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 activeTab="1"/>
  </bookViews>
  <sheets>
    <sheet name="Pokyny pro vyplnění" sheetId="11" r:id="rId1"/>
    <sheet name="Stavba" sheetId="1" r:id="rId2"/>
    <sheet name="VzorPolozky" sheetId="10" state="hidden" r:id="rId3"/>
    <sheet name="SO-01 SO-01.1.1 Pol" sheetId="12" r:id="rId4"/>
    <sheet name="SO-01 SO-01.1.2a Pol" sheetId="13" r:id="rId5"/>
    <sheet name="SO-01 SO-01.1.2b Pol" sheetId="14" r:id="rId6"/>
    <sheet name="SO-01 SO-01.1.4a Pol" sheetId="15" r:id="rId7"/>
    <sheet name="SO-01 SO-01.1.4b Pol" sheetId="16" r:id="rId8"/>
    <sheet name="SO-01 SO-01.1.4c Pol" sheetId="17" r:id="rId9"/>
    <sheet name="SO-01 SO-01.1.4d1 Pol" sheetId="18" r:id="rId10"/>
    <sheet name="SO-01 SO-01.1.4d2 Pol" sheetId="19" r:id="rId11"/>
    <sheet name="SO-01 SO-01.1.4d3 Pol" sheetId="20" r:id="rId12"/>
    <sheet name="SO-01 SO-01.1.4d4 Pol" sheetId="21" r:id="rId13"/>
    <sheet name="SO-01 SO-01.1.4d5 Pol" sheetId="22" r:id="rId14"/>
    <sheet name="SO-01 SO-01.1.4d6 Pol" sheetId="23" r:id="rId15"/>
    <sheet name="SO-01 SO-01.1.4d7 Pol" sheetId="24" r:id="rId16"/>
    <sheet name="SO-01 SO-01.1.4e Pol" sheetId="25" r:id="rId17"/>
    <sheet name="SO-01 SO-01.1.4i Pol" sheetId="26" r:id="rId18"/>
    <sheet name="SO-01 SO-01.1.4j Pol" sheetId="27" r:id="rId19"/>
    <sheet name="SO-02 SO-02.1 Pol" sheetId="28" r:id="rId20"/>
    <sheet name="SO-02 SO-02.2 Pol" sheetId="29" r:id="rId21"/>
    <sheet name="SO-03 So-03 Pol" sheetId="30" r:id="rId22"/>
    <sheet name="VRN VRN Pol" sheetId="31" r:id="rId23"/>
  </sheets>
  <externalReferences>
    <externalReference r:id="rId24"/>
  </externalReferences>
  <definedNames>
    <definedName name="CelkemDPHVypocet" localSheetId="1">Stavba!$H$64</definedName>
    <definedName name="CenaCelkem">Stavba!$G$29</definedName>
    <definedName name="CenaCelkemBezDPH">Stavba!$G$28</definedName>
    <definedName name="CenaCelkemVypocet" localSheetId="1">Stavba!$I$64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'SO-01 SO-01.1.1 Pol'!$1:$7</definedName>
    <definedName name="_xlnm.Print_Titles" localSheetId="4">'SO-01 SO-01.1.2a Pol'!$1:$7</definedName>
    <definedName name="_xlnm.Print_Titles" localSheetId="5">'SO-01 SO-01.1.2b Pol'!$1:$7</definedName>
    <definedName name="_xlnm.Print_Titles" localSheetId="6">'SO-01 SO-01.1.4a Pol'!$1:$7</definedName>
    <definedName name="_xlnm.Print_Titles" localSheetId="7">'SO-01 SO-01.1.4b Pol'!$1:$7</definedName>
    <definedName name="_xlnm.Print_Titles" localSheetId="8">'SO-01 SO-01.1.4c Pol'!$1:$7</definedName>
    <definedName name="_xlnm.Print_Titles" localSheetId="9">'SO-01 SO-01.1.4d1 Pol'!$1:$7</definedName>
    <definedName name="_xlnm.Print_Titles" localSheetId="10">'SO-01 SO-01.1.4d2 Pol'!$1:$7</definedName>
    <definedName name="_xlnm.Print_Titles" localSheetId="11">'SO-01 SO-01.1.4d3 Pol'!$1:$7</definedName>
    <definedName name="_xlnm.Print_Titles" localSheetId="12">'SO-01 SO-01.1.4d4 Pol'!$1:$7</definedName>
    <definedName name="_xlnm.Print_Titles" localSheetId="13">'SO-01 SO-01.1.4d5 Pol'!$1:$7</definedName>
    <definedName name="_xlnm.Print_Titles" localSheetId="14">'SO-01 SO-01.1.4d6 Pol'!$1:$7</definedName>
    <definedName name="_xlnm.Print_Titles" localSheetId="15">'SO-01 SO-01.1.4d7 Pol'!$1:$7</definedName>
    <definedName name="_xlnm.Print_Titles" localSheetId="16">'SO-01 SO-01.1.4e Pol'!$1:$7</definedName>
    <definedName name="_xlnm.Print_Titles" localSheetId="17">'SO-01 SO-01.1.4i Pol'!$1:$7</definedName>
    <definedName name="_xlnm.Print_Titles" localSheetId="18">'SO-01 SO-01.1.4j Pol'!$1:$7</definedName>
    <definedName name="_xlnm.Print_Titles" localSheetId="19">'SO-02 SO-02.1 Pol'!$1:$7</definedName>
    <definedName name="_xlnm.Print_Titles" localSheetId="20">'SO-02 SO-02.2 Pol'!$1:$7</definedName>
    <definedName name="_xlnm.Print_Titles" localSheetId="21">'SO-03 So-03 Pol'!$1:$7</definedName>
    <definedName name="_xlnm.Print_Titles" localSheetId="22">'VRN VRN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'SO-01 SO-01.1.1 Pol'!$A$1:$X$541</definedName>
    <definedName name="_xlnm.Print_Area" localSheetId="4">'SO-01 SO-01.1.2a Pol'!$A$1:$X$31</definedName>
    <definedName name="_xlnm.Print_Area" localSheetId="5">'SO-01 SO-01.1.2b Pol'!$A$1:$X$61</definedName>
    <definedName name="_xlnm.Print_Area" localSheetId="6">'SO-01 SO-01.1.4a Pol'!$A$1:$X$128</definedName>
    <definedName name="_xlnm.Print_Area" localSheetId="7">'SO-01 SO-01.1.4b Pol'!$A$1:$X$131</definedName>
    <definedName name="_xlnm.Print_Area" localSheetId="8">'SO-01 SO-01.1.4c Pol'!$A$1:$X$329</definedName>
    <definedName name="_xlnm.Print_Area" localSheetId="9">'SO-01 SO-01.1.4d1 Pol'!$A$1:$X$226</definedName>
    <definedName name="_xlnm.Print_Area" localSheetId="10">'SO-01 SO-01.1.4d2 Pol'!$A$1:$X$30</definedName>
    <definedName name="_xlnm.Print_Area" localSheetId="11">'SO-01 SO-01.1.4d3 Pol'!$A$1:$X$57</definedName>
    <definedName name="_xlnm.Print_Area" localSheetId="12">'SO-01 SO-01.1.4d4 Pol'!$A$1:$X$45</definedName>
    <definedName name="_xlnm.Print_Area" localSheetId="13">'SO-01 SO-01.1.4d5 Pol'!$A$1:$X$29</definedName>
    <definedName name="_xlnm.Print_Area" localSheetId="14">'SO-01 SO-01.1.4d6 Pol'!$A$1:$X$36</definedName>
    <definedName name="_xlnm.Print_Area" localSheetId="15">'SO-01 SO-01.1.4d7 Pol'!$A$1:$X$35</definedName>
    <definedName name="_xlnm.Print_Area" localSheetId="16">'SO-01 SO-01.1.4e Pol'!$A$1:$X$861</definedName>
    <definedName name="_xlnm.Print_Area" localSheetId="17">'SO-01 SO-01.1.4i Pol'!$A$1:$X$82</definedName>
    <definedName name="_xlnm.Print_Area" localSheetId="18">'SO-01 SO-01.1.4j Pol'!$A$1:$X$116</definedName>
    <definedName name="_xlnm.Print_Area" localSheetId="19">'SO-02 SO-02.1 Pol'!$A$1:$X$45</definedName>
    <definedName name="_xlnm.Print_Area" localSheetId="20">'SO-02 SO-02.2 Pol'!$A$1:$X$53</definedName>
    <definedName name="_xlnm.Print_Area" localSheetId="21">'SO-03 So-03 Pol'!$A$1:$X$93</definedName>
    <definedName name="_xlnm.Print_Area" localSheetId="1">Stavba!$A$1:$J$191</definedName>
    <definedName name="_xlnm.Print_Area" localSheetId="22">'VRN VRN Pol'!$A$1:$X$24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Stavba!$F$64</definedName>
    <definedName name="ZakladDPHZakl">Stavba!$G$25</definedName>
    <definedName name="ZakladDPHZaklVypocet" localSheetId="1">Stavba!$G$64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90" i="1" l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G63" i="1"/>
  <c r="F63" i="1"/>
  <c r="G62" i="1"/>
  <c r="F62" i="1"/>
  <c r="G61" i="1"/>
  <c r="F61" i="1"/>
  <c r="G60" i="1"/>
  <c r="F60" i="1"/>
  <c r="G59" i="1"/>
  <c r="F59" i="1"/>
  <c r="G58" i="1"/>
  <c r="H58" i="1" s="1"/>
  <c r="I58" i="1" s="1"/>
  <c r="F58" i="1"/>
  <c r="G57" i="1"/>
  <c r="F57" i="1"/>
  <c r="G56" i="1"/>
  <c r="F56" i="1"/>
  <c r="G55" i="1"/>
  <c r="H55" i="1" s="1"/>
  <c r="I55" i="1" s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23" i="31"/>
  <c r="G9" i="31"/>
  <c r="G8" i="31" s="1"/>
  <c r="I9" i="31"/>
  <c r="I8" i="31" s="1"/>
  <c r="K9" i="31"/>
  <c r="K8" i="31" s="1"/>
  <c r="O9" i="31"/>
  <c r="O8" i="31" s="1"/>
  <c r="Q9" i="31"/>
  <c r="Q8" i="31" s="1"/>
  <c r="V9" i="31"/>
  <c r="V8" i="31" s="1"/>
  <c r="G10" i="31"/>
  <c r="I10" i="31"/>
  <c r="K10" i="31"/>
  <c r="M10" i="31"/>
  <c r="O10" i="31"/>
  <c r="Q10" i="31"/>
  <c r="V10" i="31"/>
  <c r="G11" i="31"/>
  <c r="M11" i="31" s="1"/>
  <c r="I11" i="31"/>
  <c r="K11" i="31"/>
  <c r="O11" i="31"/>
  <c r="Q11" i="31"/>
  <c r="V11" i="31"/>
  <c r="G12" i="31"/>
  <c r="I12" i="31"/>
  <c r="K12" i="31"/>
  <c r="M12" i="31"/>
  <c r="O12" i="31"/>
  <c r="Q12" i="31"/>
  <c r="V12" i="31"/>
  <c r="G14" i="31"/>
  <c r="G15" i="31"/>
  <c r="I15" i="31"/>
  <c r="I14" i="31" s="1"/>
  <c r="K15" i="31"/>
  <c r="M15" i="31"/>
  <c r="O15" i="31"/>
  <c r="Q15" i="31"/>
  <c r="Q14" i="31" s="1"/>
  <c r="V15" i="31"/>
  <c r="G16" i="31"/>
  <c r="M16" i="31" s="1"/>
  <c r="I16" i="31"/>
  <c r="K16" i="31"/>
  <c r="K14" i="31" s="1"/>
  <c r="O16" i="31"/>
  <c r="Q16" i="31"/>
  <c r="V16" i="31"/>
  <c r="V14" i="31" s="1"/>
  <c r="G17" i="31"/>
  <c r="I17" i="31"/>
  <c r="K17" i="31"/>
  <c r="M17" i="31"/>
  <c r="O17" i="31"/>
  <c r="Q17" i="31"/>
  <c r="V17" i="31"/>
  <c r="G18" i="31"/>
  <c r="M18" i="31" s="1"/>
  <c r="I18" i="31"/>
  <c r="K18" i="31"/>
  <c r="O18" i="31"/>
  <c r="O14" i="31" s="1"/>
  <c r="Q18" i="31"/>
  <c r="V18" i="31"/>
  <c r="G19" i="31"/>
  <c r="I19" i="31"/>
  <c r="K19" i="31"/>
  <c r="M19" i="31"/>
  <c r="O19" i="31"/>
  <c r="Q19" i="31"/>
  <c r="V19" i="31"/>
  <c r="G20" i="31"/>
  <c r="M20" i="31" s="1"/>
  <c r="I20" i="31"/>
  <c r="K20" i="31"/>
  <c r="O20" i="31"/>
  <c r="Q20" i="31"/>
  <c r="V20" i="31"/>
  <c r="G21" i="31"/>
  <c r="I21" i="31"/>
  <c r="K21" i="31"/>
  <c r="M21" i="31"/>
  <c r="O21" i="31"/>
  <c r="Q21" i="31"/>
  <c r="V21" i="31"/>
  <c r="AE23" i="31"/>
  <c r="G92" i="30"/>
  <c r="G9" i="30"/>
  <c r="M9" i="30" s="1"/>
  <c r="I9" i="30"/>
  <c r="I8" i="30" s="1"/>
  <c r="K9" i="30"/>
  <c r="K8" i="30" s="1"/>
  <c r="O9" i="30"/>
  <c r="Q9" i="30"/>
  <c r="Q8" i="30" s="1"/>
  <c r="V9" i="30"/>
  <c r="V8" i="30" s="1"/>
  <c r="G10" i="30"/>
  <c r="I10" i="30"/>
  <c r="K10" i="30"/>
  <c r="M10" i="30"/>
  <c r="O10" i="30"/>
  <c r="Q10" i="30"/>
  <c r="V10" i="30"/>
  <c r="G11" i="30"/>
  <c r="I11" i="30"/>
  <c r="K11" i="30"/>
  <c r="M11" i="30"/>
  <c r="O11" i="30"/>
  <c r="Q11" i="30"/>
  <c r="V11" i="30"/>
  <c r="G12" i="30"/>
  <c r="G8" i="30" s="1"/>
  <c r="I12" i="30"/>
  <c r="K12" i="30"/>
  <c r="O12" i="30"/>
  <c r="O8" i="30" s="1"/>
  <c r="Q12" i="30"/>
  <c r="V12" i="30"/>
  <c r="G13" i="30"/>
  <c r="M13" i="30" s="1"/>
  <c r="I13" i="30"/>
  <c r="K13" i="30"/>
  <c r="O13" i="30"/>
  <c r="Q13" i="30"/>
  <c r="V13" i="30"/>
  <c r="G14" i="30"/>
  <c r="I14" i="30"/>
  <c r="K14" i="30"/>
  <c r="M14" i="30"/>
  <c r="O14" i="30"/>
  <c r="Q14" i="30"/>
  <c r="V14" i="30"/>
  <c r="G15" i="30"/>
  <c r="I15" i="30"/>
  <c r="K15" i="30"/>
  <c r="M15" i="30"/>
  <c r="O15" i="30"/>
  <c r="Q15" i="30"/>
  <c r="V15" i="30"/>
  <c r="G16" i="30"/>
  <c r="M16" i="30" s="1"/>
  <c r="I16" i="30"/>
  <c r="K16" i="30"/>
  <c r="O16" i="30"/>
  <c r="Q16" i="30"/>
  <c r="V16" i="30"/>
  <c r="G17" i="30"/>
  <c r="M17" i="30" s="1"/>
  <c r="I17" i="30"/>
  <c r="K17" i="30"/>
  <c r="O17" i="30"/>
  <c r="Q17" i="30"/>
  <c r="V17" i="30"/>
  <c r="G18" i="30"/>
  <c r="I18" i="30"/>
  <c r="K18" i="30"/>
  <c r="M18" i="30"/>
  <c r="O18" i="30"/>
  <c r="Q18" i="30"/>
  <c r="V18" i="30"/>
  <c r="G19" i="30"/>
  <c r="I19" i="30"/>
  <c r="K19" i="30"/>
  <c r="M19" i="30"/>
  <c r="O19" i="30"/>
  <c r="Q19" i="30"/>
  <c r="V19" i="30"/>
  <c r="G20" i="30"/>
  <c r="M20" i="30" s="1"/>
  <c r="I20" i="30"/>
  <c r="K20" i="30"/>
  <c r="O20" i="30"/>
  <c r="Q20" i="30"/>
  <c r="V20" i="30"/>
  <c r="G21" i="30"/>
  <c r="M21" i="30" s="1"/>
  <c r="I21" i="30"/>
  <c r="K21" i="30"/>
  <c r="O21" i="30"/>
  <c r="Q21" i="30"/>
  <c r="V21" i="30"/>
  <c r="G22" i="30"/>
  <c r="I22" i="30"/>
  <c r="K22" i="30"/>
  <c r="M22" i="30"/>
  <c r="O22" i="30"/>
  <c r="Q22" i="30"/>
  <c r="V22" i="30"/>
  <c r="G23" i="30"/>
  <c r="I23" i="30"/>
  <c r="K23" i="30"/>
  <c r="M23" i="30"/>
  <c r="O23" i="30"/>
  <c r="Q23" i="30"/>
  <c r="V23" i="30"/>
  <c r="G24" i="30"/>
  <c r="M24" i="30" s="1"/>
  <c r="I24" i="30"/>
  <c r="K24" i="30"/>
  <c r="O24" i="30"/>
  <c r="Q24" i="30"/>
  <c r="V24" i="30"/>
  <c r="G25" i="30"/>
  <c r="M25" i="30" s="1"/>
  <c r="I25" i="30"/>
  <c r="K25" i="30"/>
  <c r="O25" i="30"/>
  <c r="Q25" i="30"/>
  <c r="V25" i="30"/>
  <c r="G26" i="30"/>
  <c r="I26" i="30"/>
  <c r="K26" i="30"/>
  <c r="M26" i="30"/>
  <c r="O26" i="30"/>
  <c r="Q26" i="30"/>
  <c r="V26" i="30"/>
  <c r="G27" i="30"/>
  <c r="I27" i="30"/>
  <c r="K27" i="30"/>
  <c r="M27" i="30"/>
  <c r="O27" i="30"/>
  <c r="Q27" i="30"/>
  <c r="V27" i="30"/>
  <c r="G28" i="30"/>
  <c r="M28" i="30" s="1"/>
  <c r="I28" i="30"/>
  <c r="K28" i="30"/>
  <c r="O28" i="30"/>
  <c r="Q28" i="30"/>
  <c r="V28" i="30"/>
  <c r="G29" i="30"/>
  <c r="I29" i="30"/>
  <c r="K29" i="30"/>
  <c r="M29" i="30"/>
  <c r="O29" i="30"/>
  <c r="Q29" i="30"/>
  <c r="V29" i="30"/>
  <c r="G30" i="30"/>
  <c r="M30" i="30" s="1"/>
  <c r="I30" i="30"/>
  <c r="K30" i="30"/>
  <c r="O30" i="30"/>
  <c r="Q30" i="30"/>
  <c r="V30" i="30"/>
  <c r="G31" i="30"/>
  <c r="I31" i="30"/>
  <c r="K31" i="30"/>
  <c r="M31" i="30"/>
  <c r="O31" i="30"/>
  <c r="Q31" i="30"/>
  <c r="V31" i="30"/>
  <c r="G32" i="30"/>
  <c r="M32" i="30" s="1"/>
  <c r="I32" i="30"/>
  <c r="K32" i="30"/>
  <c r="O32" i="30"/>
  <c r="Q32" i="30"/>
  <c r="V32" i="30"/>
  <c r="G33" i="30"/>
  <c r="I33" i="30"/>
  <c r="K33" i="30"/>
  <c r="M33" i="30"/>
  <c r="O33" i="30"/>
  <c r="Q33" i="30"/>
  <c r="V33" i="30"/>
  <c r="G34" i="30"/>
  <c r="M34" i="30" s="1"/>
  <c r="I34" i="30"/>
  <c r="K34" i="30"/>
  <c r="O34" i="30"/>
  <c r="Q34" i="30"/>
  <c r="V34" i="30"/>
  <c r="G35" i="30"/>
  <c r="I35" i="30"/>
  <c r="K35" i="30"/>
  <c r="M35" i="30"/>
  <c r="O35" i="30"/>
  <c r="Q35" i="30"/>
  <c r="V35" i="30"/>
  <c r="G36" i="30"/>
  <c r="M36" i="30" s="1"/>
  <c r="I36" i="30"/>
  <c r="K36" i="30"/>
  <c r="O36" i="30"/>
  <c r="Q36" i="30"/>
  <c r="V36" i="30"/>
  <c r="G37" i="30"/>
  <c r="I37" i="30"/>
  <c r="K37" i="30"/>
  <c r="M37" i="30"/>
  <c r="O37" i="30"/>
  <c r="Q37" i="30"/>
  <c r="V37" i="30"/>
  <c r="G38" i="30"/>
  <c r="M38" i="30" s="1"/>
  <c r="I38" i="30"/>
  <c r="K38" i="30"/>
  <c r="O38" i="30"/>
  <c r="Q38" i="30"/>
  <c r="V38" i="30"/>
  <c r="G39" i="30"/>
  <c r="I39" i="30"/>
  <c r="K39" i="30"/>
  <c r="M39" i="30"/>
  <c r="O39" i="30"/>
  <c r="Q39" i="30"/>
  <c r="V39" i="30"/>
  <c r="G40" i="30"/>
  <c r="M40" i="30" s="1"/>
  <c r="I40" i="30"/>
  <c r="K40" i="30"/>
  <c r="O40" i="30"/>
  <c r="Q40" i="30"/>
  <c r="V40" i="30"/>
  <c r="G42" i="30"/>
  <c r="M42" i="30" s="1"/>
  <c r="I42" i="30"/>
  <c r="K42" i="30"/>
  <c r="K41" i="30" s="1"/>
  <c r="O42" i="30"/>
  <c r="Q42" i="30"/>
  <c r="V42" i="30"/>
  <c r="V41" i="30" s="1"/>
  <c r="G43" i="30"/>
  <c r="I43" i="30"/>
  <c r="K43" i="30"/>
  <c r="M43" i="30"/>
  <c r="O43" i="30"/>
  <c r="Q43" i="30"/>
  <c r="V43" i="30"/>
  <c r="G44" i="30"/>
  <c r="G41" i="30" s="1"/>
  <c r="I44" i="30"/>
  <c r="K44" i="30"/>
  <c r="O44" i="30"/>
  <c r="O41" i="30" s="1"/>
  <c r="Q44" i="30"/>
  <c r="V44" i="30"/>
  <c r="G45" i="30"/>
  <c r="M45" i="30" s="1"/>
  <c r="I45" i="30"/>
  <c r="I41" i="30" s="1"/>
  <c r="K45" i="30"/>
  <c r="O45" i="30"/>
  <c r="Q45" i="30"/>
  <c r="Q41" i="30" s="1"/>
  <c r="V45" i="30"/>
  <c r="G46" i="30"/>
  <c r="I46" i="30"/>
  <c r="K46" i="30"/>
  <c r="O46" i="30"/>
  <c r="Q46" i="30"/>
  <c r="V46" i="30"/>
  <c r="G47" i="30"/>
  <c r="I47" i="30"/>
  <c r="K47" i="30"/>
  <c r="M47" i="30"/>
  <c r="M46" i="30" s="1"/>
  <c r="O47" i="30"/>
  <c r="Q47" i="30"/>
  <c r="V47" i="30"/>
  <c r="G48" i="30"/>
  <c r="O48" i="30"/>
  <c r="G49" i="30"/>
  <c r="M49" i="30" s="1"/>
  <c r="M48" i="30" s="1"/>
  <c r="I49" i="30"/>
  <c r="I48" i="30" s="1"/>
  <c r="K49" i="30"/>
  <c r="O49" i="30"/>
  <c r="Q49" i="30"/>
  <c r="Q48" i="30" s="1"/>
  <c r="V49" i="30"/>
  <c r="G50" i="30"/>
  <c r="M50" i="30" s="1"/>
  <c r="I50" i="30"/>
  <c r="K50" i="30"/>
  <c r="K48" i="30" s="1"/>
  <c r="O50" i="30"/>
  <c r="Q50" i="30"/>
  <c r="V50" i="30"/>
  <c r="V48" i="30" s="1"/>
  <c r="G51" i="30"/>
  <c r="I51" i="30"/>
  <c r="K51" i="30"/>
  <c r="M51" i="30"/>
  <c r="O51" i="30"/>
  <c r="Q51" i="30"/>
  <c r="V51" i="30"/>
  <c r="G53" i="30"/>
  <c r="M53" i="30" s="1"/>
  <c r="I53" i="30"/>
  <c r="I52" i="30" s="1"/>
  <c r="K53" i="30"/>
  <c r="O53" i="30"/>
  <c r="Q53" i="30"/>
  <c r="Q52" i="30" s="1"/>
  <c r="V53" i="30"/>
  <c r="G54" i="30"/>
  <c r="M54" i="30" s="1"/>
  <c r="I54" i="30"/>
  <c r="K54" i="30"/>
  <c r="K52" i="30" s="1"/>
  <c r="O54" i="30"/>
  <c r="Q54" i="30"/>
  <c r="V54" i="30"/>
  <c r="V52" i="30" s="1"/>
  <c r="G55" i="30"/>
  <c r="I55" i="30"/>
  <c r="K55" i="30"/>
  <c r="M55" i="30"/>
  <c r="O55" i="30"/>
  <c r="Q55" i="30"/>
  <c r="V55" i="30"/>
  <c r="G56" i="30"/>
  <c r="G52" i="30" s="1"/>
  <c r="I56" i="30"/>
  <c r="K56" i="30"/>
  <c r="O56" i="30"/>
  <c r="O52" i="30" s="1"/>
  <c r="Q56" i="30"/>
  <c r="V56" i="30"/>
  <c r="G57" i="30"/>
  <c r="M57" i="30" s="1"/>
  <c r="I57" i="30"/>
  <c r="K57" i="30"/>
  <c r="O57" i="30"/>
  <c r="Q57" i="30"/>
  <c r="V57" i="30"/>
  <c r="G58" i="30"/>
  <c r="M58" i="30" s="1"/>
  <c r="I58" i="30"/>
  <c r="K58" i="30"/>
  <c r="O58" i="30"/>
  <c r="Q58" i="30"/>
  <c r="V58" i="30"/>
  <c r="G59" i="30"/>
  <c r="I59" i="30"/>
  <c r="K59" i="30"/>
  <c r="M59" i="30"/>
  <c r="O59" i="30"/>
  <c r="Q59" i="30"/>
  <c r="V59" i="30"/>
  <c r="G60" i="30"/>
  <c r="M60" i="30" s="1"/>
  <c r="I60" i="30"/>
  <c r="K60" i="30"/>
  <c r="O60" i="30"/>
  <c r="Q60" i="30"/>
  <c r="V60" i="30"/>
  <c r="G61" i="30"/>
  <c r="M61" i="30" s="1"/>
  <c r="I61" i="30"/>
  <c r="K61" i="30"/>
  <c r="O61" i="30"/>
  <c r="Q61" i="30"/>
  <c r="V61" i="30"/>
  <c r="G62" i="30"/>
  <c r="M62" i="30" s="1"/>
  <c r="I62" i="30"/>
  <c r="K62" i="30"/>
  <c r="O62" i="30"/>
  <c r="Q62" i="30"/>
  <c r="V62" i="30"/>
  <c r="G64" i="30"/>
  <c r="G63" i="30" s="1"/>
  <c r="I64" i="30"/>
  <c r="I63" i="30" s="1"/>
  <c r="K64" i="30"/>
  <c r="K63" i="30" s="1"/>
  <c r="O64" i="30"/>
  <c r="O63" i="30" s="1"/>
  <c r="Q64" i="30"/>
  <c r="Q63" i="30" s="1"/>
  <c r="V64" i="30"/>
  <c r="V63" i="30" s="1"/>
  <c r="G65" i="30"/>
  <c r="I65" i="30"/>
  <c r="K65" i="30"/>
  <c r="M65" i="30"/>
  <c r="O65" i="30"/>
  <c r="Q65" i="30"/>
  <c r="V65" i="30"/>
  <c r="G67" i="30"/>
  <c r="I67" i="30"/>
  <c r="I66" i="30" s="1"/>
  <c r="K67" i="30"/>
  <c r="M67" i="30"/>
  <c r="O67" i="30"/>
  <c r="Q67" i="30"/>
  <c r="Q66" i="30" s="1"/>
  <c r="V67" i="30"/>
  <c r="G68" i="30"/>
  <c r="G66" i="30" s="1"/>
  <c r="I68" i="30"/>
  <c r="K68" i="30"/>
  <c r="O68" i="30"/>
  <c r="O66" i="30" s="1"/>
  <c r="Q68" i="30"/>
  <c r="V68" i="30"/>
  <c r="G69" i="30"/>
  <c r="I69" i="30"/>
  <c r="K69" i="30"/>
  <c r="M69" i="30"/>
  <c r="O69" i="30"/>
  <c r="Q69" i="30"/>
  <c r="V69" i="30"/>
  <c r="G70" i="30"/>
  <c r="M70" i="30" s="1"/>
  <c r="I70" i="30"/>
  <c r="K70" i="30"/>
  <c r="K66" i="30" s="1"/>
  <c r="O70" i="30"/>
  <c r="Q70" i="30"/>
  <c r="V70" i="30"/>
  <c r="V66" i="30" s="1"/>
  <c r="G71" i="30"/>
  <c r="I71" i="30"/>
  <c r="K71" i="30"/>
  <c r="M71" i="30"/>
  <c r="O71" i="30"/>
  <c r="Q71" i="30"/>
  <c r="V71" i="30"/>
  <c r="G72" i="30"/>
  <c r="M72" i="30" s="1"/>
  <c r="I72" i="30"/>
  <c r="K72" i="30"/>
  <c r="O72" i="30"/>
  <c r="Q72" i="30"/>
  <c r="V72" i="30"/>
  <c r="G73" i="30"/>
  <c r="I73" i="30"/>
  <c r="K73" i="30"/>
  <c r="M73" i="30"/>
  <c r="O73" i="30"/>
  <c r="Q73" i="30"/>
  <c r="V73" i="30"/>
  <c r="G74" i="30"/>
  <c r="M74" i="30" s="1"/>
  <c r="I74" i="30"/>
  <c r="K74" i="30"/>
  <c r="O74" i="30"/>
  <c r="Q74" i="30"/>
  <c r="V74" i="30"/>
  <c r="G75" i="30"/>
  <c r="I75" i="30"/>
  <c r="K75" i="30"/>
  <c r="M75" i="30"/>
  <c r="O75" i="30"/>
  <c r="Q75" i="30"/>
  <c r="V75" i="30"/>
  <c r="G76" i="30"/>
  <c r="M76" i="30" s="1"/>
  <c r="I76" i="30"/>
  <c r="K76" i="30"/>
  <c r="O76" i="30"/>
  <c r="Q76" i="30"/>
  <c r="V76" i="30"/>
  <c r="G78" i="30"/>
  <c r="M78" i="30" s="1"/>
  <c r="I78" i="30"/>
  <c r="K78" i="30"/>
  <c r="K77" i="30" s="1"/>
  <c r="O78" i="30"/>
  <c r="O77" i="30" s="1"/>
  <c r="Q78" i="30"/>
  <c r="V78" i="30"/>
  <c r="V77" i="30" s="1"/>
  <c r="G79" i="30"/>
  <c r="I79" i="30"/>
  <c r="K79" i="30"/>
  <c r="M79" i="30"/>
  <c r="O79" i="30"/>
  <c r="Q79" i="30"/>
  <c r="V79" i="30"/>
  <c r="G80" i="30"/>
  <c r="M80" i="30" s="1"/>
  <c r="I80" i="30"/>
  <c r="K80" i="30"/>
  <c r="O80" i="30"/>
  <c r="Q80" i="30"/>
  <c r="V80" i="30"/>
  <c r="G81" i="30"/>
  <c r="I81" i="30"/>
  <c r="I77" i="30" s="1"/>
  <c r="K81" i="30"/>
  <c r="M81" i="30"/>
  <c r="O81" i="30"/>
  <c r="Q81" i="30"/>
  <c r="Q77" i="30" s="1"/>
  <c r="V81" i="30"/>
  <c r="G82" i="30"/>
  <c r="K82" i="30"/>
  <c r="O82" i="30"/>
  <c r="V82" i="30"/>
  <c r="G83" i="30"/>
  <c r="I83" i="30"/>
  <c r="I82" i="30" s="1"/>
  <c r="K83" i="30"/>
  <c r="M83" i="30"/>
  <c r="M82" i="30" s="1"/>
  <c r="O83" i="30"/>
  <c r="Q83" i="30"/>
  <c r="Q82" i="30" s="1"/>
  <c r="V83" i="30"/>
  <c r="G84" i="30"/>
  <c r="O84" i="30"/>
  <c r="G85" i="30"/>
  <c r="I85" i="30"/>
  <c r="I84" i="30" s="1"/>
  <c r="K85" i="30"/>
  <c r="M85" i="30"/>
  <c r="O85" i="30"/>
  <c r="Q85" i="30"/>
  <c r="Q84" i="30" s="1"/>
  <c r="V85" i="30"/>
  <c r="G86" i="30"/>
  <c r="M86" i="30" s="1"/>
  <c r="I86" i="30"/>
  <c r="K86" i="30"/>
  <c r="K84" i="30" s="1"/>
  <c r="O86" i="30"/>
  <c r="Q86" i="30"/>
  <c r="V86" i="30"/>
  <c r="V84" i="30" s="1"/>
  <c r="I87" i="30"/>
  <c r="Q87" i="30"/>
  <c r="G88" i="30"/>
  <c r="G87" i="30" s="1"/>
  <c r="I88" i="30"/>
  <c r="K88" i="30"/>
  <c r="K87" i="30" s="1"/>
  <c r="O88" i="30"/>
  <c r="O87" i="30" s="1"/>
  <c r="Q88" i="30"/>
  <c r="V88" i="30"/>
  <c r="V87" i="30" s="1"/>
  <c r="I89" i="30"/>
  <c r="Q89" i="30"/>
  <c r="G90" i="30"/>
  <c r="M90" i="30" s="1"/>
  <c r="M89" i="30" s="1"/>
  <c r="I90" i="30"/>
  <c r="K90" i="30"/>
  <c r="K89" i="30" s="1"/>
  <c r="O90" i="30"/>
  <c r="O89" i="30" s="1"/>
  <c r="Q90" i="30"/>
  <c r="V90" i="30"/>
  <c r="V89" i="30" s="1"/>
  <c r="AE92" i="30"/>
  <c r="G52" i="29"/>
  <c r="G9" i="29"/>
  <c r="I9" i="29"/>
  <c r="I8" i="29" s="1"/>
  <c r="K9" i="29"/>
  <c r="M9" i="29"/>
  <c r="O9" i="29"/>
  <c r="Q9" i="29"/>
  <c r="Q8" i="29" s="1"/>
  <c r="V9" i="29"/>
  <c r="G10" i="29"/>
  <c r="G8" i="29" s="1"/>
  <c r="I10" i="29"/>
  <c r="K10" i="29"/>
  <c r="O10" i="29"/>
  <c r="O8" i="29" s="1"/>
  <c r="Q10" i="29"/>
  <c r="V10" i="29"/>
  <c r="G11" i="29"/>
  <c r="I11" i="29"/>
  <c r="K11" i="29"/>
  <c r="M11" i="29"/>
  <c r="O11" i="29"/>
  <c r="Q11" i="29"/>
  <c r="V11" i="29"/>
  <c r="G12" i="29"/>
  <c r="M12" i="29" s="1"/>
  <c r="I12" i="29"/>
  <c r="K12" i="29"/>
  <c r="K8" i="29" s="1"/>
  <c r="O12" i="29"/>
  <c r="Q12" i="29"/>
  <c r="V12" i="29"/>
  <c r="V8" i="29" s="1"/>
  <c r="G13" i="29"/>
  <c r="I13" i="29"/>
  <c r="K13" i="29"/>
  <c r="M13" i="29"/>
  <c r="O13" i="29"/>
  <c r="Q13" i="29"/>
  <c r="V13" i="29"/>
  <c r="G14" i="29"/>
  <c r="M14" i="29" s="1"/>
  <c r="I14" i="29"/>
  <c r="K14" i="29"/>
  <c r="O14" i="29"/>
  <c r="Q14" i="29"/>
  <c r="V14" i="29"/>
  <c r="G15" i="29"/>
  <c r="I15" i="29"/>
  <c r="K15" i="29"/>
  <c r="M15" i="29"/>
  <c r="O15" i="29"/>
  <c r="Q15" i="29"/>
  <c r="V15" i="29"/>
  <c r="G16" i="29"/>
  <c r="M16" i="29" s="1"/>
  <c r="I16" i="29"/>
  <c r="K16" i="29"/>
  <c r="O16" i="29"/>
  <c r="Q16" i="29"/>
  <c r="V16" i="29"/>
  <c r="G18" i="29"/>
  <c r="M18" i="29" s="1"/>
  <c r="I18" i="29"/>
  <c r="K18" i="29"/>
  <c r="K17" i="29" s="1"/>
  <c r="O18" i="29"/>
  <c r="O17" i="29" s="1"/>
  <c r="Q18" i="29"/>
  <c r="V18" i="29"/>
  <c r="V17" i="29" s="1"/>
  <c r="G19" i="29"/>
  <c r="I19" i="29"/>
  <c r="I17" i="29" s="1"/>
  <c r="K19" i="29"/>
  <c r="M19" i="29"/>
  <c r="O19" i="29"/>
  <c r="Q19" i="29"/>
  <c r="Q17" i="29" s="1"/>
  <c r="V19" i="29"/>
  <c r="G20" i="29"/>
  <c r="M20" i="29" s="1"/>
  <c r="I20" i="29"/>
  <c r="K20" i="29"/>
  <c r="O20" i="29"/>
  <c r="Q20" i="29"/>
  <c r="V20" i="29"/>
  <c r="G21" i="29"/>
  <c r="I21" i="29"/>
  <c r="K21" i="29"/>
  <c r="M21" i="29"/>
  <c r="O21" i="29"/>
  <c r="Q21" i="29"/>
  <c r="V21" i="29"/>
  <c r="G22" i="29"/>
  <c r="M22" i="29" s="1"/>
  <c r="I22" i="29"/>
  <c r="K22" i="29"/>
  <c r="O22" i="29"/>
  <c r="Q22" i="29"/>
  <c r="V22" i="29"/>
  <c r="G23" i="29"/>
  <c r="I23" i="29"/>
  <c r="K23" i="29"/>
  <c r="M23" i="29"/>
  <c r="O23" i="29"/>
  <c r="Q23" i="29"/>
  <c r="V23" i="29"/>
  <c r="G24" i="29"/>
  <c r="M24" i="29" s="1"/>
  <c r="I24" i="29"/>
  <c r="K24" i="29"/>
  <c r="O24" i="29"/>
  <c r="Q24" i="29"/>
  <c r="V24" i="29"/>
  <c r="G25" i="29"/>
  <c r="I25" i="29"/>
  <c r="K25" i="29"/>
  <c r="M25" i="29"/>
  <c r="O25" i="29"/>
  <c r="Q25" i="29"/>
  <c r="V25" i="29"/>
  <c r="G26" i="29"/>
  <c r="M26" i="29" s="1"/>
  <c r="I26" i="29"/>
  <c r="K26" i="29"/>
  <c r="O26" i="29"/>
  <c r="Q26" i="29"/>
  <c r="V26" i="29"/>
  <c r="G27" i="29"/>
  <c r="I27" i="29"/>
  <c r="K27" i="29"/>
  <c r="M27" i="29"/>
  <c r="O27" i="29"/>
  <c r="Q27" i="29"/>
  <c r="V27" i="29"/>
  <c r="G28" i="29"/>
  <c r="I28" i="29"/>
  <c r="K28" i="29"/>
  <c r="M28" i="29"/>
  <c r="O28" i="29"/>
  <c r="Q28" i="29"/>
  <c r="V28" i="29"/>
  <c r="G29" i="29"/>
  <c r="I29" i="29"/>
  <c r="K29" i="29"/>
  <c r="M29" i="29"/>
  <c r="O29" i="29"/>
  <c r="Q29" i="29"/>
  <c r="V29" i="29"/>
  <c r="G30" i="29"/>
  <c r="M30" i="29" s="1"/>
  <c r="I30" i="29"/>
  <c r="K30" i="29"/>
  <c r="O30" i="29"/>
  <c r="Q30" i="29"/>
  <c r="V30" i="29"/>
  <c r="G31" i="29"/>
  <c r="I31" i="29"/>
  <c r="K31" i="29"/>
  <c r="M31" i="29"/>
  <c r="O31" i="29"/>
  <c r="Q31" i="29"/>
  <c r="V31" i="29"/>
  <c r="G32" i="29"/>
  <c r="I32" i="29"/>
  <c r="K32" i="29"/>
  <c r="M32" i="29"/>
  <c r="O32" i="29"/>
  <c r="Q32" i="29"/>
  <c r="V32" i="29"/>
  <c r="G33" i="29"/>
  <c r="I33" i="29"/>
  <c r="K33" i="29"/>
  <c r="M33" i="29"/>
  <c r="O33" i="29"/>
  <c r="Q33" i="29"/>
  <c r="V33" i="29"/>
  <c r="G34" i="29"/>
  <c r="M34" i="29" s="1"/>
  <c r="I34" i="29"/>
  <c r="K34" i="29"/>
  <c r="O34" i="29"/>
  <c r="Q34" i="29"/>
  <c r="V34" i="29"/>
  <c r="G35" i="29"/>
  <c r="I35" i="29"/>
  <c r="K35" i="29"/>
  <c r="M35" i="29"/>
  <c r="O35" i="29"/>
  <c r="Q35" i="29"/>
  <c r="V35" i="29"/>
  <c r="G36" i="29"/>
  <c r="I36" i="29"/>
  <c r="K36" i="29"/>
  <c r="M36" i="29"/>
  <c r="O36" i="29"/>
  <c r="Q36" i="29"/>
  <c r="V36" i="29"/>
  <c r="G37" i="29"/>
  <c r="I37" i="29"/>
  <c r="K37" i="29"/>
  <c r="M37" i="29"/>
  <c r="O37" i="29"/>
  <c r="Q37" i="29"/>
  <c r="V37" i="29"/>
  <c r="G38" i="29"/>
  <c r="O38" i="29"/>
  <c r="G39" i="29"/>
  <c r="I39" i="29"/>
  <c r="I38" i="29" s="1"/>
  <c r="K39" i="29"/>
  <c r="K38" i="29" s="1"/>
  <c r="M39" i="29"/>
  <c r="M38" i="29" s="1"/>
  <c r="O39" i="29"/>
  <c r="Q39" i="29"/>
  <c r="Q38" i="29" s="1"/>
  <c r="V39" i="29"/>
  <c r="V38" i="29" s="1"/>
  <c r="G41" i="29"/>
  <c r="I41" i="29"/>
  <c r="I40" i="29" s="1"/>
  <c r="K41" i="29"/>
  <c r="M41" i="29"/>
  <c r="O41" i="29"/>
  <c r="Q41" i="29"/>
  <c r="Q40" i="29" s="1"/>
  <c r="V41" i="29"/>
  <c r="G42" i="29"/>
  <c r="G40" i="29" s="1"/>
  <c r="I42" i="29"/>
  <c r="K42" i="29"/>
  <c r="O42" i="29"/>
  <c r="O40" i="29" s="1"/>
  <c r="Q42" i="29"/>
  <c r="V42" i="29"/>
  <c r="G43" i="29"/>
  <c r="I43" i="29"/>
  <c r="K43" i="29"/>
  <c r="M43" i="29"/>
  <c r="O43" i="29"/>
  <c r="Q43" i="29"/>
  <c r="V43" i="29"/>
  <c r="G44" i="29"/>
  <c r="M44" i="29" s="1"/>
  <c r="I44" i="29"/>
  <c r="K44" i="29"/>
  <c r="K40" i="29" s="1"/>
  <c r="O44" i="29"/>
  <c r="Q44" i="29"/>
  <c r="V44" i="29"/>
  <c r="V40" i="29" s="1"/>
  <c r="G45" i="29"/>
  <c r="I45" i="29"/>
  <c r="K45" i="29"/>
  <c r="M45" i="29"/>
  <c r="O45" i="29"/>
  <c r="Q45" i="29"/>
  <c r="V45" i="29"/>
  <c r="G46" i="29"/>
  <c r="M46" i="29" s="1"/>
  <c r="I46" i="29"/>
  <c r="K46" i="29"/>
  <c r="O46" i="29"/>
  <c r="Q46" i="29"/>
  <c r="V46" i="29"/>
  <c r="G47" i="29"/>
  <c r="I47" i="29"/>
  <c r="K47" i="29"/>
  <c r="M47" i="29"/>
  <c r="O47" i="29"/>
  <c r="Q47" i="29"/>
  <c r="V47" i="29"/>
  <c r="G48" i="29"/>
  <c r="M48" i="29" s="1"/>
  <c r="I48" i="29"/>
  <c r="K48" i="29"/>
  <c r="O48" i="29"/>
  <c r="Q48" i="29"/>
  <c r="V48" i="29"/>
  <c r="G49" i="29"/>
  <c r="I49" i="29"/>
  <c r="K49" i="29"/>
  <c r="M49" i="29"/>
  <c r="O49" i="29"/>
  <c r="Q49" i="29"/>
  <c r="V49" i="29"/>
  <c r="G50" i="29"/>
  <c r="M50" i="29" s="1"/>
  <c r="I50" i="29"/>
  <c r="K50" i="29"/>
  <c r="O50" i="29"/>
  <c r="Q50" i="29"/>
  <c r="V50" i="29"/>
  <c r="AE52" i="29"/>
  <c r="AF52" i="29"/>
  <c r="G44" i="28"/>
  <c r="G9" i="28"/>
  <c r="M9" i="28" s="1"/>
  <c r="I9" i="28"/>
  <c r="K9" i="28"/>
  <c r="K8" i="28" s="1"/>
  <c r="O9" i="28"/>
  <c r="Q9" i="28"/>
  <c r="V9" i="28"/>
  <c r="V8" i="28" s="1"/>
  <c r="G10" i="28"/>
  <c r="I10" i="28"/>
  <c r="K10" i="28"/>
  <c r="M10" i="28"/>
  <c r="O10" i="28"/>
  <c r="Q10" i="28"/>
  <c r="V10" i="28"/>
  <c r="G11" i="28"/>
  <c r="G8" i="28" s="1"/>
  <c r="I11" i="28"/>
  <c r="K11" i="28"/>
  <c r="O11" i="28"/>
  <c r="O8" i="28" s="1"/>
  <c r="Q11" i="28"/>
  <c r="V11" i="28"/>
  <c r="G12" i="28"/>
  <c r="M12" i="28" s="1"/>
  <c r="I12" i="28"/>
  <c r="I8" i="28" s="1"/>
  <c r="K12" i="28"/>
  <c r="O12" i="28"/>
  <c r="Q12" i="28"/>
  <c r="Q8" i="28" s="1"/>
  <c r="V12" i="28"/>
  <c r="G13" i="28"/>
  <c r="M13" i="28" s="1"/>
  <c r="I13" i="28"/>
  <c r="K13" i="28"/>
  <c r="O13" i="28"/>
  <c r="Q13" i="28"/>
  <c r="V13" i="28"/>
  <c r="G14" i="28"/>
  <c r="I14" i="28"/>
  <c r="K14" i="28"/>
  <c r="M14" i="28"/>
  <c r="O14" i="28"/>
  <c r="Q14" i="28"/>
  <c r="V14" i="28"/>
  <c r="G15" i="28"/>
  <c r="M15" i="28" s="1"/>
  <c r="I15" i="28"/>
  <c r="K15" i="28"/>
  <c r="O15" i="28"/>
  <c r="Q15" i="28"/>
  <c r="V15" i="28"/>
  <c r="G16" i="28"/>
  <c r="M16" i="28" s="1"/>
  <c r="I16" i="28"/>
  <c r="K16" i="28"/>
  <c r="O16" i="28"/>
  <c r="Q16" i="28"/>
  <c r="V16" i="28"/>
  <c r="G17" i="28"/>
  <c r="M17" i="28" s="1"/>
  <c r="I17" i="28"/>
  <c r="K17" i="28"/>
  <c r="O17" i="28"/>
  <c r="Q17" i="28"/>
  <c r="V17" i="28"/>
  <c r="G18" i="28"/>
  <c r="I18" i="28"/>
  <c r="K18" i="28"/>
  <c r="M18" i="28"/>
  <c r="O18" i="28"/>
  <c r="Q18" i="28"/>
  <c r="V18" i="28"/>
  <c r="G19" i="28"/>
  <c r="M19" i="28" s="1"/>
  <c r="I19" i="28"/>
  <c r="K19" i="28"/>
  <c r="O19" i="28"/>
  <c r="Q19" i="28"/>
  <c r="V19" i="28"/>
  <c r="G20" i="28"/>
  <c r="M20" i="28" s="1"/>
  <c r="I20" i="28"/>
  <c r="K20" i="28"/>
  <c r="O20" i="28"/>
  <c r="Q20" i="28"/>
  <c r="V20" i="28"/>
  <c r="G21" i="28"/>
  <c r="M21" i="28" s="1"/>
  <c r="I21" i="28"/>
  <c r="K21" i="28"/>
  <c r="O21" i="28"/>
  <c r="Q21" i="28"/>
  <c r="V21" i="28"/>
  <c r="G23" i="28"/>
  <c r="M23" i="28" s="1"/>
  <c r="I23" i="28"/>
  <c r="I22" i="28" s="1"/>
  <c r="K23" i="28"/>
  <c r="O23" i="28"/>
  <c r="O22" i="28" s="1"/>
  <c r="Q23" i="28"/>
  <c r="Q22" i="28" s="1"/>
  <c r="V23" i="28"/>
  <c r="G24" i="28"/>
  <c r="M24" i="28" s="1"/>
  <c r="I24" i="28"/>
  <c r="K24" i="28"/>
  <c r="O24" i="28"/>
  <c r="Q24" i="28"/>
  <c r="V24" i="28"/>
  <c r="G25" i="28"/>
  <c r="I25" i="28"/>
  <c r="K25" i="28"/>
  <c r="K22" i="28" s="1"/>
  <c r="M25" i="28"/>
  <c r="O25" i="28"/>
  <c r="Q25" i="28"/>
  <c r="V25" i="28"/>
  <c r="V22" i="28" s="1"/>
  <c r="G26" i="28"/>
  <c r="I26" i="28"/>
  <c r="K26" i="28"/>
  <c r="M26" i="28"/>
  <c r="O26" i="28"/>
  <c r="Q26" i="28"/>
  <c r="V26" i="28"/>
  <c r="G27" i="28"/>
  <c r="M27" i="28" s="1"/>
  <c r="I27" i="28"/>
  <c r="K27" i="28"/>
  <c r="O27" i="28"/>
  <c r="Q27" i="28"/>
  <c r="V27" i="28"/>
  <c r="G28" i="28"/>
  <c r="M28" i="28" s="1"/>
  <c r="I28" i="28"/>
  <c r="K28" i="28"/>
  <c r="O28" i="28"/>
  <c r="Q28" i="28"/>
  <c r="V28" i="28"/>
  <c r="G29" i="28"/>
  <c r="I29" i="28"/>
  <c r="K29" i="28"/>
  <c r="M29" i="28"/>
  <c r="O29" i="28"/>
  <c r="Q29" i="28"/>
  <c r="V29" i="28"/>
  <c r="G30" i="28"/>
  <c r="I30" i="28"/>
  <c r="K30" i="28"/>
  <c r="M30" i="28"/>
  <c r="O30" i="28"/>
  <c r="Q30" i="28"/>
  <c r="V30" i="28"/>
  <c r="G31" i="28"/>
  <c r="M31" i="28" s="1"/>
  <c r="I31" i="28"/>
  <c r="K31" i="28"/>
  <c r="O31" i="28"/>
  <c r="Q31" i="28"/>
  <c r="V31" i="28"/>
  <c r="G32" i="28"/>
  <c r="M32" i="28" s="1"/>
  <c r="I32" i="28"/>
  <c r="K32" i="28"/>
  <c r="O32" i="28"/>
  <c r="Q32" i="28"/>
  <c r="V32" i="28"/>
  <c r="G33" i="28"/>
  <c r="I33" i="28"/>
  <c r="K33" i="28"/>
  <c r="M33" i="28"/>
  <c r="O33" i="28"/>
  <c r="Q33" i="28"/>
  <c r="V33" i="28"/>
  <c r="G34" i="28"/>
  <c r="I34" i="28"/>
  <c r="K34" i="28"/>
  <c r="M34" i="28"/>
  <c r="O34" i="28"/>
  <c r="Q34" i="28"/>
  <c r="V34" i="28"/>
  <c r="G35" i="28"/>
  <c r="M35" i="28" s="1"/>
  <c r="I35" i="28"/>
  <c r="K35" i="28"/>
  <c r="O35" i="28"/>
  <c r="Q35" i="28"/>
  <c r="V35" i="28"/>
  <c r="G36" i="28"/>
  <c r="M36" i="28" s="1"/>
  <c r="I36" i="28"/>
  <c r="K36" i="28"/>
  <c r="O36" i="28"/>
  <c r="Q36" i="28"/>
  <c r="V36" i="28"/>
  <c r="G38" i="28"/>
  <c r="I38" i="28"/>
  <c r="I37" i="28" s="1"/>
  <c r="K38" i="28"/>
  <c r="M38" i="28"/>
  <c r="O38" i="28"/>
  <c r="Q38" i="28"/>
  <c r="Q37" i="28" s="1"/>
  <c r="V38" i="28"/>
  <c r="G39" i="28"/>
  <c r="M39" i="28" s="1"/>
  <c r="I39" i="28"/>
  <c r="K39" i="28"/>
  <c r="O39" i="28"/>
  <c r="O37" i="28" s="1"/>
  <c r="Q39" i="28"/>
  <c r="V39" i="28"/>
  <c r="G40" i="28"/>
  <c r="M40" i="28" s="1"/>
  <c r="I40" i="28"/>
  <c r="K40" i="28"/>
  <c r="O40" i="28"/>
  <c r="Q40" i="28"/>
  <c r="V40" i="28"/>
  <c r="G41" i="28"/>
  <c r="M41" i="28" s="1"/>
  <c r="I41" i="28"/>
  <c r="K41" i="28"/>
  <c r="K37" i="28" s="1"/>
  <c r="O41" i="28"/>
  <c r="Q41" i="28"/>
  <c r="V41" i="28"/>
  <c r="V37" i="28" s="1"/>
  <c r="G42" i="28"/>
  <c r="I42" i="28"/>
  <c r="K42" i="28"/>
  <c r="M42" i="28"/>
  <c r="O42" i="28"/>
  <c r="Q42" i="28"/>
  <c r="V42" i="28"/>
  <c r="AE44" i="28"/>
  <c r="G115" i="27"/>
  <c r="I8" i="27"/>
  <c r="G9" i="27"/>
  <c r="M9" i="27" s="1"/>
  <c r="I9" i="27"/>
  <c r="K9" i="27"/>
  <c r="K8" i="27" s="1"/>
  <c r="O9" i="27"/>
  <c r="Q9" i="27"/>
  <c r="V9" i="27"/>
  <c r="V8" i="27" s="1"/>
  <c r="G10" i="27"/>
  <c r="I10" i="27"/>
  <c r="K10" i="27"/>
  <c r="M10" i="27"/>
  <c r="O10" i="27"/>
  <c r="Q10" i="27"/>
  <c r="V10" i="27"/>
  <c r="G11" i="27"/>
  <c r="G8" i="27" s="1"/>
  <c r="I11" i="27"/>
  <c r="K11" i="27"/>
  <c r="O11" i="27"/>
  <c r="O8" i="27" s="1"/>
  <c r="Q11" i="27"/>
  <c r="V11" i="27"/>
  <c r="G12" i="27"/>
  <c r="M12" i="27" s="1"/>
  <c r="I12" i="27"/>
  <c r="K12" i="27"/>
  <c r="O12" i="27"/>
  <c r="Q12" i="27"/>
  <c r="Q8" i="27" s="1"/>
  <c r="V12" i="27"/>
  <c r="G13" i="27"/>
  <c r="M13" i="27" s="1"/>
  <c r="I13" i="27"/>
  <c r="K13" i="27"/>
  <c r="O13" i="27"/>
  <c r="Q13" i="27"/>
  <c r="V13" i="27"/>
  <c r="G14" i="27"/>
  <c r="I14" i="27"/>
  <c r="K14" i="27"/>
  <c r="M14" i="27"/>
  <c r="O14" i="27"/>
  <c r="Q14" i="27"/>
  <c r="V14" i="27"/>
  <c r="G15" i="27"/>
  <c r="G16" i="27"/>
  <c r="M16" i="27" s="1"/>
  <c r="I16" i="27"/>
  <c r="I15" i="27" s="1"/>
  <c r="K16" i="27"/>
  <c r="O16" i="27"/>
  <c r="Q16" i="27"/>
  <c r="Q15" i="27" s="1"/>
  <c r="V16" i="27"/>
  <c r="G17" i="27"/>
  <c r="M17" i="27" s="1"/>
  <c r="I17" i="27"/>
  <c r="K17" i="27"/>
  <c r="K15" i="27" s="1"/>
  <c r="O17" i="27"/>
  <c r="Q17" i="27"/>
  <c r="V17" i="27"/>
  <c r="V15" i="27" s="1"/>
  <c r="G18" i="27"/>
  <c r="I18" i="27"/>
  <c r="K18" i="27"/>
  <c r="M18" i="27"/>
  <c r="O18" i="27"/>
  <c r="Q18" i="27"/>
  <c r="V18" i="27"/>
  <c r="G19" i="27"/>
  <c r="M19" i="27" s="1"/>
  <c r="I19" i="27"/>
  <c r="K19" i="27"/>
  <c r="O19" i="27"/>
  <c r="O15" i="27" s="1"/>
  <c r="Q19" i="27"/>
  <c r="V19" i="27"/>
  <c r="G20" i="27"/>
  <c r="M20" i="27" s="1"/>
  <c r="I20" i="27"/>
  <c r="K20" i="27"/>
  <c r="O20" i="27"/>
  <c r="Q20" i="27"/>
  <c r="V20" i="27"/>
  <c r="G21" i="27"/>
  <c r="M21" i="27" s="1"/>
  <c r="I21" i="27"/>
  <c r="K21" i="27"/>
  <c r="O21" i="27"/>
  <c r="Q21" i="27"/>
  <c r="V21" i="27"/>
  <c r="G23" i="27"/>
  <c r="M23" i="27" s="1"/>
  <c r="I23" i="27"/>
  <c r="I22" i="27" s="1"/>
  <c r="K23" i="27"/>
  <c r="O23" i="27"/>
  <c r="O22" i="27" s="1"/>
  <c r="Q23" i="27"/>
  <c r="Q22" i="27" s="1"/>
  <c r="V23" i="27"/>
  <c r="G24" i="27"/>
  <c r="M24" i="27" s="1"/>
  <c r="I24" i="27"/>
  <c r="K24" i="27"/>
  <c r="O24" i="27"/>
  <c r="Q24" i="27"/>
  <c r="V24" i="27"/>
  <c r="G25" i="27"/>
  <c r="I25" i="27"/>
  <c r="K25" i="27"/>
  <c r="K22" i="27" s="1"/>
  <c r="M25" i="27"/>
  <c r="O25" i="27"/>
  <c r="Q25" i="27"/>
  <c r="V25" i="27"/>
  <c r="V22" i="27" s="1"/>
  <c r="G26" i="27"/>
  <c r="I26" i="27"/>
  <c r="K26" i="27"/>
  <c r="M26" i="27"/>
  <c r="O26" i="27"/>
  <c r="Q26" i="27"/>
  <c r="V26" i="27"/>
  <c r="G27" i="27"/>
  <c r="M27" i="27" s="1"/>
  <c r="I27" i="27"/>
  <c r="K27" i="27"/>
  <c r="O27" i="27"/>
  <c r="Q27" i="27"/>
  <c r="V27" i="27"/>
  <c r="G28" i="27"/>
  <c r="M28" i="27" s="1"/>
  <c r="I28" i="27"/>
  <c r="K28" i="27"/>
  <c r="O28" i="27"/>
  <c r="Q28" i="27"/>
  <c r="V28" i="27"/>
  <c r="G29" i="27"/>
  <c r="I29" i="27"/>
  <c r="K29" i="27"/>
  <c r="M29" i="27"/>
  <c r="O29" i="27"/>
  <c r="Q29" i="27"/>
  <c r="V29" i="27"/>
  <c r="G30" i="27"/>
  <c r="I30" i="27"/>
  <c r="K30" i="27"/>
  <c r="M30" i="27"/>
  <c r="O30" i="27"/>
  <c r="Q30" i="27"/>
  <c r="V30" i="27"/>
  <c r="G31" i="27"/>
  <c r="M31" i="27" s="1"/>
  <c r="I31" i="27"/>
  <c r="K31" i="27"/>
  <c r="O31" i="27"/>
  <c r="Q31" i="27"/>
  <c r="V31" i="27"/>
  <c r="G32" i="27"/>
  <c r="M32" i="27" s="1"/>
  <c r="I32" i="27"/>
  <c r="K32" i="27"/>
  <c r="O32" i="27"/>
  <c r="Q32" i="27"/>
  <c r="V32" i="27"/>
  <c r="G33" i="27"/>
  <c r="I33" i="27"/>
  <c r="K33" i="27"/>
  <c r="M33" i="27"/>
  <c r="O33" i="27"/>
  <c r="Q33" i="27"/>
  <c r="V33" i="27"/>
  <c r="G34" i="27"/>
  <c r="I34" i="27"/>
  <c r="K34" i="27"/>
  <c r="M34" i="27"/>
  <c r="O34" i="27"/>
  <c r="Q34" i="27"/>
  <c r="V34" i="27"/>
  <c r="G35" i="27"/>
  <c r="M35" i="27" s="1"/>
  <c r="I35" i="27"/>
  <c r="K35" i="27"/>
  <c r="O35" i="27"/>
  <c r="Q35" i="27"/>
  <c r="V35" i="27"/>
  <c r="G36" i="27"/>
  <c r="M36" i="27" s="1"/>
  <c r="I36" i="27"/>
  <c r="K36" i="27"/>
  <c r="O36" i="27"/>
  <c r="Q36" i="27"/>
  <c r="V36" i="27"/>
  <c r="G37" i="27"/>
  <c r="M37" i="27" s="1"/>
  <c r="I37" i="27"/>
  <c r="K37" i="27"/>
  <c r="O37" i="27"/>
  <c r="Q37" i="27"/>
  <c r="V37" i="27"/>
  <c r="G38" i="27"/>
  <c r="I38" i="27"/>
  <c r="K38" i="27"/>
  <c r="M38" i="27"/>
  <c r="O38" i="27"/>
  <c r="Q38" i="27"/>
  <c r="V38" i="27"/>
  <c r="G39" i="27"/>
  <c r="M39" i="27" s="1"/>
  <c r="I39" i="27"/>
  <c r="K39" i="27"/>
  <c r="O39" i="27"/>
  <c r="Q39" i="27"/>
  <c r="V39" i="27"/>
  <c r="G40" i="27"/>
  <c r="M40" i="27" s="1"/>
  <c r="I40" i="27"/>
  <c r="K40" i="27"/>
  <c r="O40" i="27"/>
  <c r="Q40" i="27"/>
  <c r="V40" i="27"/>
  <c r="G41" i="27"/>
  <c r="M41" i="27" s="1"/>
  <c r="I41" i="27"/>
  <c r="K41" i="27"/>
  <c r="O41" i="27"/>
  <c r="Q41" i="27"/>
  <c r="V41" i="27"/>
  <c r="G42" i="27"/>
  <c r="I42" i="27"/>
  <c r="K42" i="27"/>
  <c r="M42" i="27"/>
  <c r="O42" i="27"/>
  <c r="Q42" i="27"/>
  <c r="V42" i="27"/>
  <c r="G43" i="27"/>
  <c r="M43" i="27" s="1"/>
  <c r="I43" i="27"/>
  <c r="K43" i="27"/>
  <c r="O43" i="27"/>
  <c r="Q43" i="27"/>
  <c r="V43" i="27"/>
  <c r="G44" i="27"/>
  <c r="M44" i="27" s="1"/>
  <c r="I44" i="27"/>
  <c r="K44" i="27"/>
  <c r="O44" i="27"/>
  <c r="Q44" i="27"/>
  <c r="V44" i="27"/>
  <c r="G46" i="27"/>
  <c r="I46" i="27"/>
  <c r="K46" i="27"/>
  <c r="M46" i="27"/>
  <c r="O46" i="27"/>
  <c r="Q46" i="27"/>
  <c r="V46" i="27"/>
  <c r="G47" i="27"/>
  <c r="M47" i="27" s="1"/>
  <c r="I47" i="27"/>
  <c r="K47" i="27"/>
  <c r="O47" i="27"/>
  <c r="O45" i="27" s="1"/>
  <c r="Q47" i="27"/>
  <c r="V47" i="27"/>
  <c r="G48" i="27"/>
  <c r="M48" i="27" s="1"/>
  <c r="I48" i="27"/>
  <c r="I45" i="27" s="1"/>
  <c r="K48" i="27"/>
  <c r="O48" i="27"/>
  <c r="Q48" i="27"/>
  <c r="Q45" i="27" s="1"/>
  <c r="V48" i="27"/>
  <c r="G49" i="27"/>
  <c r="M49" i="27" s="1"/>
  <c r="I49" i="27"/>
  <c r="K49" i="27"/>
  <c r="K45" i="27" s="1"/>
  <c r="O49" i="27"/>
  <c r="Q49" i="27"/>
  <c r="V49" i="27"/>
  <c r="V45" i="27" s="1"/>
  <c r="G50" i="27"/>
  <c r="I50" i="27"/>
  <c r="K50" i="27"/>
  <c r="M50" i="27"/>
  <c r="O50" i="27"/>
  <c r="Q50" i="27"/>
  <c r="V50" i="27"/>
  <c r="G51" i="27"/>
  <c r="M51" i="27" s="1"/>
  <c r="I51" i="27"/>
  <c r="K51" i="27"/>
  <c r="O51" i="27"/>
  <c r="Q51" i="27"/>
  <c r="V51" i="27"/>
  <c r="G52" i="27"/>
  <c r="M52" i="27" s="1"/>
  <c r="I52" i="27"/>
  <c r="K52" i="27"/>
  <c r="O52" i="27"/>
  <c r="Q52" i="27"/>
  <c r="V52" i="27"/>
  <c r="G53" i="27"/>
  <c r="M53" i="27" s="1"/>
  <c r="I53" i="27"/>
  <c r="K53" i="27"/>
  <c r="O53" i="27"/>
  <c r="Q53" i="27"/>
  <c r="V53" i="27"/>
  <c r="G54" i="27"/>
  <c r="I54" i="27"/>
  <c r="K54" i="27"/>
  <c r="M54" i="27"/>
  <c r="O54" i="27"/>
  <c r="Q54" i="27"/>
  <c r="V54" i="27"/>
  <c r="G55" i="27"/>
  <c r="M55" i="27" s="1"/>
  <c r="I55" i="27"/>
  <c r="K55" i="27"/>
  <c r="O55" i="27"/>
  <c r="Q55" i="27"/>
  <c r="V55" i="27"/>
  <c r="G56" i="27"/>
  <c r="M56" i="27" s="1"/>
  <c r="I56" i="27"/>
  <c r="K56" i="27"/>
  <c r="O56" i="27"/>
  <c r="Q56" i="27"/>
  <c r="V56" i="27"/>
  <c r="G58" i="27"/>
  <c r="I58" i="27"/>
  <c r="I57" i="27" s="1"/>
  <c r="K58" i="27"/>
  <c r="M58" i="27"/>
  <c r="O58" i="27"/>
  <c r="Q58" i="27"/>
  <c r="Q57" i="27" s="1"/>
  <c r="V58" i="27"/>
  <c r="G59" i="27"/>
  <c r="M59" i="27" s="1"/>
  <c r="I59" i="27"/>
  <c r="K59" i="27"/>
  <c r="O59" i="27"/>
  <c r="O57" i="27" s="1"/>
  <c r="Q59" i="27"/>
  <c r="V59" i="27"/>
  <c r="G60" i="27"/>
  <c r="I60" i="27"/>
  <c r="K60" i="27"/>
  <c r="M60" i="27"/>
  <c r="O60" i="27"/>
  <c r="Q60" i="27"/>
  <c r="V60" i="27"/>
  <c r="G61" i="27"/>
  <c r="M61" i="27" s="1"/>
  <c r="I61" i="27"/>
  <c r="K61" i="27"/>
  <c r="K57" i="27" s="1"/>
  <c r="O61" i="27"/>
  <c r="Q61" i="27"/>
  <c r="V61" i="27"/>
  <c r="V57" i="27" s="1"/>
  <c r="G62" i="27"/>
  <c r="I62" i="27"/>
  <c r="K62" i="27"/>
  <c r="M62" i="27"/>
  <c r="O62" i="27"/>
  <c r="Q62" i="27"/>
  <c r="V62" i="27"/>
  <c r="G63" i="27"/>
  <c r="M63" i="27" s="1"/>
  <c r="I63" i="27"/>
  <c r="K63" i="27"/>
  <c r="O63" i="27"/>
  <c r="Q63" i="27"/>
  <c r="V63" i="27"/>
  <c r="G64" i="27"/>
  <c r="I64" i="27"/>
  <c r="K64" i="27"/>
  <c r="M64" i="27"/>
  <c r="O64" i="27"/>
  <c r="Q64" i="27"/>
  <c r="V64" i="27"/>
  <c r="G65" i="27"/>
  <c r="M65" i="27" s="1"/>
  <c r="I65" i="27"/>
  <c r="K65" i="27"/>
  <c r="O65" i="27"/>
  <c r="Q65" i="27"/>
  <c r="V65" i="27"/>
  <c r="G66" i="27"/>
  <c r="I66" i="27"/>
  <c r="K66" i="27"/>
  <c r="M66" i="27"/>
  <c r="O66" i="27"/>
  <c r="Q66" i="27"/>
  <c r="V66" i="27"/>
  <c r="G67" i="27"/>
  <c r="M67" i="27" s="1"/>
  <c r="I67" i="27"/>
  <c r="K67" i="27"/>
  <c r="O67" i="27"/>
  <c r="Q67" i="27"/>
  <c r="V67" i="27"/>
  <c r="G68" i="27"/>
  <c r="I68" i="27"/>
  <c r="K68" i="27"/>
  <c r="M68" i="27"/>
  <c r="O68" i="27"/>
  <c r="Q68" i="27"/>
  <c r="V68" i="27"/>
  <c r="G69" i="27"/>
  <c r="M69" i="27" s="1"/>
  <c r="I69" i="27"/>
  <c r="K69" i="27"/>
  <c r="O69" i="27"/>
  <c r="Q69" i="27"/>
  <c r="V69" i="27"/>
  <c r="G70" i="27"/>
  <c r="I70" i="27"/>
  <c r="K70" i="27"/>
  <c r="M70" i="27"/>
  <c r="O70" i="27"/>
  <c r="Q70" i="27"/>
  <c r="V70" i="27"/>
  <c r="G71" i="27"/>
  <c r="M71" i="27" s="1"/>
  <c r="I71" i="27"/>
  <c r="K71" i="27"/>
  <c r="O71" i="27"/>
  <c r="Q71" i="27"/>
  <c r="V71" i="27"/>
  <c r="G72" i="27"/>
  <c r="I72" i="27"/>
  <c r="K72" i="27"/>
  <c r="M72" i="27"/>
  <c r="O72" i="27"/>
  <c r="Q72" i="27"/>
  <c r="V72" i="27"/>
  <c r="G73" i="27"/>
  <c r="M73" i="27" s="1"/>
  <c r="I73" i="27"/>
  <c r="K73" i="27"/>
  <c r="O73" i="27"/>
  <c r="Q73" i="27"/>
  <c r="V73" i="27"/>
  <c r="G74" i="27"/>
  <c r="I74" i="27"/>
  <c r="K74" i="27"/>
  <c r="M74" i="27"/>
  <c r="O74" i="27"/>
  <c r="Q74" i="27"/>
  <c r="V74" i="27"/>
  <c r="G75" i="27"/>
  <c r="M75" i="27" s="1"/>
  <c r="I75" i="27"/>
  <c r="K75" i="27"/>
  <c r="O75" i="27"/>
  <c r="Q75" i="27"/>
  <c r="V75" i="27"/>
  <c r="G76" i="27"/>
  <c r="I76" i="27"/>
  <c r="K76" i="27"/>
  <c r="M76" i="27"/>
  <c r="O76" i="27"/>
  <c r="Q76" i="27"/>
  <c r="V76" i="27"/>
  <c r="G77" i="27"/>
  <c r="M77" i="27" s="1"/>
  <c r="I77" i="27"/>
  <c r="K77" i="27"/>
  <c r="O77" i="27"/>
  <c r="Q77" i="27"/>
  <c r="V77" i="27"/>
  <c r="G78" i="27"/>
  <c r="I78" i="27"/>
  <c r="K78" i="27"/>
  <c r="M78" i="27"/>
  <c r="O78" i="27"/>
  <c r="Q78" i="27"/>
  <c r="V78" i="27"/>
  <c r="G79" i="27"/>
  <c r="M79" i="27" s="1"/>
  <c r="I79" i="27"/>
  <c r="K79" i="27"/>
  <c r="O79" i="27"/>
  <c r="Q79" i="27"/>
  <c r="V79" i="27"/>
  <c r="G80" i="27"/>
  <c r="I80" i="27"/>
  <c r="K80" i="27"/>
  <c r="M80" i="27"/>
  <c r="O80" i="27"/>
  <c r="Q80" i="27"/>
  <c r="V80" i="27"/>
  <c r="G81" i="27"/>
  <c r="M81" i="27" s="1"/>
  <c r="I81" i="27"/>
  <c r="K81" i="27"/>
  <c r="O81" i="27"/>
  <c r="Q81" i="27"/>
  <c r="V81" i="27"/>
  <c r="G82" i="27"/>
  <c r="I82" i="27"/>
  <c r="K82" i="27"/>
  <c r="M82" i="27"/>
  <c r="O82" i="27"/>
  <c r="Q82" i="27"/>
  <c r="V82" i="27"/>
  <c r="G83" i="27"/>
  <c r="M83" i="27" s="1"/>
  <c r="I83" i="27"/>
  <c r="K83" i="27"/>
  <c r="O83" i="27"/>
  <c r="Q83" i="27"/>
  <c r="V83" i="27"/>
  <c r="G84" i="27"/>
  <c r="I84" i="27"/>
  <c r="K84" i="27"/>
  <c r="M84" i="27"/>
  <c r="O84" i="27"/>
  <c r="Q84" i="27"/>
  <c r="V84" i="27"/>
  <c r="G85" i="27"/>
  <c r="M85" i="27" s="1"/>
  <c r="I85" i="27"/>
  <c r="K85" i="27"/>
  <c r="O85" i="27"/>
  <c r="Q85" i="27"/>
  <c r="V85" i="27"/>
  <c r="G86" i="27"/>
  <c r="I86" i="27"/>
  <c r="K86" i="27"/>
  <c r="M86" i="27"/>
  <c r="O86" i="27"/>
  <c r="Q86" i="27"/>
  <c r="V86" i="27"/>
  <c r="G88" i="27"/>
  <c r="I88" i="27"/>
  <c r="I87" i="27" s="1"/>
  <c r="K88" i="27"/>
  <c r="M88" i="27"/>
  <c r="O88" i="27"/>
  <c r="Q88" i="27"/>
  <c r="Q87" i="27" s="1"/>
  <c r="V88" i="27"/>
  <c r="G89" i="27"/>
  <c r="M89" i="27" s="1"/>
  <c r="I89" i="27"/>
  <c r="K89" i="27"/>
  <c r="K87" i="27" s="1"/>
  <c r="O89" i="27"/>
  <c r="Q89" i="27"/>
  <c r="V89" i="27"/>
  <c r="V87" i="27" s="1"/>
  <c r="G90" i="27"/>
  <c r="I90" i="27"/>
  <c r="K90" i="27"/>
  <c r="M90" i="27"/>
  <c r="O90" i="27"/>
  <c r="Q90" i="27"/>
  <c r="V90" i="27"/>
  <c r="G91" i="27"/>
  <c r="M91" i="27" s="1"/>
  <c r="I91" i="27"/>
  <c r="K91" i="27"/>
  <c r="O91" i="27"/>
  <c r="O87" i="27" s="1"/>
  <c r="Q91" i="27"/>
  <c r="V91" i="27"/>
  <c r="G92" i="27"/>
  <c r="I92" i="27"/>
  <c r="K92" i="27"/>
  <c r="M92" i="27"/>
  <c r="O92" i="27"/>
  <c r="Q92" i="27"/>
  <c r="V92" i="27"/>
  <c r="G93" i="27"/>
  <c r="M93" i="27" s="1"/>
  <c r="I93" i="27"/>
  <c r="K93" i="27"/>
  <c r="O93" i="27"/>
  <c r="Q93" i="27"/>
  <c r="V93" i="27"/>
  <c r="G94" i="27"/>
  <c r="I94" i="27"/>
  <c r="K94" i="27"/>
  <c r="M94" i="27"/>
  <c r="O94" i="27"/>
  <c r="Q94" i="27"/>
  <c r="V94" i="27"/>
  <c r="G95" i="27"/>
  <c r="M95" i="27" s="1"/>
  <c r="I95" i="27"/>
  <c r="K95" i="27"/>
  <c r="O95" i="27"/>
  <c r="Q95" i="27"/>
  <c r="V95" i="27"/>
  <c r="G96" i="27"/>
  <c r="I96" i="27"/>
  <c r="K96" i="27"/>
  <c r="M96" i="27"/>
  <c r="O96" i="27"/>
  <c r="Q96" i="27"/>
  <c r="V96" i="27"/>
  <c r="G97" i="27"/>
  <c r="M97" i="27" s="1"/>
  <c r="I97" i="27"/>
  <c r="K97" i="27"/>
  <c r="O97" i="27"/>
  <c r="Q97" i="27"/>
  <c r="V97" i="27"/>
  <c r="G98" i="27"/>
  <c r="I98" i="27"/>
  <c r="K98" i="27"/>
  <c r="M98" i="27"/>
  <c r="O98" i="27"/>
  <c r="Q98" i="27"/>
  <c r="V98" i="27"/>
  <c r="G99" i="27"/>
  <c r="M99" i="27" s="1"/>
  <c r="I99" i="27"/>
  <c r="K99" i="27"/>
  <c r="O99" i="27"/>
  <c r="Q99" i="27"/>
  <c r="V99" i="27"/>
  <c r="G100" i="27"/>
  <c r="I100" i="27"/>
  <c r="K100" i="27"/>
  <c r="M100" i="27"/>
  <c r="O100" i="27"/>
  <c r="Q100" i="27"/>
  <c r="V100" i="27"/>
  <c r="G101" i="27"/>
  <c r="M101" i="27" s="1"/>
  <c r="I101" i="27"/>
  <c r="K101" i="27"/>
  <c r="O101" i="27"/>
  <c r="Q101" i="27"/>
  <c r="V101" i="27"/>
  <c r="G102" i="27"/>
  <c r="I102" i="27"/>
  <c r="K102" i="27"/>
  <c r="M102" i="27"/>
  <c r="O102" i="27"/>
  <c r="Q102" i="27"/>
  <c r="V102" i="27"/>
  <c r="G103" i="27"/>
  <c r="G104" i="27"/>
  <c r="I104" i="27"/>
  <c r="I103" i="27" s="1"/>
  <c r="K104" i="27"/>
  <c r="M104" i="27"/>
  <c r="O104" i="27"/>
  <c r="Q104" i="27"/>
  <c r="Q103" i="27" s="1"/>
  <c r="V104" i="27"/>
  <c r="G105" i="27"/>
  <c r="M105" i="27" s="1"/>
  <c r="I105" i="27"/>
  <c r="K105" i="27"/>
  <c r="K103" i="27" s="1"/>
  <c r="O105" i="27"/>
  <c r="Q105" i="27"/>
  <c r="V105" i="27"/>
  <c r="V103" i="27" s="1"/>
  <c r="G106" i="27"/>
  <c r="I106" i="27"/>
  <c r="K106" i="27"/>
  <c r="M106" i="27"/>
  <c r="O106" i="27"/>
  <c r="Q106" i="27"/>
  <c r="V106" i="27"/>
  <c r="G107" i="27"/>
  <c r="M107" i="27" s="1"/>
  <c r="I107" i="27"/>
  <c r="K107" i="27"/>
  <c r="O107" i="27"/>
  <c r="O103" i="27" s="1"/>
  <c r="Q107" i="27"/>
  <c r="V107" i="27"/>
  <c r="G108" i="27"/>
  <c r="I108" i="27"/>
  <c r="K108" i="27"/>
  <c r="M108" i="27"/>
  <c r="O108" i="27"/>
  <c r="Q108" i="27"/>
  <c r="V108" i="27"/>
  <c r="G109" i="27"/>
  <c r="M109" i="27" s="1"/>
  <c r="I109" i="27"/>
  <c r="K109" i="27"/>
  <c r="O109" i="27"/>
  <c r="Q109" i="27"/>
  <c r="V109" i="27"/>
  <c r="G110" i="27"/>
  <c r="I110" i="27"/>
  <c r="K110" i="27"/>
  <c r="M110" i="27"/>
  <c r="O110" i="27"/>
  <c r="Q110" i="27"/>
  <c r="V110" i="27"/>
  <c r="G111" i="27"/>
  <c r="M111" i="27" s="1"/>
  <c r="I111" i="27"/>
  <c r="K111" i="27"/>
  <c r="O111" i="27"/>
  <c r="Q111" i="27"/>
  <c r="V111" i="27"/>
  <c r="G112" i="27"/>
  <c r="I112" i="27"/>
  <c r="K112" i="27"/>
  <c r="M112" i="27"/>
  <c r="O112" i="27"/>
  <c r="Q112" i="27"/>
  <c r="V112" i="27"/>
  <c r="G113" i="27"/>
  <c r="M113" i="27" s="1"/>
  <c r="I113" i="27"/>
  <c r="K113" i="27"/>
  <c r="O113" i="27"/>
  <c r="Q113" i="27"/>
  <c r="V113" i="27"/>
  <c r="AE115" i="27"/>
  <c r="G81" i="26"/>
  <c r="G9" i="26"/>
  <c r="M9" i="26" s="1"/>
  <c r="I9" i="26"/>
  <c r="K9" i="26"/>
  <c r="K8" i="26" s="1"/>
  <c r="O9" i="26"/>
  <c r="Q9" i="26"/>
  <c r="V9" i="26"/>
  <c r="V8" i="26" s="1"/>
  <c r="G10" i="26"/>
  <c r="I10" i="26"/>
  <c r="K10" i="26"/>
  <c r="M10" i="26"/>
  <c r="O10" i="26"/>
  <c r="Q10" i="26"/>
  <c r="V10" i="26"/>
  <c r="G11" i="26"/>
  <c r="G8" i="26" s="1"/>
  <c r="I11" i="26"/>
  <c r="K11" i="26"/>
  <c r="O11" i="26"/>
  <c r="O8" i="26" s="1"/>
  <c r="Q11" i="26"/>
  <c r="V11" i="26"/>
  <c r="G12" i="26"/>
  <c r="M12" i="26" s="1"/>
  <c r="I12" i="26"/>
  <c r="I8" i="26" s="1"/>
  <c r="K12" i="26"/>
  <c r="O12" i="26"/>
  <c r="Q12" i="26"/>
  <c r="Q8" i="26" s="1"/>
  <c r="V12" i="26"/>
  <c r="G13" i="26"/>
  <c r="M13" i="26" s="1"/>
  <c r="I13" i="26"/>
  <c r="K13" i="26"/>
  <c r="O13" i="26"/>
  <c r="Q13" i="26"/>
  <c r="V13" i="26"/>
  <c r="G14" i="26"/>
  <c r="I14" i="26"/>
  <c r="K14" i="26"/>
  <c r="M14" i="26"/>
  <c r="O14" i="26"/>
  <c r="Q14" i="26"/>
  <c r="V14" i="26"/>
  <c r="G15" i="26"/>
  <c r="M15" i="26" s="1"/>
  <c r="I15" i="26"/>
  <c r="K15" i="26"/>
  <c r="O15" i="26"/>
  <c r="Q15" i="26"/>
  <c r="V15" i="26"/>
  <c r="I16" i="26"/>
  <c r="Q16" i="26"/>
  <c r="G17" i="26"/>
  <c r="M17" i="26" s="1"/>
  <c r="I17" i="26"/>
  <c r="K17" i="26"/>
  <c r="K16" i="26" s="1"/>
  <c r="O17" i="26"/>
  <c r="Q17" i="26"/>
  <c r="V17" i="26"/>
  <c r="V16" i="26" s="1"/>
  <c r="G18" i="26"/>
  <c r="I18" i="26"/>
  <c r="K18" i="26"/>
  <c r="M18" i="26"/>
  <c r="O18" i="26"/>
  <c r="Q18" i="26"/>
  <c r="V18" i="26"/>
  <c r="G19" i="26"/>
  <c r="G16" i="26" s="1"/>
  <c r="I19" i="26"/>
  <c r="K19" i="26"/>
  <c r="O19" i="26"/>
  <c r="O16" i="26" s="1"/>
  <c r="Q19" i="26"/>
  <c r="V19" i="26"/>
  <c r="G21" i="26"/>
  <c r="M21" i="26" s="1"/>
  <c r="I21" i="26"/>
  <c r="K21" i="26"/>
  <c r="K20" i="26" s="1"/>
  <c r="O21" i="26"/>
  <c r="Q21" i="26"/>
  <c r="V21" i="26"/>
  <c r="V20" i="26" s="1"/>
  <c r="G22" i="26"/>
  <c r="I22" i="26"/>
  <c r="K22" i="26"/>
  <c r="M22" i="26"/>
  <c r="O22" i="26"/>
  <c r="Q22" i="26"/>
  <c r="V22" i="26"/>
  <c r="G23" i="26"/>
  <c r="G20" i="26" s="1"/>
  <c r="I23" i="26"/>
  <c r="K23" i="26"/>
  <c r="O23" i="26"/>
  <c r="O20" i="26" s="1"/>
  <c r="Q23" i="26"/>
  <c r="V23" i="26"/>
  <c r="G24" i="26"/>
  <c r="M24" i="26" s="1"/>
  <c r="I24" i="26"/>
  <c r="I20" i="26" s="1"/>
  <c r="K24" i="26"/>
  <c r="O24" i="26"/>
  <c r="Q24" i="26"/>
  <c r="Q20" i="26" s="1"/>
  <c r="V24" i="26"/>
  <c r="G25" i="26"/>
  <c r="M25" i="26" s="1"/>
  <c r="I25" i="26"/>
  <c r="K25" i="26"/>
  <c r="O25" i="26"/>
  <c r="Q25" i="26"/>
  <c r="V25" i="26"/>
  <c r="G26" i="26"/>
  <c r="I26" i="26"/>
  <c r="K26" i="26"/>
  <c r="M26" i="26"/>
  <c r="O26" i="26"/>
  <c r="Q26" i="26"/>
  <c r="V26" i="26"/>
  <c r="G27" i="26"/>
  <c r="M27" i="26" s="1"/>
  <c r="I27" i="26"/>
  <c r="K27" i="26"/>
  <c r="O27" i="26"/>
  <c r="Q27" i="26"/>
  <c r="V27" i="26"/>
  <c r="G28" i="26"/>
  <c r="M28" i="26" s="1"/>
  <c r="I28" i="26"/>
  <c r="K28" i="26"/>
  <c r="O28" i="26"/>
  <c r="Q28" i="26"/>
  <c r="V28" i="26"/>
  <c r="G29" i="26"/>
  <c r="M29" i="26" s="1"/>
  <c r="I29" i="26"/>
  <c r="K29" i="26"/>
  <c r="O29" i="26"/>
  <c r="Q29" i="26"/>
  <c r="V29" i="26"/>
  <c r="G30" i="26"/>
  <c r="I30" i="26"/>
  <c r="K30" i="26"/>
  <c r="M30" i="26"/>
  <c r="O30" i="26"/>
  <c r="Q30" i="26"/>
  <c r="V30" i="26"/>
  <c r="G31" i="26"/>
  <c r="M31" i="26" s="1"/>
  <c r="I31" i="26"/>
  <c r="K31" i="26"/>
  <c r="O31" i="26"/>
  <c r="Q31" i="26"/>
  <c r="V31" i="26"/>
  <c r="G33" i="26"/>
  <c r="M33" i="26" s="1"/>
  <c r="I33" i="26"/>
  <c r="K33" i="26"/>
  <c r="K32" i="26" s="1"/>
  <c r="O33" i="26"/>
  <c r="Q33" i="26"/>
  <c r="V33" i="26"/>
  <c r="V32" i="26" s="1"/>
  <c r="G34" i="26"/>
  <c r="I34" i="26"/>
  <c r="K34" i="26"/>
  <c r="M34" i="26"/>
  <c r="O34" i="26"/>
  <c r="Q34" i="26"/>
  <c r="V34" i="26"/>
  <c r="G35" i="26"/>
  <c r="G32" i="26" s="1"/>
  <c r="I35" i="26"/>
  <c r="K35" i="26"/>
  <c r="O35" i="26"/>
  <c r="O32" i="26" s="1"/>
  <c r="Q35" i="26"/>
  <c r="V35" i="26"/>
  <c r="G36" i="26"/>
  <c r="M36" i="26" s="1"/>
  <c r="I36" i="26"/>
  <c r="I32" i="26" s="1"/>
  <c r="K36" i="26"/>
  <c r="O36" i="26"/>
  <c r="Q36" i="26"/>
  <c r="Q32" i="26" s="1"/>
  <c r="V36" i="26"/>
  <c r="G37" i="26"/>
  <c r="M37" i="26" s="1"/>
  <c r="I37" i="26"/>
  <c r="K37" i="26"/>
  <c r="O37" i="26"/>
  <c r="Q37" i="26"/>
  <c r="V37" i="26"/>
  <c r="G38" i="26"/>
  <c r="I38" i="26"/>
  <c r="K38" i="26"/>
  <c r="M38" i="26"/>
  <c r="O38" i="26"/>
  <c r="Q38" i="26"/>
  <c r="V38" i="26"/>
  <c r="G39" i="26"/>
  <c r="M39" i="26" s="1"/>
  <c r="I39" i="26"/>
  <c r="K39" i="26"/>
  <c r="O39" i="26"/>
  <c r="Q39" i="26"/>
  <c r="V39" i="26"/>
  <c r="G40" i="26"/>
  <c r="M40" i="26" s="1"/>
  <c r="I40" i="26"/>
  <c r="K40" i="26"/>
  <c r="O40" i="26"/>
  <c r="Q40" i="26"/>
  <c r="V40" i="26"/>
  <c r="G41" i="26"/>
  <c r="M41" i="26" s="1"/>
  <c r="I41" i="26"/>
  <c r="K41" i="26"/>
  <c r="O41" i="26"/>
  <c r="Q41" i="26"/>
  <c r="V41" i="26"/>
  <c r="G42" i="26"/>
  <c r="I42" i="26"/>
  <c r="K42" i="26"/>
  <c r="M42" i="26"/>
  <c r="O42" i="26"/>
  <c r="Q42" i="26"/>
  <c r="V42" i="26"/>
  <c r="G43" i="26"/>
  <c r="M43" i="26" s="1"/>
  <c r="I43" i="26"/>
  <c r="K43" i="26"/>
  <c r="O43" i="26"/>
  <c r="Q43" i="26"/>
  <c r="V43" i="26"/>
  <c r="G44" i="26"/>
  <c r="M44" i="26" s="1"/>
  <c r="I44" i="26"/>
  <c r="K44" i="26"/>
  <c r="O44" i="26"/>
  <c r="Q44" i="26"/>
  <c r="V44" i="26"/>
  <c r="G45" i="26"/>
  <c r="M45" i="26" s="1"/>
  <c r="I45" i="26"/>
  <c r="K45" i="26"/>
  <c r="O45" i="26"/>
  <c r="Q45" i="26"/>
  <c r="V45" i="26"/>
  <c r="G46" i="26"/>
  <c r="I46" i="26"/>
  <c r="K46" i="26"/>
  <c r="M46" i="26"/>
  <c r="O46" i="26"/>
  <c r="Q46" i="26"/>
  <c r="V46" i="26"/>
  <c r="G47" i="26"/>
  <c r="M47" i="26" s="1"/>
  <c r="I47" i="26"/>
  <c r="K47" i="26"/>
  <c r="O47" i="26"/>
  <c r="Q47" i="26"/>
  <c r="V47" i="26"/>
  <c r="G48" i="26"/>
  <c r="M48" i="26" s="1"/>
  <c r="I48" i="26"/>
  <c r="K48" i="26"/>
  <c r="O48" i="26"/>
  <c r="Q48" i="26"/>
  <c r="V48" i="26"/>
  <c r="G49" i="26"/>
  <c r="M49" i="26" s="1"/>
  <c r="I49" i="26"/>
  <c r="K49" i="26"/>
  <c r="O49" i="26"/>
  <c r="Q49" i="26"/>
  <c r="V49" i="26"/>
  <c r="G50" i="26"/>
  <c r="I50" i="26"/>
  <c r="K50" i="26"/>
  <c r="M50" i="26"/>
  <c r="O50" i="26"/>
  <c r="Q50" i="26"/>
  <c r="V50" i="26"/>
  <c r="G51" i="26"/>
  <c r="M51" i="26" s="1"/>
  <c r="I51" i="26"/>
  <c r="K51" i="26"/>
  <c r="O51" i="26"/>
  <c r="Q51" i="26"/>
  <c r="V51" i="26"/>
  <c r="G53" i="26"/>
  <c r="M53" i="26" s="1"/>
  <c r="I53" i="26"/>
  <c r="K53" i="26"/>
  <c r="K52" i="26" s="1"/>
  <c r="O53" i="26"/>
  <c r="Q53" i="26"/>
  <c r="V53" i="26"/>
  <c r="V52" i="26" s="1"/>
  <c r="G54" i="26"/>
  <c r="I54" i="26"/>
  <c r="K54" i="26"/>
  <c r="M54" i="26"/>
  <c r="O54" i="26"/>
  <c r="Q54" i="26"/>
  <c r="V54" i="26"/>
  <c r="G55" i="26"/>
  <c r="G52" i="26" s="1"/>
  <c r="I55" i="26"/>
  <c r="K55" i="26"/>
  <c r="O55" i="26"/>
  <c r="O52" i="26" s="1"/>
  <c r="Q55" i="26"/>
  <c r="V55" i="26"/>
  <c r="G56" i="26"/>
  <c r="M56" i="26" s="1"/>
  <c r="I56" i="26"/>
  <c r="I52" i="26" s="1"/>
  <c r="K56" i="26"/>
  <c r="O56" i="26"/>
  <c r="Q56" i="26"/>
  <c r="Q52" i="26" s="1"/>
  <c r="V56" i="26"/>
  <c r="G57" i="26"/>
  <c r="M57" i="26" s="1"/>
  <c r="I57" i="26"/>
  <c r="K57" i="26"/>
  <c r="O57" i="26"/>
  <c r="Q57" i="26"/>
  <c r="V57" i="26"/>
  <c r="G59" i="26"/>
  <c r="M59" i="26" s="1"/>
  <c r="I59" i="26"/>
  <c r="K59" i="26"/>
  <c r="O59" i="26"/>
  <c r="O58" i="26" s="1"/>
  <c r="Q59" i="26"/>
  <c r="V59" i="26"/>
  <c r="G60" i="26"/>
  <c r="M60" i="26" s="1"/>
  <c r="I60" i="26"/>
  <c r="I58" i="26" s="1"/>
  <c r="K60" i="26"/>
  <c r="O60" i="26"/>
  <c r="Q60" i="26"/>
  <c r="Q58" i="26" s="1"/>
  <c r="V60" i="26"/>
  <c r="G61" i="26"/>
  <c r="M61" i="26" s="1"/>
  <c r="I61" i="26"/>
  <c r="K61" i="26"/>
  <c r="K58" i="26" s="1"/>
  <c r="O61" i="26"/>
  <c r="Q61" i="26"/>
  <c r="V61" i="26"/>
  <c r="V58" i="26" s="1"/>
  <c r="G62" i="26"/>
  <c r="I62" i="26"/>
  <c r="K62" i="26"/>
  <c r="M62" i="26"/>
  <c r="O62" i="26"/>
  <c r="Q62" i="26"/>
  <c r="V62" i="26"/>
  <c r="G63" i="26"/>
  <c r="M63" i="26" s="1"/>
  <c r="I63" i="26"/>
  <c r="K63" i="26"/>
  <c r="O63" i="26"/>
  <c r="Q63" i="26"/>
  <c r="V63" i="26"/>
  <c r="G64" i="26"/>
  <c r="M64" i="26" s="1"/>
  <c r="I64" i="26"/>
  <c r="K64" i="26"/>
  <c r="O64" i="26"/>
  <c r="Q64" i="26"/>
  <c r="V64" i="26"/>
  <c r="G65" i="26"/>
  <c r="M65" i="26" s="1"/>
  <c r="I65" i="26"/>
  <c r="K65" i="26"/>
  <c r="O65" i="26"/>
  <c r="Q65" i="26"/>
  <c r="V65" i="26"/>
  <c r="G66" i="26"/>
  <c r="I66" i="26"/>
  <c r="K66" i="26"/>
  <c r="M66" i="26"/>
  <c r="O66" i="26"/>
  <c r="Q66" i="26"/>
  <c r="V66" i="26"/>
  <c r="G67" i="26"/>
  <c r="M67" i="26" s="1"/>
  <c r="I67" i="26"/>
  <c r="K67" i="26"/>
  <c r="O67" i="26"/>
  <c r="Q67" i="26"/>
  <c r="V67" i="26"/>
  <c r="G68" i="26"/>
  <c r="M68" i="26" s="1"/>
  <c r="I68" i="26"/>
  <c r="K68" i="26"/>
  <c r="O68" i="26"/>
  <c r="Q68" i="26"/>
  <c r="V68" i="26"/>
  <c r="G69" i="26"/>
  <c r="M69" i="26" s="1"/>
  <c r="I69" i="26"/>
  <c r="K69" i="26"/>
  <c r="O69" i="26"/>
  <c r="Q69" i="26"/>
  <c r="V69" i="26"/>
  <c r="G70" i="26"/>
  <c r="I70" i="26"/>
  <c r="K70" i="26"/>
  <c r="M70" i="26"/>
  <c r="O70" i="26"/>
  <c r="Q70" i="26"/>
  <c r="V70" i="26"/>
  <c r="G71" i="26"/>
  <c r="M71" i="26" s="1"/>
  <c r="I71" i="26"/>
  <c r="K71" i="26"/>
  <c r="O71" i="26"/>
  <c r="Q71" i="26"/>
  <c r="V71" i="26"/>
  <c r="G72" i="26"/>
  <c r="I72" i="26"/>
  <c r="O72" i="26"/>
  <c r="Q72" i="26"/>
  <c r="G73" i="26"/>
  <c r="M73" i="26" s="1"/>
  <c r="M72" i="26" s="1"/>
  <c r="I73" i="26"/>
  <c r="K73" i="26"/>
  <c r="K72" i="26" s="1"/>
  <c r="O73" i="26"/>
  <c r="Q73" i="26"/>
  <c r="V73" i="26"/>
  <c r="V72" i="26" s="1"/>
  <c r="G74" i="26"/>
  <c r="I74" i="26"/>
  <c r="K74" i="26"/>
  <c r="M74" i="26"/>
  <c r="O74" i="26"/>
  <c r="Q74" i="26"/>
  <c r="V74" i="26"/>
  <c r="G75" i="26"/>
  <c r="G76" i="26"/>
  <c r="M76" i="26" s="1"/>
  <c r="I76" i="26"/>
  <c r="I75" i="26" s="1"/>
  <c r="K76" i="26"/>
  <c r="O76" i="26"/>
  <c r="Q76" i="26"/>
  <c r="Q75" i="26" s="1"/>
  <c r="V76" i="26"/>
  <c r="G77" i="26"/>
  <c r="M77" i="26" s="1"/>
  <c r="I77" i="26"/>
  <c r="K77" i="26"/>
  <c r="K75" i="26" s="1"/>
  <c r="O77" i="26"/>
  <c r="Q77" i="26"/>
  <c r="V77" i="26"/>
  <c r="V75" i="26" s="1"/>
  <c r="G78" i="26"/>
  <c r="I78" i="26"/>
  <c r="K78" i="26"/>
  <c r="M78" i="26"/>
  <c r="O78" i="26"/>
  <c r="Q78" i="26"/>
  <c r="V78" i="26"/>
  <c r="G79" i="26"/>
  <c r="M79" i="26" s="1"/>
  <c r="I79" i="26"/>
  <c r="K79" i="26"/>
  <c r="O79" i="26"/>
  <c r="O75" i="26" s="1"/>
  <c r="Q79" i="26"/>
  <c r="V79" i="26"/>
  <c r="AE81" i="26"/>
  <c r="AF81" i="26"/>
  <c r="G860" i="25"/>
  <c r="BA807" i="25"/>
  <c r="BA804" i="25"/>
  <c r="BA800" i="25"/>
  <c r="BA794" i="25"/>
  <c r="BA792" i="25"/>
  <c r="BA721" i="25"/>
  <c r="BA587" i="25"/>
  <c r="BA584" i="25"/>
  <c r="BA540" i="25"/>
  <c r="BA488" i="25"/>
  <c r="BA346" i="25"/>
  <c r="BA343" i="25"/>
  <c r="BA340" i="25"/>
  <c r="BA257" i="25"/>
  <c r="BA235" i="25"/>
  <c r="BA164" i="25"/>
  <c r="BA158" i="25"/>
  <c r="BA152" i="25"/>
  <c r="BA71" i="25"/>
  <c r="G9" i="25"/>
  <c r="M9" i="25" s="1"/>
  <c r="I9" i="25"/>
  <c r="K9" i="25"/>
  <c r="O9" i="25"/>
  <c r="Q9" i="25"/>
  <c r="V9" i="25"/>
  <c r="G11" i="25"/>
  <c r="I11" i="25"/>
  <c r="K11" i="25"/>
  <c r="M11" i="25"/>
  <c r="O11" i="25"/>
  <c r="Q11" i="25"/>
  <c r="V11" i="25"/>
  <c r="G12" i="25"/>
  <c r="I12" i="25"/>
  <c r="K12" i="25"/>
  <c r="M12" i="25"/>
  <c r="O12" i="25"/>
  <c r="Q12" i="25"/>
  <c r="V12" i="25"/>
  <c r="G13" i="25"/>
  <c r="M13" i="25" s="1"/>
  <c r="I13" i="25"/>
  <c r="K13" i="25"/>
  <c r="O13" i="25"/>
  <c r="Q13" i="25"/>
  <c r="V13" i="25"/>
  <c r="G14" i="25"/>
  <c r="I14" i="25"/>
  <c r="K14" i="25"/>
  <c r="M14" i="25"/>
  <c r="O14" i="25"/>
  <c r="Q14" i="25"/>
  <c r="V14" i="25"/>
  <c r="G15" i="25"/>
  <c r="I15" i="25"/>
  <c r="K15" i="25"/>
  <c r="M15" i="25"/>
  <c r="O15" i="25"/>
  <c r="Q15" i="25"/>
  <c r="V15" i="25"/>
  <c r="G16" i="25"/>
  <c r="I16" i="25"/>
  <c r="K16" i="25"/>
  <c r="M16" i="25"/>
  <c r="O16" i="25"/>
  <c r="Q16" i="25"/>
  <c r="V16" i="25"/>
  <c r="G17" i="25"/>
  <c r="M17" i="25" s="1"/>
  <c r="I17" i="25"/>
  <c r="K17" i="25"/>
  <c r="O17" i="25"/>
  <c r="Q17" i="25"/>
  <c r="V17" i="25"/>
  <c r="G18" i="25"/>
  <c r="I18" i="25"/>
  <c r="K18" i="25"/>
  <c r="M18" i="25"/>
  <c r="O18" i="25"/>
  <c r="Q18" i="25"/>
  <c r="V18" i="25"/>
  <c r="G19" i="25"/>
  <c r="I19" i="25"/>
  <c r="K19" i="25"/>
  <c r="M19" i="25"/>
  <c r="O19" i="25"/>
  <c r="Q19" i="25"/>
  <c r="V19" i="25"/>
  <c r="G20" i="25"/>
  <c r="I20" i="25"/>
  <c r="K20" i="25"/>
  <c r="M20" i="25"/>
  <c r="O20" i="25"/>
  <c r="Q20" i="25"/>
  <c r="V20" i="25"/>
  <c r="G21" i="25"/>
  <c r="I21" i="25"/>
  <c r="K21" i="25"/>
  <c r="O21" i="25"/>
  <c r="Q21" i="25"/>
  <c r="V21" i="25"/>
  <c r="G22" i="25"/>
  <c r="I22" i="25"/>
  <c r="K22" i="25"/>
  <c r="M22" i="25"/>
  <c r="O22" i="25"/>
  <c r="Q22" i="25"/>
  <c r="V22" i="25"/>
  <c r="G23" i="25"/>
  <c r="M23" i="25" s="1"/>
  <c r="I23" i="25"/>
  <c r="K23" i="25"/>
  <c r="O23" i="25"/>
  <c r="Q23" i="25"/>
  <c r="V23" i="25"/>
  <c r="G24" i="25"/>
  <c r="I24" i="25"/>
  <c r="K24" i="25"/>
  <c r="M24" i="25"/>
  <c r="O24" i="25"/>
  <c r="Q24" i="25"/>
  <c r="V24" i="25"/>
  <c r="G25" i="25"/>
  <c r="M25" i="25" s="1"/>
  <c r="I25" i="25"/>
  <c r="K25" i="25"/>
  <c r="O25" i="25"/>
  <c r="Q25" i="25"/>
  <c r="V25" i="25"/>
  <c r="G26" i="25"/>
  <c r="I26" i="25"/>
  <c r="K26" i="25"/>
  <c r="M26" i="25"/>
  <c r="O26" i="25"/>
  <c r="Q26" i="25"/>
  <c r="V26" i="25"/>
  <c r="G27" i="25"/>
  <c r="M27" i="25" s="1"/>
  <c r="I27" i="25"/>
  <c r="K27" i="25"/>
  <c r="O27" i="25"/>
  <c r="Q27" i="25"/>
  <c r="V27" i="25"/>
  <c r="G28" i="25"/>
  <c r="I28" i="25"/>
  <c r="K28" i="25"/>
  <c r="M28" i="25"/>
  <c r="O28" i="25"/>
  <c r="Q28" i="25"/>
  <c r="V28" i="25"/>
  <c r="G29" i="25"/>
  <c r="M29" i="25" s="1"/>
  <c r="I29" i="25"/>
  <c r="K29" i="25"/>
  <c r="O29" i="25"/>
  <c r="Q29" i="25"/>
  <c r="V29" i="25"/>
  <c r="G30" i="25"/>
  <c r="I30" i="25"/>
  <c r="K30" i="25"/>
  <c r="M30" i="25"/>
  <c r="O30" i="25"/>
  <c r="Q30" i="25"/>
  <c r="V30" i="25"/>
  <c r="G31" i="25"/>
  <c r="M31" i="25" s="1"/>
  <c r="I31" i="25"/>
  <c r="K31" i="25"/>
  <c r="O31" i="25"/>
  <c r="Q31" i="25"/>
  <c r="V31" i="25"/>
  <c r="G32" i="25"/>
  <c r="I32" i="25"/>
  <c r="K32" i="25"/>
  <c r="M32" i="25"/>
  <c r="O32" i="25"/>
  <c r="Q32" i="25"/>
  <c r="V32" i="25"/>
  <c r="G33" i="25"/>
  <c r="M33" i="25" s="1"/>
  <c r="I33" i="25"/>
  <c r="K33" i="25"/>
  <c r="O33" i="25"/>
  <c r="Q33" i="25"/>
  <c r="V33" i="25"/>
  <c r="G34" i="25"/>
  <c r="I34" i="25"/>
  <c r="K34" i="25"/>
  <c r="M34" i="25"/>
  <c r="O34" i="25"/>
  <c r="Q34" i="25"/>
  <c r="V34" i="25"/>
  <c r="G35" i="25"/>
  <c r="M35" i="25" s="1"/>
  <c r="I35" i="25"/>
  <c r="K35" i="25"/>
  <c r="O35" i="25"/>
  <c r="Q35" i="25"/>
  <c r="V35" i="25"/>
  <c r="G36" i="25"/>
  <c r="I36" i="25"/>
  <c r="K36" i="25"/>
  <c r="M36" i="25"/>
  <c r="O36" i="25"/>
  <c r="Q36" i="25"/>
  <c r="V36" i="25"/>
  <c r="G37" i="25"/>
  <c r="M37" i="25" s="1"/>
  <c r="I37" i="25"/>
  <c r="K37" i="25"/>
  <c r="O37" i="25"/>
  <c r="Q37" i="25"/>
  <c r="V37" i="25"/>
  <c r="G38" i="25"/>
  <c r="I38" i="25"/>
  <c r="K38" i="25"/>
  <c r="M38" i="25"/>
  <c r="O38" i="25"/>
  <c r="Q38" i="25"/>
  <c r="V38" i="25"/>
  <c r="G39" i="25"/>
  <c r="M39" i="25" s="1"/>
  <c r="I39" i="25"/>
  <c r="K39" i="25"/>
  <c r="O39" i="25"/>
  <c r="Q39" i="25"/>
  <c r="V39" i="25"/>
  <c r="G40" i="25"/>
  <c r="I40" i="25"/>
  <c r="K40" i="25"/>
  <c r="M40" i="25"/>
  <c r="O40" i="25"/>
  <c r="Q40" i="25"/>
  <c r="V40" i="25"/>
  <c r="G41" i="25"/>
  <c r="M41" i="25" s="1"/>
  <c r="I41" i="25"/>
  <c r="K41" i="25"/>
  <c r="O41" i="25"/>
  <c r="Q41" i="25"/>
  <c r="V41" i="25"/>
  <c r="G42" i="25"/>
  <c r="I42" i="25"/>
  <c r="K42" i="25"/>
  <c r="M42" i="25"/>
  <c r="O42" i="25"/>
  <c r="Q42" i="25"/>
  <c r="V42" i="25"/>
  <c r="G43" i="25"/>
  <c r="M43" i="25" s="1"/>
  <c r="I43" i="25"/>
  <c r="K43" i="25"/>
  <c r="O43" i="25"/>
  <c r="Q43" i="25"/>
  <c r="V43" i="25"/>
  <c r="G44" i="25"/>
  <c r="I44" i="25"/>
  <c r="K44" i="25"/>
  <c r="M44" i="25"/>
  <c r="O44" i="25"/>
  <c r="Q44" i="25"/>
  <c r="V44" i="25"/>
  <c r="G45" i="25"/>
  <c r="M45" i="25" s="1"/>
  <c r="I45" i="25"/>
  <c r="K45" i="25"/>
  <c r="O45" i="25"/>
  <c r="Q45" i="25"/>
  <c r="V45" i="25"/>
  <c r="G46" i="25"/>
  <c r="I46" i="25"/>
  <c r="K46" i="25"/>
  <c r="M46" i="25"/>
  <c r="O46" i="25"/>
  <c r="Q46" i="25"/>
  <c r="V46" i="25"/>
  <c r="G47" i="25"/>
  <c r="M47" i="25" s="1"/>
  <c r="I47" i="25"/>
  <c r="K47" i="25"/>
  <c r="O47" i="25"/>
  <c r="Q47" i="25"/>
  <c r="V47" i="25"/>
  <c r="G48" i="25"/>
  <c r="I48" i="25"/>
  <c r="K48" i="25"/>
  <c r="M48" i="25"/>
  <c r="O48" i="25"/>
  <c r="Q48" i="25"/>
  <c r="V48" i="25"/>
  <c r="G49" i="25"/>
  <c r="M49" i="25" s="1"/>
  <c r="I49" i="25"/>
  <c r="K49" i="25"/>
  <c r="O49" i="25"/>
  <c r="Q49" i="25"/>
  <c r="V49" i="25"/>
  <c r="G50" i="25"/>
  <c r="I50" i="25"/>
  <c r="K50" i="25"/>
  <c r="M50" i="25"/>
  <c r="O50" i="25"/>
  <c r="Q50" i="25"/>
  <c r="V50" i="25"/>
  <c r="G51" i="25"/>
  <c r="M51" i="25" s="1"/>
  <c r="I51" i="25"/>
  <c r="K51" i="25"/>
  <c r="O51" i="25"/>
  <c r="Q51" i="25"/>
  <c r="V51" i="25"/>
  <c r="G52" i="25"/>
  <c r="I52" i="25"/>
  <c r="K52" i="25"/>
  <c r="M52" i="25"/>
  <c r="O52" i="25"/>
  <c r="Q52" i="25"/>
  <c r="V52" i="25"/>
  <c r="G53" i="25"/>
  <c r="M53" i="25" s="1"/>
  <c r="I53" i="25"/>
  <c r="K53" i="25"/>
  <c r="O53" i="25"/>
  <c r="Q53" i="25"/>
  <c r="V53" i="25"/>
  <c r="G54" i="25"/>
  <c r="I54" i="25"/>
  <c r="K54" i="25"/>
  <c r="M54" i="25"/>
  <c r="O54" i="25"/>
  <c r="Q54" i="25"/>
  <c r="V54" i="25"/>
  <c r="G55" i="25"/>
  <c r="M55" i="25" s="1"/>
  <c r="I55" i="25"/>
  <c r="K55" i="25"/>
  <c r="O55" i="25"/>
  <c r="Q55" i="25"/>
  <c r="V55" i="25"/>
  <c r="G56" i="25"/>
  <c r="I56" i="25"/>
  <c r="K56" i="25"/>
  <c r="M56" i="25"/>
  <c r="O56" i="25"/>
  <c r="Q56" i="25"/>
  <c r="V56" i="25"/>
  <c r="G57" i="25"/>
  <c r="M57" i="25" s="1"/>
  <c r="I57" i="25"/>
  <c r="K57" i="25"/>
  <c r="O57" i="25"/>
  <c r="Q57" i="25"/>
  <c r="V57" i="25"/>
  <c r="G58" i="25"/>
  <c r="I58" i="25"/>
  <c r="K58" i="25"/>
  <c r="M58" i="25"/>
  <c r="O58" i="25"/>
  <c r="Q58" i="25"/>
  <c r="V58" i="25"/>
  <c r="G59" i="25"/>
  <c r="M59" i="25" s="1"/>
  <c r="I59" i="25"/>
  <c r="K59" i="25"/>
  <c r="O59" i="25"/>
  <c r="Q59" i="25"/>
  <c r="V59" i="25"/>
  <c r="G60" i="25"/>
  <c r="I60" i="25"/>
  <c r="K60" i="25"/>
  <c r="M60" i="25"/>
  <c r="O60" i="25"/>
  <c r="Q60" i="25"/>
  <c r="V60" i="25"/>
  <c r="G61" i="25"/>
  <c r="M61" i="25" s="1"/>
  <c r="I61" i="25"/>
  <c r="K61" i="25"/>
  <c r="O61" i="25"/>
  <c r="Q61" i="25"/>
  <c r="V61" i="25"/>
  <c r="G62" i="25"/>
  <c r="I62" i="25"/>
  <c r="K62" i="25"/>
  <c r="M62" i="25"/>
  <c r="O62" i="25"/>
  <c r="Q62" i="25"/>
  <c r="V62" i="25"/>
  <c r="G63" i="25"/>
  <c r="M63" i="25" s="1"/>
  <c r="I63" i="25"/>
  <c r="K63" i="25"/>
  <c r="O63" i="25"/>
  <c r="Q63" i="25"/>
  <c r="V63" i="25"/>
  <c r="G64" i="25"/>
  <c r="I64" i="25"/>
  <c r="K64" i="25"/>
  <c r="M64" i="25"/>
  <c r="O64" i="25"/>
  <c r="Q64" i="25"/>
  <c r="V64" i="25"/>
  <c r="G65" i="25"/>
  <c r="M65" i="25" s="1"/>
  <c r="I65" i="25"/>
  <c r="K65" i="25"/>
  <c r="O65" i="25"/>
  <c r="Q65" i="25"/>
  <c r="V65" i="25"/>
  <c r="I66" i="25"/>
  <c r="G67" i="25"/>
  <c r="M67" i="25" s="1"/>
  <c r="I67" i="25"/>
  <c r="K67" i="25"/>
  <c r="O67" i="25"/>
  <c r="Q67" i="25"/>
  <c r="V67" i="25"/>
  <c r="G69" i="25"/>
  <c r="I69" i="25"/>
  <c r="K69" i="25"/>
  <c r="M69" i="25"/>
  <c r="O69" i="25"/>
  <c r="Q69" i="25"/>
  <c r="V69" i="25"/>
  <c r="G70" i="25"/>
  <c r="I70" i="25"/>
  <c r="K70" i="25"/>
  <c r="O70" i="25"/>
  <c r="Q70" i="25"/>
  <c r="V70" i="25"/>
  <c r="G72" i="25"/>
  <c r="M72" i="25" s="1"/>
  <c r="I72" i="25"/>
  <c r="K72" i="25"/>
  <c r="O72" i="25"/>
  <c r="Q72" i="25"/>
  <c r="Q66" i="25" s="1"/>
  <c r="V72" i="25"/>
  <c r="G73" i="25"/>
  <c r="M73" i="25" s="1"/>
  <c r="I73" i="25"/>
  <c r="K73" i="25"/>
  <c r="O73" i="25"/>
  <c r="Q73" i="25"/>
  <c r="V73" i="25"/>
  <c r="G74" i="25"/>
  <c r="I74" i="25"/>
  <c r="K74" i="25"/>
  <c r="M74" i="25"/>
  <c r="O74" i="25"/>
  <c r="Q74" i="25"/>
  <c r="V74" i="25"/>
  <c r="G75" i="25"/>
  <c r="M75" i="25" s="1"/>
  <c r="I75" i="25"/>
  <c r="K75" i="25"/>
  <c r="O75" i="25"/>
  <c r="Q75" i="25"/>
  <c r="V75" i="25"/>
  <c r="G76" i="25"/>
  <c r="M76" i="25" s="1"/>
  <c r="I76" i="25"/>
  <c r="K76" i="25"/>
  <c r="O76" i="25"/>
  <c r="Q76" i="25"/>
  <c r="V76" i="25"/>
  <c r="G77" i="25"/>
  <c r="M77" i="25" s="1"/>
  <c r="I77" i="25"/>
  <c r="K77" i="25"/>
  <c r="O77" i="25"/>
  <c r="Q77" i="25"/>
  <c r="V77" i="25"/>
  <c r="G78" i="25"/>
  <c r="I78" i="25"/>
  <c r="K78" i="25"/>
  <c r="M78" i="25"/>
  <c r="O78" i="25"/>
  <c r="Q78" i="25"/>
  <c r="V78" i="25"/>
  <c r="G79" i="25"/>
  <c r="M79" i="25" s="1"/>
  <c r="I79" i="25"/>
  <c r="K79" i="25"/>
  <c r="O79" i="25"/>
  <c r="Q79" i="25"/>
  <c r="V79" i="25"/>
  <c r="G80" i="25"/>
  <c r="M80" i="25" s="1"/>
  <c r="I80" i="25"/>
  <c r="K80" i="25"/>
  <c r="O80" i="25"/>
  <c r="Q80" i="25"/>
  <c r="V80" i="25"/>
  <c r="G81" i="25"/>
  <c r="I81" i="25"/>
  <c r="K81" i="25"/>
  <c r="M81" i="25"/>
  <c r="O81" i="25"/>
  <c r="Q81" i="25"/>
  <c r="V81" i="25"/>
  <c r="G82" i="25"/>
  <c r="I82" i="25"/>
  <c r="K82" i="25"/>
  <c r="M82" i="25"/>
  <c r="O82" i="25"/>
  <c r="Q82" i="25"/>
  <c r="V82" i="25"/>
  <c r="G83" i="25"/>
  <c r="M83" i="25" s="1"/>
  <c r="I83" i="25"/>
  <c r="K83" i="25"/>
  <c r="O83" i="25"/>
  <c r="Q83" i="25"/>
  <c r="V83" i="25"/>
  <c r="G84" i="25"/>
  <c r="I84" i="25"/>
  <c r="K84" i="25"/>
  <c r="M84" i="25"/>
  <c r="O84" i="25"/>
  <c r="Q84" i="25"/>
  <c r="V84" i="25"/>
  <c r="G85" i="25"/>
  <c r="M85" i="25" s="1"/>
  <c r="I85" i="25"/>
  <c r="K85" i="25"/>
  <c r="O85" i="25"/>
  <c r="Q85" i="25"/>
  <c r="V85" i="25"/>
  <c r="G86" i="25"/>
  <c r="I86" i="25"/>
  <c r="K86" i="25"/>
  <c r="M86" i="25"/>
  <c r="O86" i="25"/>
  <c r="Q86" i="25"/>
  <c r="V86" i="25"/>
  <c r="G87" i="25"/>
  <c r="M87" i="25" s="1"/>
  <c r="I87" i="25"/>
  <c r="K87" i="25"/>
  <c r="O87" i="25"/>
  <c r="Q87" i="25"/>
  <c r="V87" i="25"/>
  <c r="G88" i="25"/>
  <c r="I88" i="25"/>
  <c r="K88" i="25"/>
  <c r="M88" i="25"/>
  <c r="O88" i="25"/>
  <c r="Q88" i="25"/>
  <c r="V88" i="25"/>
  <c r="G89" i="25"/>
  <c r="M89" i="25" s="1"/>
  <c r="I89" i="25"/>
  <c r="K89" i="25"/>
  <c r="O89" i="25"/>
  <c r="Q89" i="25"/>
  <c r="V89" i="25"/>
  <c r="G90" i="25"/>
  <c r="I90" i="25"/>
  <c r="K90" i="25"/>
  <c r="M90" i="25"/>
  <c r="O90" i="25"/>
  <c r="Q90" i="25"/>
  <c r="V90" i="25"/>
  <c r="G91" i="25"/>
  <c r="M91" i="25" s="1"/>
  <c r="I91" i="25"/>
  <c r="K91" i="25"/>
  <c r="O91" i="25"/>
  <c r="Q91" i="25"/>
  <c r="V91" i="25"/>
  <c r="G92" i="25"/>
  <c r="I92" i="25"/>
  <c r="K92" i="25"/>
  <c r="M92" i="25"/>
  <c r="O92" i="25"/>
  <c r="Q92" i="25"/>
  <c r="V92" i="25"/>
  <c r="G93" i="25"/>
  <c r="M93" i="25" s="1"/>
  <c r="I93" i="25"/>
  <c r="K93" i="25"/>
  <c r="O93" i="25"/>
  <c r="Q93" i="25"/>
  <c r="V93" i="25"/>
  <c r="G94" i="25"/>
  <c r="I94" i="25"/>
  <c r="K94" i="25"/>
  <c r="M94" i="25"/>
  <c r="O94" i="25"/>
  <c r="Q94" i="25"/>
  <c r="V94" i="25"/>
  <c r="G95" i="25"/>
  <c r="M95" i="25" s="1"/>
  <c r="I95" i="25"/>
  <c r="K95" i="25"/>
  <c r="O95" i="25"/>
  <c r="Q95" i="25"/>
  <c r="V95" i="25"/>
  <c r="G96" i="25"/>
  <c r="I96" i="25"/>
  <c r="K96" i="25"/>
  <c r="M96" i="25"/>
  <c r="O96" i="25"/>
  <c r="Q96" i="25"/>
  <c r="V96" i="25"/>
  <c r="G97" i="25"/>
  <c r="M97" i="25" s="1"/>
  <c r="I97" i="25"/>
  <c r="K97" i="25"/>
  <c r="O97" i="25"/>
  <c r="Q97" i="25"/>
  <c r="V97" i="25"/>
  <c r="G98" i="25"/>
  <c r="I98" i="25"/>
  <c r="K98" i="25"/>
  <c r="M98" i="25"/>
  <c r="O98" i="25"/>
  <c r="Q98" i="25"/>
  <c r="V98" i="25"/>
  <c r="G99" i="25"/>
  <c r="M99" i="25" s="1"/>
  <c r="I99" i="25"/>
  <c r="K99" i="25"/>
  <c r="O99" i="25"/>
  <c r="Q99" i="25"/>
  <c r="V99" i="25"/>
  <c r="G100" i="25"/>
  <c r="I100" i="25"/>
  <c r="K100" i="25"/>
  <c r="M100" i="25"/>
  <c r="O100" i="25"/>
  <c r="Q100" i="25"/>
  <c r="V100" i="25"/>
  <c r="G101" i="25"/>
  <c r="M101" i="25" s="1"/>
  <c r="I101" i="25"/>
  <c r="K101" i="25"/>
  <c r="O101" i="25"/>
  <c r="Q101" i="25"/>
  <c r="V101" i="25"/>
  <c r="G103" i="25"/>
  <c r="I103" i="25"/>
  <c r="K103" i="25"/>
  <c r="O103" i="25"/>
  <c r="Q103" i="25"/>
  <c r="V103" i="25"/>
  <c r="G104" i="25"/>
  <c r="I104" i="25"/>
  <c r="K104" i="25"/>
  <c r="M104" i="25"/>
  <c r="O104" i="25"/>
  <c r="Q104" i="25"/>
  <c r="V104" i="25"/>
  <c r="G105" i="25"/>
  <c r="I105" i="25"/>
  <c r="K105" i="25"/>
  <c r="M105" i="25"/>
  <c r="O105" i="25"/>
  <c r="Q105" i="25"/>
  <c r="V105" i="25"/>
  <c r="G106" i="25"/>
  <c r="I106" i="25"/>
  <c r="K106" i="25"/>
  <c r="M106" i="25"/>
  <c r="O106" i="25"/>
  <c r="Q106" i="25"/>
  <c r="V106" i="25"/>
  <c r="G107" i="25"/>
  <c r="M107" i="25" s="1"/>
  <c r="I107" i="25"/>
  <c r="K107" i="25"/>
  <c r="O107" i="25"/>
  <c r="Q107" i="25"/>
  <c r="V107" i="25"/>
  <c r="G108" i="25"/>
  <c r="I108" i="25"/>
  <c r="K108" i="25"/>
  <c r="M108" i="25"/>
  <c r="O108" i="25"/>
  <c r="Q108" i="25"/>
  <c r="V108" i="25"/>
  <c r="G109" i="25"/>
  <c r="I109" i="25"/>
  <c r="K109" i="25"/>
  <c r="M109" i="25"/>
  <c r="O109" i="25"/>
  <c r="Q109" i="25"/>
  <c r="V109" i="25"/>
  <c r="G110" i="25"/>
  <c r="I110" i="25"/>
  <c r="K110" i="25"/>
  <c r="M110" i="25"/>
  <c r="O110" i="25"/>
  <c r="Q110" i="25"/>
  <c r="V110" i="25"/>
  <c r="G111" i="25"/>
  <c r="M111" i="25" s="1"/>
  <c r="I111" i="25"/>
  <c r="K111" i="25"/>
  <c r="O111" i="25"/>
  <c r="Q111" i="25"/>
  <c r="V111" i="25"/>
  <c r="G112" i="25"/>
  <c r="I112" i="25"/>
  <c r="K112" i="25"/>
  <c r="M112" i="25"/>
  <c r="O112" i="25"/>
  <c r="Q112" i="25"/>
  <c r="V112" i="25"/>
  <c r="G113" i="25"/>
  <c r="I113" i="25"/>
  <c r="K113" i="25"/>
  <c r="M113" i="25"/>
  <c r="O113" i="25"/>
  <c r="Q113" i="25"/>
  <c r="V113" i="25"/>
  <c r="G114" i="25"/>
  <c r="I114" i="25"/>
  <c r="K114" i="25"/>
  <c r="M114" i="25"/>
  <c r="O114" i="25"/>
  <c r="Q114" i="25"/>
  <c r="V114" i="25"/>
  <c r="G115" i="25"/>
  <c r="M115" i="25" s="1"/>
  <c r="I115" i="25"/>
  <c r="K115" i="25"/>
  <c r="O115" i="25"/>
  <c r="Q115" i="25"/>
  <c r="V115" i="25"/>
  <c r="G116" i="25"/>
  <c r="I116" i="25"/>
  <c r="K116" i="25"/>
  <c r="M116" i="25"/>
  <c r="O116" i="25"/>
  <c r="Q116" i="25"/>
  <c r="V116" i="25"/>
  <c r="G117" i="25"/>
  <c r="I117" i="25"/>
  <c r="K117" i="25"/>
  <c r="M117" i="25"/>
  <c r="O117" i="25"/>
  <c r="Q117" i="25"/>
  <c r="V117" i="25"/>
  <c r="G118" i="25"/>
  <c r="I118" i="25"/>
  <c r="K118" i="25"/>
  <c r="M118" i="25"/>
  <c r="O118" i="25"/>
  <c r="Q118" i="25"/>
  <c r="V118" i="25"/>
  <c r="G119" i="25"/>
  <c r="M119" i="25" s="1"/>
  <c r="I119" i="25"/>
  <c r="K119" i="25"/>
  <c r="O119" i="25"/>
  <c r="Q119" i="25"/>
  <c r="V119" i="25"/>
  <c r="G120" i="25"/>
  <c r="I120" i="25"/>
  <c r="K120" i="25"/>
  <c r="M120" i="25"/>
  <c r="O120" i="25"/>
  <c r="Q120" i="25"/>
  <c r="V120" i="25"/>
  <c r="G121" i="25"/>
  <c r="I121" i="25"/>
  <c r="K121" i="25"/>
  <c r="M121" i="25"/>
  <c r="O121" i="25"/>
  <c r="Q121" i="25"/>
  <c r="V121" i="25"/>
  <c r="G122" i="25"/>
  <c r="I122" i="25"/>
  <c r="K122" i="25"/>
  <c r="M122" i="25"/>
  <c r="O122" i="25"/>
  <c r="Q122" i="25"/>
  <c r="V122" i="25"/>
  <c r="G123" i="25"/>
  <c r="M123" i="25" s="1"/>
  <c r="I123" i="25"/>
  <c r="K123" i="25"/>
  <c r="O123" i="25"/>
  <c r="Q123" i="25"/>
  <c r="V123" i="25"/>
  <c r="G124" i="25"/>
  <c r="I124" i="25"/>
  <c r="K124" i="25"/>
  <c r="M124" i="25"/>
  <c r="O124" i="25"/>
  <c r="Q124" i="25"/>
  <c r="V124" i="25"/>
  <c r="G125" i="25"/>
  <c r="I125" i="25"/>
  <c r="K125" i="25"/>
  <c r="M125" i="25"/>
  <c r="O125" i="25"/>
  <c r="Q125" i="25"/>
  <c r="V125" i="25"/>
  <c r="G126" i="25"/>
  <c r="I126" i="25"/>
  <c r="K126" i="25"/>
  <c r="M126" i="25"/>
  <c r="O126" i="25"/>
  <c r="Q126" i="25"/>
  <c r="V126" i="25"/>
  <c r="G127" i="25"/>
  <c r="M127" i="25" s="1"/>
  <c r="I127" i="25"/>
  <c r="K127" i="25"/>
  <c r="O127" i="25"/>
  <c r="Q127" i="25"/>
  <c r="V127" i="25"/>
  <c r="G128" i="25"/>
  <c r="I128" i="25"/>
  <c r="K128" i="25"/>
  <c r="M128" i="25"/>
  <c r="O128" i="25"/>
  <c r="Q128" i="25"/>
  <c r="V128" i="25"/>
  <c r="G129" i="25"/>
  <c r="I129" i="25"/>
  <c r="K129" i="25"/>
  <c r="M129" i="25"/>
  <c r="O129" i="25"/>
  <c r="Q129" i="25"/>
  <c r="V129" i="25"/>
  <c r="G130" i="25"/>
  <c r="I130" i="25"/>
  <c r="K130" i="25"/>
  <c r="M130" i="25"/>
  <c r="O130" i="25"/>
  <c r="Q130" i="25"/>
  <c r="V130" i="25"/>
  <c r="G131" i="25"/>
  <c r="M131" i="25" s="1"/>
  <c r="I131" i="25"/>
  <c r="K131" i="25"/>
  <c r="O131" i="25"/>
  <c r="Q131" i="25"/>
  <c r="V131" i="25"/>
  <c r="G132" i="25"/>
  <c r="I132" i="25"/>
  <c r="K132" i="25"/>
  <c r="M132" i="25"/>
  <c r="O132" i="25"/>
  <c r="Q132" i="25"/>
  <c r="V132" i="25"/>
  <c r="G133" i="25"/>
  <c r="I133" i="25"/>
  <c r="K133" i="25"/>
  <c r="M133" i="25"/>
  <c r="O133" i="25"/>
  <c r="Q133" i="25"/>
  <c r="V133" i="25"/>
  <c r="G134" i="25"/>
  <c r="I134" i="25"/>
  <c r="K134" i="25"/>
  <c r="M134" i="25"/>
  <c r="O134" i="25"/>
  <c r="Q134" i="25"/>
  <c r="V134" i="25"/>
  <c r="G135" i="25"/>
  <c r="M135" i="25" s="1"/>
  <c r="I135" i="25"/>
  <c r="K135" i="25"/>
  <c r="O135" i="25"/>
  <c r="Q135" i="25"/>
  <c r="V135" i="25"/>
  <c r="G136" i="25"/>
  <c r="I136" i="25"/>
  <c r="K136" i="25"/>
  <c r="M136" i="25"/>
  <c r="O136" i="25"/>
  <c r="Q136" i="25"/>
  <c r="V136" i="25"/>
  <c r="G137" i="25"/>
  <c r="I137" i="25"/>
  <c r="K137" i="25"/>
  <c r="M137" i="25"/>
  <c r="O137" i="25"/>
  <c r="Q137" i="25"/>
  <c r="V137" i="25"/>
  <c r="G138" i="25"/>
  <c r="I138" i="25"/>
  <c r="K138" i="25"/>
  <c r="M138" i="25"/>
  <c r="O138" i="25"/>
  <c r="Q138" i="25"/>
  <c r="V138" i="25"/>
  <c r="G139" i="25"/>
  <c r="M139" i="25" s="1"/>
  <c r="I139" i="25"/>
  <c r="K139" i="25"/>
  <c r="O139" i="25"/>
  <c r="Q139" i="25"/>
  <c r="V139" i="25"/>
  <c r="G140" i="25"/>
  <c r="I140" i="25"/>
  <c r="K140" i="25"/>
  <c r="M140" i="25"/>
  <c r="O140" i="25"/>
  <c r="Q140" i="25"/>
  <c r="V140" i="25"/>
  <c r="G141" i="25"/>
  <c r="I141" i="25"/>
  <c r="K141" i="25"/>
  <c r="M141" i="25"/>
  <c r="O141" i="25"/>
  <c r="Q141" i="25"/>
  <c r="V141" i="25"/>
  <c r="G143" i="25"/>
  <c r="I143" i="25"/>
  <c r="K143" i="25"/>
  <c r="M143" i="25"/>
  <c r="O143" i="25"/>
  <c r="Q143" i="25"/>
  <c r="V143" i="25"/>
  <c r="G144" i="25"/>
  <c r="M144" i="25" s="1"/>
  <c r="I144" i="25"/>
  <c r="K144" i="25"/>
  <c r="O144" i="25"/>
  <c r="Q144" i="25"/>
  <c r="V144" i="25"/>
  <c r="G145" i="25"/>
  <c r="I145" i="25"/>
  <c r="K145" i="25"/>
  <c r="M145" i="25"/>
  <c r="O145" i="25"/>
  <c r="Q145" i="25"/>
  <c r="V145" i="25"/>
  <c r="G146" i="25"/>
  <c r="I146" i="25"/>
  <c r="K146" i="25"/>
  <c r="M146" i="25"/>
  <c r="O146" i="25"/>
  <c r="Q146" i="25"/>
  <c r="V146" i="25"/>
  <c r="G147" i="25"/>
  <c r="I147" i="25"/>
  <c r="K147" i="25"/>
  <c r="M147" i="25"/>
  <c r="O147" i="25"/>
  <c r="Q147" i="25"/>
  <c r="V147" i="25"/>
  <c r="G148" i="25"/>
  <c r="M148" i="25" s="1"/>
  <c r="I148" i="25"/>
  <c r="K148" i="25"/>
  <c r="O148" i="25"/>
  <c r="Q148" i="25"/>
  <c r="V148" i="25"/>
  <c r="G149" i="25"/>
  <c r="I149" i="25"/>
  <c r="K149" i="25"/>
  <c r="M149" i="25"/>
  <c r="O149" i="25"/>
  <c r="Q149" i="25"/>
  <c r="V149" i="25"/>
  <c r="G151" i="25"/>
  <c r="I151" i="25"/>
  <c r="K151" i="25"/>
  <c r="M151" i="25"/>
  <c r="O151" i="25"/>
  <c r="Q151" i="25"/>
  <c r="V151" i="25"/>
  <c r="G153" i="25"/>
  <c r="M153" i="25" s="1"/>
  <c r="I153" i="25"/>
  <c r="K153" i="25"/>
  <c r="O153" i="25"/>
  <c r="Q153" i="25"/>
  <c r="V153" i="25"/>
  <c r="G154" i="25"/>
  <c r="I154" i="25"/>
  <c r="K154" i="25"/>
  <c r="M154" i="25"/>
  <c r="O154" i="25"/>
  <c r="Q154" i="25"/>
  <c r="V154" i="25"/>
  <c r="G155" i="25"/>
  <c r="I155" i="25"/>
  <c r="K155" i="25"/>
  <c r="M155" i="25"/>
  <c r="O155" i="25"/>
  <c r="Q155" i="25"/>
  <c r="V155" i="25"/>
  <c r="G156" i="25"/>
  <c r="I156" i="25"/>
  <c r="K156" i="25"/>
  <c r="M156" i="25"/>
  <c r="O156" i="25"/>
  <c r="Q156" i="25"/>
  <c r="V156" i="25"/>
  <c r="G157" i="25"/>
  <c r="M157" i="25" s="1"/>
  <c r="I157" i="25"/>
  <c r="K157" i="25"/>
  <c r="O157" i="25"/>
  <c r="Q157" i="25"/>
  <c r="V157" i="25"/>
  <c r="G159" i="25"/>
  <c r="I159" i="25"/>
  <c r="K159" i="25"/>
  <c r="M159" i="25"/>
  <c r="O159" i="25"/>
  <c r="Q159" i="25"/>
  <c r="V159" i="25"/>
  <c r="G160" i="25"/>
  <c r="I160" i="25"/>
  <c r="K160" i="25"/>
  <c r="M160" i="25"/>
  <c r="O160" i="25"/>
  <c r="Q160" i="25"/>
  <c r="V160" i="25"/>
  <c r="G161" i="25"/>
  <c r="I161" i="25"/>
  <c r="K161" i="25"/>
  <c r="M161" i="25"/>
  <c r="O161" i="25"/>
  <c r="Q161" i="25"/>
  <c r="V161" i="25"/>
  <c r="G162" i="25"/>
  <c r="M162" i="25" s="1"/>
  <c r="I162" i="25"/>
  <c r="K162" i="25"/>
  <c r="O162" i="25"/>
  <c r="Q162" i="25"/>
  <c r="V162" i="25"/>
  <c r="G163" i="25"/>
  <c r="I163" i="25"/>
  <c r="K163" i="25"/>
  <c r="M163" i="25"/>
  <c r="O163" i="25"/>
  <c r="Q163" i="25"/>
  <c r="V163" i="25"/>
  <c r="G165" i="25"/>
  <c r="I165" i="25"/>
  <c r="K165" i="25"/>
  <c r="M165" i="25"/>
  <c r="O165" i="25"/>
  <c r="Q165" i="25"/>
  <c r="V165" i="25"/>
  <c r="G166" i="25"/>
  <c r="I166" i="25"/>
  <c r="K166" i="25"/>
  <c r="M166" i="25"/>
  <c r="O166" i="25"/>
  <c r="Q166" i="25"/>
  <c r="V166" i="25"/>
  <c r="G167" i="25"/>
  <c r="M167" i="25" s="1"/>
  <c r="I167" i="25"/>
  <c r="K167" i="25"/>
  <c r="O167" i="25"/>
  <c r="Q167" i="25"/>
  <c r="V167" i="25"/>
  <c r="G168" i="25"/>
  <c r="I168" i="25"/>
  <c r="K168" i="25"/>
  <c r="M168" i="25"/>
  <c r="O168" i="25"/>
  <c r="Q168" i="25"/>
  <c r="V168" i="25"/>
  <c r="G170" i="25"/>
  <c r="I170" i="25"/>
  <c r="K170" i="25"/>
  <c r="M170" i="25"/>
  <c r="O170" i="25"/>
  <c r="Q170" i="25"/>
  <c r="V170" i="25"/>
  <c r="G171" i="25"/>
  <c r="I171" i="25"/>
  <c r="K171" i="25"/>
  <c r="M171" i="25"/>
  <c r="O171" i="25"/>
  <c r="Q171" i="25"/>
  <c r="V171" i="25"/>
  <c r="G172" i="25"/>
  <c r="M172" i="25" s="1"/>
  <c r="I172" i="25"/>
  <c r="K172" i="25"/>
  <c r="O172" i="25"/>
  <c r="Q172" i="25"/>
  <c r="V172" i="25"/>
  <c r="G173" i="25"/>
  <c r="I173" i="25"/>
  <c r="K173" i="25"/>
  <c r="M173" i="25"/>
  <c r="O173" i="25"/>
  <c r="Q173" i="25"/>
  <c r="V173" i="25"/>
  <c r="G174" i="25"/>
  <c r="M174" i="25" s="1"/>
  <c r="I174" i="25"/>
  <c r="K174" i="25"/>
  <c r="O174" i="25"/>
  <c r="Q174" i="25"/>
  <c r="V174" i="25"/>
  <c r="G175" i="25"/>
  <c r="I175" i="25"/>
  <c r="K175" i="25"/>
  <c r="M175" i="25"/>
  <c r="O175" i="25"/>
  <c r="Q175" i="25"/>
  <c r="V175" i="25"/>
  <c r="G176" i="25"/>
  <c r="M176" i="25" s="1"/>
  <c r="I176" i="25"/>
  <c r="K176" i="25"/>
  <c r="O176" i="25"/>
  <c r="Q176" i="25"/>
  <c r="V176" i="25"/>
  <c r="G177" i="25"/>
  <c r="I177" i="25"/>
  <c r="K177" i="25"/>
  <c r="M177" i="25"/>
  <c r="O177" i="25"/>
  <c r="Q177" i="25"/>
  <c r="V177" i="25"/>
  <c r="G178" i="25"/>
  <c r="M178" i="25" s="1"/>
  <c r="I178" i="25"/>
  <c r="K178" i="25"/>
  <c r="O178" i="25"/>
  <c r="Q178" i="25"/>
  <c r="V178" i="25"/>
  <c r="G179" i="25"/>
  <c r="I179" i="25"/>
  <c r="K179" i="25"/>
  <c r="M179" i="25"/>
  <c r="O179" i="25"/>
  <c r="Q179" i="25"/>
  <c r="V179" i="25"/>
  <c r="G180" i="25"/>
  <c r="M180" i="25" s="1"/>
  <c r="I180" i="25"/>
  <c r="K180" i="25"/>
  <c r="O180" i="25"/>
  <c r="Q180" i="25"/>
  <c r="V180" i="25"/>
  <c r="G181" i="25"/>
  <c r="I181" i="25"/>
  <c r="K181" i="25"/>
  <c r="M181" i="25"/>
  <c r="O181" i="25"/>
  <c r="Q181" i="25"/>
  <c r="V181" i="25"/>
  <c r="G182" i="25"/>
  <c r="M182" i="25" s="1"/>
  <c r="I182" i="25"/>
  <c r="K182" i="25"/>
  <c r="O182" i="25"/>
  <c r="Q182" i="25"/>
  <c r="V182" i="25"/>
  <c r="G183" i="25"/>
  <c r="I183" i="25"/>
  <c r="K183" i="25"/>
  <c r="M183" i="25"/>
  <c r="O183" i="25"/>
  <c r="Q183" i="25"/>
  <c r="V183" i="25"/>
  <c r="G184" i="25"/>
  <c r="M184" i="25" s="1"/>
  <c r="I184" i="25"/>
  <c r="K184" i="25"/>
  <c r="O184" i="25"/>
  <c r="Q184" i="25"/>
  <c r="V184" i="25"/>
  <c r="G185" i="25"/>
  <c r="I185" i="25"/>
  <c r="K185" i="25"/>
  <c r="M185" i="25"/>
  <c r="O185" i="25"/>
  <c r="Q185" i="25"/>
  <c r="V185" i="25"/>
  <c r="G186" i="25"/>
  <c r="M186" i="25" s="1"/>
  <c r="I186" i="25"/>
  <c r="K186" i="25"/>
  <c r="O186" i="25"/>
  <c r="Q186" i="25"/>
  <c r="V186" i="25"/>
  <c r="G187" i="25"/>
  <c r="I187" i="25"/>
  <c r="K187" i="25"/>
  <c r="M187" i="25"/>
  <c r="O187" i="25"/>
  <c r="Q187" i="25"/>
  <c r="V187" i="25"/>
  <c r="G188" i="25"/>
  <c r="M188" i="25" s="1"/>
  <c r="I188" i="25"/>
  <c r="K188" i="25"/>
  <c r="O188" i="25"/>
  <c r="Q188" i="25"/>
  <c r="V188" i="25"/>
  <c r="G189" i="25"/>
  <c r="I189" i="25"/>
  <c r="K189" i="25"/>
  <c r="M189" i="25"/>
  <c r="O189" i="25"/>
  <c r="Q189" i="25"/>
  <c r="V189" i="25"/>
  <c r="G190" i="25"/>
  <c r="M190" i="25" s="1"/>
  <c r="I190" i="25"/>
  <c r="K190" i="25"/>
  <c r="O190" i="25"/>
  <c r="Q190" i="25"/>
  <c r="V190" i="25"/>
  <c r="G191" i="25"/>
  <c r="I191" i="25"/>
  <c r="K191" i="25"/>
  <c r="M191" i="25"/>
  <c r="O191" i="25"/>
  <c r="Q191" i="25"/>
  <c r="V191" i="25"/>
  <c r="G192" i="25"/>
  <c r="M192" i="25" s="1"/>
  <c r="I192" i="25"/>
  <c r="K192" i="25"/>
  <c r="O192" i="25"/>
  <c r="Q192" i="25"/>
  <c r="V192" i="25"/>
  <c r="G193" i="25"/>
  <c r="I193" i="25"/>
  <c r="K193" i="25"/>
  <c r="M193" i="25"/>
  <c r="O193" i="25"/>
  <c r="Q193" i="25"/>
  <c r="V193" i="25"/>
  <c r="G194" i="25"/>
  <c r="M194" i="25" s="1"/>
  <c r="I194" i="25"/>
  <c r="K194" i="25"/>
  <c r="O194" i="25"/>
  <c r="Q194" i="25"/>
  <c r="V194" i="25"/>
  <c r="G195" i="25"/>
  <c r="I195" i="25"/>
  <c r="K195" i="25"/>
  <c r="M195" i="25"/>
  <c r="O195" i="25"/>
  <c r="Q195" i="25"/>
  <c r="V195" i="25"/>
  <c r="G196" i="25"/>
  <c r="M196" i="25" s="1"/>
  <c r="I196" i="25"/>
  <c r="K196" i="25"/>
  <c r="O196" i="25"/>
  <c r="Q196" i="25"/>
  <c r="V196" i="25"/>
  <c r="G197" i="25"/>
  <c r="I197" i="25"/>
  <c r="K197" i="25"/>
  <c r="M197" i="25"/>
  <c r="O197" i="25"/>
  <c r="Q197" i="25"/>
  <c r="V197" i="25"/>
  <c r="G198" i="25"/>
  <c r="M198" i="25" s="1"/>
  <c r="I198" i="25"/>
  <c r="K198" i="25"/>
  <c r="O198" i="25"/>
  <c r="Q198" i="25"/>
  <c r="V198" i="25"/>
  <c r="G200" i="25"/>
  <c r="I200" i="25"/>
  <c r="K200" i="25"/>
  <c r="O200" i="25"/>
  <c r="Q200" i="25"/>
  <c r="V200" i="25"/>
  <c r="G201" i="25"/>
  <c r="I201" i="25"/>
  <c r="K201" i="25"/>
  <c r="M201" i="25"/>
  <c r="O201" i="25"/>
  <c r="Q201" i="25"/>
  <c r="V201" i="25"/>
  <c r="G202" i="25"/>
  <c r="I202" i="25"/>
  <c r="K202" i="25"/>
  <c r="M202" i="25"/>
  <c r="O202" i="25"/>
  <c r="Q202" i="25"/>
  <c r="V202" i="25"/>
  <c r="G203" i="25"/>
  <c r="I203" i="25"/>
  <c r="K203" i="25"/>
  <c r="M203" i="25"/>
  <c r="O203" i="25"/>
  <c r="Q203" i="25"/>
  <c r="V203" i="25"/>
  <c r="G204" i="25"/>
  <c r="M204" i="25" s="1"/>
  <c r="I204" i="25"/>
  <c r="K204" i="25"/>
  <c r="O204" i="25"/>
  <c r="Q204" i="25"/>
  <c r="V204" i="25"/>
  <c r="G205" i="25"/>
  <c r="I205" i="25"/>
  <c r="K205" i="25"/>
  <c r="M205" i="25"/>
  <c r="O205" i="25"/>
  <c r="Q205" i="25"/>
  <c r="V205" i="25"/>
  <c r="G206" i="25"/>
  <c r="I206" i="25"/>
  <c r="K206" i="25"/>
  <c r="M206" i="25"/>
  <c r="O206" i="25"/>
  <c r="Q206" i="25"/>
  <c r="V206" i="25"/>
  <c r="G207" i="25"/>
  <c r="I207" i="25"/>
  <c r="K207" i="25"/>
  <c r="M207" i="25"/>
  <c r="O207" i="25"/>
  <c r="Q207" i="25"/>
  <c r="V207" i="25"/>
  <c r="G208" i="25"/>
  <c r="M208" i="25" s="1"/>
  <c r="I208" i="25"/>
  <c r="K208" i="25"/>
  <c r="O208" i="25"/>
  <c r="Q208" i="25"/>
  <c r="V208" i="25"/>
  <c r="G209" i="25"/>
  <c r="I209" i="25"/>
  <c r="K209" i="25"/>
  <c r="M209" i="25"/>
  <c r="O209" i="25"/>
  <c r="Q209" i="25"/>
  <c r="V209" i="25"/>
  <c r="G210" i="25"/>
  <c r="I210" i="25"/>
  <c r="K210" i="25"/>
  <c r="M210" i="25"/>
  <c r="O210" i="25"/>
  <c r="Q210" i="25"/>
  <c r="V210" i="25"/>
  <c r="G211" i="25"/>
  <c r="I211" i="25"/>
  <c r="K211" i="25"/>
  <c r="M211" i="25"/>
  <c r="O211" i="25"/>
  <c r="Q211" i="25"/>
  <c r="V211" i="25"/>
  <c r="G212" i="25"/>
  <c r="M212" i="25" s="1"/>
  <c r="I212" i="25"/>
  <c r="K212" i="25"/>
  <c r="O212" i="25"/>
  <c r="Q212" i="25"/>
  <c r="V212" i="25"/>
  <c r="G213" i="25"/>
  <c r="I213" i="25"/>
  <c r="K213" i="25"/>
  <c r="M213" i="25"/>
  <c r="O213" i="25"/>
  <c r="Q213" i="25"/>
  <c r="V213" i="25"/>
  <c r="G214" i="25"/>
  <c r="I214" i="25"/>
  <c r="K214" i="25"/>
  <c r="M214" i="25"/>
  <c r="O214" i="25"/>
  <c r="Q214" i="25"/>
  <c r="V214" i="25"/>
  <c r="G215" i="25"/>
  <c r="I215" i="25"/>
  <c r="K215" i="25"/>
  <c r="M215" i="25"/>
  <c r="O215" i="25"/>
  <c r="Q215" i="25"/>
  <c r="V215" i="25"/>
  <c r="G216" i="25"/>
  <c r="M216" i="25" s="1"/>
  <c r="I216" i="25"/>
  <c r="K216" i="25"/>
  <c r="O216" i="25"/>
  <c r="Q216" i="25"/>
  <c r="V216" i="25"/>
  <c r="G217" i="25"/>
  <c r="I217" i="25"/>
  <c r="K217" i="25"/>
  <c r="M217" i="25"/>
  <c r="O217" i="25"/>
  <c r="Q217" i="25"/>
  <c r="V217" i="25"/>
  <c r="G218" i="25"/>
  <c r="I218" i="25"/>
  <c r="K218" i="25"/>
  <c r="M218" i="25"/>
  <c r="O218" i="25"/>
  <c r="Q218" i="25"/>
  <c r="V218" i="25"/>
  <c r="G219" i="25"/>
  <c r="I219" i="25"/>
  <c r="K219" i="25"/>
  <c r="M219" i="25"/>
  <c r="O219" i="25"/>
  <c r="Q219" i="25"/>
  <c r="V219" i="25"/>
  <c r="G220" i="25"/>
  <c r="M220" i="25" s="1"/>
  <c r="I220" i="25"/>
  <c r="K220" i="25"/>
  <c r="O220" i="25"/>
  <c r="Q220" i="25"/>
  <c r="V220" i="25"/>
  <c r="G221" i="25"/>
  <c r="I221" i="25"/>
  <c r="K221" i="25"/>
  <c r="M221" i="25"/>
  <c r="O221" i="25"/>
  <c r="Q221" i="25"/>
  <c r="V221" i="25"/>
  <c r="G222" i="25"/>
  <c r="I222" i="25"/>
  <c r="K222" i="25"/>
  <c r="M222" i="25"/>
  <c r="O222" i="25"/>
  <c r="Q222" i="25"/>
  <c r="V222" i="25"/>
  <c r="G223" i="25"/>
  <c r="I223" i="25"/>
  <c r="K223" i="25"/>
  <c r="M223" i="25"/>
  <c r="O223" i="25"/>
  <c r="Q223" i="25"/>
  <c r="V223" i="25"/>
  <c r="G224" i="25"/>
  <c r="M224" i="25" s="1"/>
  <c r="I224" i="25"/>
  <c r="K224" i="25"/>
  <c r="O224" i="25"/>
  <c r="Q224" i="25"/>
  <c r="V224" i="25"/>
  <c r="G225" i="25"/>
  <c r="I225" i="25"/>
  <c r="K225" i="25"/>
  <c r="M225" i="25"/>
  <c r="O225" i="25"/>
  <c r="Q225" i="25"/>
  <c r="V225" i="25"/>
  <c r="G226" i="25"/>
  <c r="I226" i="25"/>
  <c r="K226" i="25"/>
  <c r="M226" i="25"/>
  <c r="O226" i="25"/>
  <c r="Q226" i="25"/>
  <c r="V226" i="25"/>
  <c r="G227" i="25"/>
  <c r="I227" i="25"/>
  <c r="K227" i="25"/>
  <c r="M227" i="25"/>
  <c r="O227" i="25"/>
  <c r="Q227" i="25"/>
  <c r="V227" i="25"/>
  <c r="G228" i="25"/>
  <c r="M228" i="25" s="1"/>
  <c r="I228" i="25"/>
  <c r="K228" i="25"/>
  <c r="O228" i="25"/>
  <c r="Q228" i="25"/>
  <c r="V228" i="25"/>
  <c r="G229" i="25"/>
  <c r="I229" i="25"/>
  <c r="K229" i="25"/>
  <c r="M229" i="25"/>
  <c r="O229" i="25"/>
  <c r="Q229" i="25"/>
  <c r="V229" i="25"/>
  <c r="G230" i="25"/>
  <c r="I230" i="25"/>
  <c r="K230" i="25"/>
  <c r="M230" i="25"/>
  <c r="O230" i="25"/>
  <c r="Q230" i="25"/>
  <c r="V230" i="25"/>
  <c r="G231" i="25"/>
  <c r="I231" i="25"/>
  <c r="K231" i="25"/>
  <c r="M231" i="25"/>
  <c r="O231" i="25"/>
  <c r="Q231" i="25"/>
  <c r="V231" i="25"/>
  <c r="G232" i="25"/>
  <c r="M232" i="25" s="1"/>
  <c r="I232" i="25"/>
  <c r="K232" i="25"/>
  <c r="O232" i="25"/>
  <c r="Q232" i="25"/>
  <c r="V232" i="25"/>
  <c r="G234" i="25"/>
  <c r="I234" i="25"/>
  <c r="K234" i="25"/>
  <c r="M234" i="25"/>
  <c r="O234" i="25"/>
  <c r="Q234" i="25"/>
  <c r="V234" i="25"/>
  <c r="G236" i="25"/>
  <c r="I236" i="25"/>
  <c r="K236" i="25"/>
  <c r="M236" i="25"/>
  <c r="O236" i="25"/>
  <c r="Q236" i="25"/>
  <c r="V236" i="25"/>
  <c r="G237" i="25"/>
  <c r="M237" i="25" s="1"/>
  <c r="I237" i="25"/>
  <c r="K237" i="25"/>
  <c r="O237" i="25"/>
  <c r="Q237" i="25"/>
  <c r="V237" i="25"/>
  <c r="G238" i="25"/>
  <c r="I238" i="25"/>
  <c r="K238" i="25"/>
  <c r="M238" i="25"/>
  <c r="O238" i="25"/>
  <c r="Q238" i="25"/>
  <c r="V238" i="25"/>
  <c r="G239" i="25"/>
  <c r="I239" i="25"/>
  <c r="K239" i="25"/>
  <c r="M239" i="25"/>
  <c r="O239" i="25"/>
  <c r="Q239" i="25"/>
  <c r="V239" i="25"/>
  <c r="G240" i="25"/>
  <c r="I240" i="25"/>
  <c r="K240" i="25"/>
  <c r="M240" i="25"/>
  <c r="O240" i="25"/>
  <c r="Q240" i="25"/>
  <c r="V240" i="25"/>
  <c r="G241" i="25"/>
  <c r="M241" i="25" s="1"/>
  <c r="I241" i="25"/>
  <c r="K241" i="25"/>
  <c r="O241" i="25"/>
  <c r="Q241" i="25"/>
  <c r="V241" i="25"/>
  <c r="G242" i="25"/>
  <c r="I242" i="25"/>
  <c r="K242" i="25"/>
  <c r="M242" i="25"/>
  <c r="O242" i="25"/>
  <c r="Q242" i="25"/>
  <c r="V242" i="25"/>
  <c r="G243" i="25"/>
  <c r="I243" i="25"/>
  <c r="K243" i="25"/>
  <c r="M243" i="25"/>
  <c r="O243" i="25"/>
  <c r="Q243" i="25"/>
  <c r="V243" i="25"/>
  <c r="G244" i="25"/>
  <c r="I244" i="25"/>
  <c r="K244" i="25"/>
  <c r="M244" i="25"/>
  <c r="O244" i="25"/>
  <c r="Q244" i="25"/>
  <c r="V244" i="25"/>
  <c r="G245" i="25"/>
  <c r="M245" i="25" s="1"/>
  <c r="I245" i="25"/>
  <c r="K245" i="25"/>
  <c r="O245" i="25"/>
  <c r="Q245" i="25"/>
  <c r="V245" i="25"/>
  <c r="G246" i="25"/>
  <c r="I246" i="25"/>
  <c r="K246" i="25"/>
  <c r="M246" i="25"/>
  <c r="O246" i="25"/>
  <c r="Q246" i="25"/>
  <c r="V246" i="25"/>
  <c r="G247" i="25"/>
  <c r="I247" i="25"/>
  <c r="K247" i="25"/>
  <c r="M247" i="25"/>
  <c r="O247" i="25"/>
  <c r="Q247" i="25"/>
  <c r="V247" i="25"/>
  <c r="G248" i="25"/>
  <c r="I248" i="25"/>
  <c r="K248" i="25"/>
  <c r="M248" i="25"/>
  <c r="O248" i="25"/>
  <c r="Q248" i="25"/>
  <c r="V248" i="25"/>
  <c r="G249" i="25"/>
  <c r="M249" i="25" s="1"/>
  <c r="I249" i="25"/>
  <c r="K249" i="25"/>
  <c r="O249" i="25"/>
  <c r="Q249" i="25"/>
  <c r="V249" i="25"/>
  <c r="G250" i="25"/>
  <c r="I250" i="25"/>
  <c r="K250" i="25"/>
  <c r="M250" i="25"/>
  <c r="O250" i="25"/>
  <c r="Q250" i="25"/>
  <c r="V250" i="25"/>
  <c r="G251" i="25"/>
  <c r="I251" i="25"/>
  <c r="K251" i="25"/>
  <c r="M251" i="25"/>
  <c r="O251" i="25"/>
  <c r="Q251" i="25"/>
  <c r="V251" i="25"/>
  <c r="G252" i="25"/>
  <c r="I252" i="25"/>
  <c r="K252" i="25"/>
  <c r="M252" i="25"/>
  <c r="O252" i="25"/>
  <c r="Q252" i="25"/>
  <c r="V252" i="25"/>
  <c r="G253" i="25"/>
  <c r="M253" i="25" s="1"/>
  <c r="I253" i="25"/>
  <c r="K253" i="25"/>
  <c r="O253" i="25"/>
  <c r="Q253" i="25"/>
  <c r="V253" i="25"/>
  <c r="G255" i="25"/>
  <c r="I255" i="25"/>
  <c r="K255" i="25"/>
  <c r="M255" i="25"/>
  <c r="O255" i="25"/>
  <c r="Q255" i="25"/>
  <c r="V255" i="25"/>
  <c r="G256" i="25"/>
  <c r="I256" i="25"/>
  <c r="K256" i="25"/>
  <c r="M256" i="25"/>
  <c r="O256" i="25"/>
  <c r="Q256" i="25"/>
  <c r="V256" i="25"/>
  <c r="G258" i="25"/>
  <c r="M258" i="25" s="1"/>
  <c r="I258" i="25"/>
  <c r="K258" i="25"/>
  <c r="O258" i="25"/>
  <c r="Q258" i="25"/>
  <c r="V258" i="25"/>
  <c r="G259" i="25"/>
  <c r="M259" i="25" s="1"/>
  <c r="I259" i="25"/>
  <c r="I233" i="25" s="1"/>
  <c r="K259" i="25"/>
  <c r="O259" i="25"/>
  <c r="Q259" i="25"/>
  <c r="V259" i="25"/>
  <c r="G260" i="25"/>
  <c r="I260" i="25"/>
  <c r="K260" i="25"/>
  <c r="M260" i="25"/>
  <c r="O260" i="25"/>
  <c r="Q260" i="25"/>
  <c r="V260" i="25"/>
  <c r="G261" i="25"/>
  <c r="M261" i="25" s="1"/>
  <c r="I261" i="25"/>
  <c r="K261" i="25"/>
  <c r="O261" i="25"/>
  <c r="Q261" i="25"/>
  <c r="V261" i="25"/>
  <c r="G262" i="25"/>
  <c r="I262" i="25"/>
  <c r="K262" i="25"/>
  <c r="M262" i="25"/>
  <c r="O262" i="25"/>
  <c r="Q262" i="25"/>
  <c r="V262" i="25"/>
  <c r="G263" i="25"/>
  <c r="M263" i="25" s="1"/>
  <c r="I263" i="25"/>
  <c r="K263" i="25"/>
  <c r="O263" i="25"/>
  <c r="Q263" i="25"/>
  <c r="V263" i="25"/>
  <c r="G264" i="25"/>
  <c r="I264" i="25"/>
  <c r="K264" i="25"/>
  <c r="M264" i="25"/>
  <c r="O264" i="25"/>
  <c r="Q264" i="25"/>
  <c r="V264" i="25"/>
  <c r="G265" i="25"/>
  <c r="I265" i="25"/>
  <c r="K265" i="25"/>
  <c r="M265" i="25"/>
  <c r="O265" i="25"/>
  <c r="Q265" i="25"/>
  <c r="V265" i="25"/>
  <c r="G266" i="25"/>
  <c r="M266" i="25" s="1"/>
  <c r="I266" i="25"/>
  <c r="K266" i="25"/>
  <c r="O266" i="25"/>
  <c r="Q266" i="25"/>
  <c r="V266" i="25"/>
  <c r="G267" i="25"/>
  <c r="M267" i="25" s="1"/>
  <c r="I267" i="25"/>
  <c r="K267" i="25"/>
  <c r="O267" i="25"/>
  <c r="Q267" i="25"/>
  <c r="V267" i="25"/>
  <c r="G268" i="25"/>
  <c r="I268" i="25"/>
  <c r="K268" i="25"/>
  <c r="M268" i="25"/>
  <c r="O268" i="25"/>
  <c r="Q268" i="25"/>
  <c r="V268" i="25"/>
  <c r="G269" i="25"/>
  <c r="M269" i="25" s="1"/>
  <c r="I269" i="25"/>
  <c r="K269" i="25"/>
  <c r="O269" i="25"/>
  <c r="Q269" i="25"/>
  <c r="V269" i="25"/>
  <c r="G270" i="25"/>
  <c r="I270" i="25"/>
  <c r="K270" i="25"/>
  <c r="M270" i="25"/>
  <c r="O270" i="25"/>
  <c r="Q270" i="25"/>
  <c r="V270" i="25"/>
  <c r="G271" i="25"/>
  <c r="M271" i="25" s="1"/>
  <c r="I271" i="25"/>
  <c r="K271" i="25"/>
  <c r="O271" i="25"/>
  <c r="Q271" i="25"/>
  <c r="V271" i="25"/>
  <c r="G272" i="25"/>
  <c r="I272" i="25"/>
  <c r="K272" i="25"/>
  <c r="M272" i="25"/>
  <c r="O272" i="25"/>
  <c r="Q272" i="25"/>
  <c r="V272" i="25"/>
  <c r="G273" i="25"/>
  <c r="I273" i="25"/>
  <c r="K273" i="25"/>
  <c r="M273" i="25"/>
  <c r="O273" i="25"/>
  <c r="Q273" i="25"/>
  <c r="V273" i="25"/>
  <c r="G274" i="25"/>
  <c r="M274" i="25" s="1"/>
  <c r="I274" i="25"/>
  <c r="K274" i="25"/>
  <c r="O274" i="25"/>
  <c r="Q274" i="25"/>
  <c r="V274" i="25"/>
  <c r="G275" i="25"/>
  <c r="M275" i="25" s="1"/>
  <c r="I275" i="25"/>
  <c r="K275" i="25"/>
  <c r="O275" i="25"/>
  <c r="Q275" i="25"/>
  <c r="V275" i="25"/>
  <c r="G276" i="25"/>
  <c r="I276" i="25"/>
  <c r="K276" i="25"/>
  <c r="M276" i="25"/>
  <c r="O276" i="25"/>
  <c r="Q276" i="25"/>
  <c r="V276" i="25"/>
  <c r="G277" i="25"/>
  <c r="M277" i="25" s="1"/>
  <c r="I277" i="25"/>
  <c r="K277" i="25"/>
  <c r="O277" i="25"/>
  <c r="Q277" i="25"/>
  <c r="V277" i="25"/>
  <c r="G278" i="25"/>
  <c r="I278" i="25"/>
  <c r="K278" i="25"/>
  <c r="M278" i="25"/>
  <c r="O278" i="25"/>
  <c r="Q278" i="25"/>
  <c r="V278" i="25"/>
  <c r="G279" i="25"/>
  <c r="M279" i="25" s="1"/>
  <c r="I279" i="25"/>
  <c r="K279" i="25"/>
  <c r="O279" i="25"/>
  <c r="Q279" i="25"/>
  <c r="V279" i="25"/>
  <c r="G280" i="25"/>
  <c r="I280" i="25"/>
  <c r="K280" i="25"/>
  <c r="M280" i="25"/>
  <c r="O280" i="25"/>
  <c r="Q280" i="25"/>
  <c r="V280" i="25"/>
  <c r="G281" i="25"/>
  <c r="I281" i="25"/>
  <c r="K281" i="25"/>
  <c r="M281" i="25"/>
  <c r="O281" i="25"/>
  <c r="Q281" i="25"/>
  <c r="V281" i="25"/>
  <c r="G282" i="25"/>
  <c r="M282" i="25" s="1"/>
  <c r="I282" i="25"/>
  <c r="K282" i="25"/>
  <c r="O282" i="25"/>
  <c r="Q282" i="25"/>
  <c r="V282" i="25"/>
  <c r="G283" i="25"/>
  <c r="M283" i="25" s="1"/>
  <c r="I283" i="25"/>
  <c r="K283" i="25"/>
  <c r="O283" i="25"/>
  <c r="Q283" i="25"/>
  <c r="V283" i="25"/>
  <c r="G284" i="25"/>
  <c r="I284" i="25"/>
  <c r="K284" i="25"/>
  <c r="M284" i="25"/>
  <c r="O284" i="25"/>
  <c r="Q284" i="25"/>
  <c r="V284" i="25"/>
  <c r="G285" i="25"/>
  <c r="M285" i="25" s="1"/>
  <c r="I285" i="25"/>
  <c r="K285" i="25"/>
  <c r="O285" i="25"/>
  <c r="Q285" i="25"/>
  <c r="V285" i="25"/>
  <c r="G286" i="25"/>
  <c r="I286" i="25"/>
  <c r="K286" i="25"/>
  <c r="M286" i="25"/>
  <c r="O286" i="25"/>
  <c r="Q286" i="25"/>
  <c r="V286" i="25"/>
  <c r="G287" i="25"/>
  <c r="M287" i="25" s="1"/>
  <c r="I287" i="25"/>
  <c r="K287" i="25"/>
  <c r="O287" i="25"/>
  <c r="Q287" i="25"/>
  <c r="V287" i="25"/>
  <c r="G288" i="25"/>
  <c r="I288" i="25"/>
  <c r="K288" i="25"/>
  <c r="M288" i="25"/>
  <c r="O288" i="25"/>
  <c r="Q288" i="25"/>
  <c r="V288" i="25"/>
  <c r="G289" i="25"/>
  <c r="I289" i="25"/>
  <c r="K289" i="25"/>
  <c r="M289" i="25"/>
  <c r="O289" i="25"/>
  <c r="Q289" i="25"/>
  <c r="V289" i="25"/>
  <c r="G290" i="25"/>
  <c r="M290" i="25" s="1"/>
  <c r="I290" i="25"/>
  <c r="K290" i="25"/>
  <c r="O290" i="25"/>
  <c r="Q290" i="25"/>
  <c r="V290" i="25"/>
  <c r="V291" i="25"/>
  <c r="G292" i="25"/>
  <c r="I292" i="25"/>
  <c r="K292" i="25"/>
  <c r="M292" i="25"/>
  <c r="O292" i="25"/>
  <c r="Q292" i="25"/>
  <c r="V292" i="25"/>
  <c r="G293" i="25"/>
  <c r="I293" i="25"/>
  <c r="K293" i="25"/>
  <c r="O293" i="25"/>
  <c r="O291" i="25" s="1"/>
  <c r="Q293" i="25"/>
  <c r="V293" i="25"/>
  <c r="G294" i="25"/>
  <c r="I294" i="25"/>
  <c r="I291" i="25" s="1"/>
  <c r="K294" i="25"/>
  <c r="M294" i="25"/>
  <c r="O294" i="25"/>
  <c r="Q294" i="25"/>
  <c r="V294" i="25"/>
  <c r="G295" i="25"/>
  <c r="M295" i="25" s="1"/>
  <c r="I295" i="25"/>
  <c r="K295" i="25"/>
  <c r="O295" i="25"/>
  <c r="Q295" i="25"/>
  <c r="V295" i="25"/>
  <c r="G296" i="25"/>
  <c r="I296" i="25"/>
  <c r="K296" i="25"/>
  <c r="M296" i="25"/>
  <c r="O296" i="25"/>
  <c r="Q296" i="25"/>
  <c r="V296" i="25"/>
  <c r="G297" i="25"/>
  <c r="I297" i="25"/>
  <c r="K297" i="25"/>
  <c r="M297" i="25"/>
  <c r="O297" i="25"/>
  <c r="Q297" i="25"/>
  <c r="V297" i="25"/>
  <c r="G298" i="25"/>
  <c r="M298" i="25" s="1"/>
  <c r="I298" i="25"/>
  <c r="K298" i="25"/>
  <c r="O298" i="25"/>
  <c r="Q298" i="25"/>
  <c r="V298" i="25"/>
  <c r="G299" i="25"/>
  <c r="M299" i="25" s="1"/>
  <c r="I299" i="25"/>
  <c r="K299" i="25"/>
  <c r="O299" i="25"/>
  <c r="Q299" i="25"/>
  <c r="V299" i="25"/>
  <c r="G300" i="25"/>
  <c r="I300" i="25"/>
  <c r="K300" i="25"/>
  <c r="M300" i="25"/>
  <c r="O300" i="25"/>
  <c r="Q300" i="25"/>
  <c r="V300" i="25"/>
  <c r="G301" i="25"/>
  <c r="M301" i="25" s="1"/>
  <c r="I301" i="25"/>
  <c r="K301" i="25"/>
  <c r="O301" i="25"/>
  <c r="Q301" i="25"/>
  <c r="V301" i="25"/>
  <c r="G302" i="25"/>
  <c r="I302" i="25"/>
  <c r="K302" i="25"/>
  <c r="M302" i="25"/>
  <c r="O302" i="25"/>
  <c r="Q302" i="25"/>
  <c r="V302" i="25"/>
  <c r="G303" i="25"/>
  <c r="M303" i="25" s="1"/>
  <c r="I303" i="25"/>
  <c r="K303" i="25"/>
  <c r="O303" i="25"/>
  <c r="Q303" i="25"/>
  <c r="V303" i="25"/>
  <c r="G305" i="25"/>
  <c r="I305" i="25"/>
  <c r="K305" i="25"/>
  <c r="M305" i="25"/>
  <c r="O305" i="25"/>
  <c r="Q305" i="25"/>
  <c r="V305" i="25"/>
  <c r="G306" i="25"/>
  <c r="M306" i="25" s="1"/>
  <c r="M304" i="25" s="1"/>
  <c r="I306" i="25"/>
  <c r="K306" i="25"/>
  <c r="O306" i="25"/>
  <c r="Q306" i="25"/>
  <c r="V306" i="25"/>
  <c r="G307" i="25"/>
  <c r="M307" i="25" s="1"/>
  <c r="I307" i="25"/>
  <c r="K307" i="25"/>
  <c r="O307" i="25"/>
  <c r="Q307" i="25"/>
  <c r="V307" i="25"/>
  <c r="G308" i="25"/>
  <c r="I308" i="25"/>
  <c r="K308" i="25"/>
  <c r="M308" i="25"/>
  <c r="O308" i="25"/>
  <c r="Q308" i="25"/>
  <c r="V308" i="25"/>
  <c r="G309" i="25"/>
  <c r="M309" i="25" s="1"/>
  <c r="I309" i="25"/>
  <c r="K309" i="25"/>
  <c r="O309" i="25"/>
  <c r="Q309" i="25"/>
  <c r="V309" i="25"/>
  <c r="G310" i="25"/>
  <c r="I310" i="25"/>
  <c r="K310" i="25"/>
  <c r="M310" i="25"/>
  <c r="O310" i="25"/>
  <c r="Q310" i="25"/>
  <c r="V310" i="25"/>
  <c r="G311" i="25"/>
  <c r="M311" i="25" s="1"/>
  <c r="I311" i="25"/>
  <c r="K311" i="25"/>
  <c r="O311" i="25"/>
  <c r="Q311" i="25"/>
  <c r="V311" i="25"/>
  <c r="G312" i="25"/>
  <c r="I312" i="25"/>
  <c r="K312" i="25"/>
  <c r="M312" i="25"/>
  <c r="O312" i="25"/>
  <c r="Q312" i="25"/>
  <c r="V312" i="25"/>
  <c r="G313" i="25"/>
  <c r="M313" i="25" s="1"/>
  <c r="I313" i="25"/>
  <c r="K313" i="25"/>
  <c r="O313" i="25"/>
  <c r="Q313" i="25"/>
  <c r="V313" i="25"/>
  <c r="G314" i="25"/>
  <c r="I314" i="25"/>
  <c r="K314" i="25"/>
  <c r="M314" i="25"/>
  <c r="O314" i="25"/>
  <c r="Q314" i="25"/>
  <c r="V314" i="25"/>
  <c r="G315" i="25"/>
  <c r="M315" i="25" s="1"/>
  <c r="I315" i="25"/>
  <c r="K315" i="25"/>
  <c r="O315" i="25"/>
  <c r="Q315" i="25"/>
  <c r="V315" i="25"/>
  <c r="G316" i="25"/>
  <c r="I316" i="25"/>
  <c r="K316" i="25"/>
  <c r="M316" i="25"/>
  <c r="O316" i="25"/>
  <c r="Q316" i="25"/>
  <c r="V316" i="25"/>
  <c r="G317" i="25"/>
  <c r="M317" i="25" s="1"/>
  <c r="I317" i="25"/>
  <c r="K317" i="25"/>
  <c r="O317" i="25"/>
  <c r="Q317" i="25"/>
  <c r="V317" i="25"/>
  <c r="G318" i="25"/>
  <c r="I318" i="25"/>
  <c r="K318" i="25"/>
  <c r="M318" i="25"/>
  <c r="O318" i="25"/>
  <c r="Q318" i="25"/>
  <c r="V318" i="25"/>
  <c r="G319" i="25"/>
  <c r="M319" i="25" s="1"/>
  <c r="I319" i="25"/>
  <c r="K319" i="25"/>
  <c r="O319" i="25"/>
  <c r="Q319" i="25"/>
  <c r="V319" i="25"/>
  <c r="G320" i="25"/>
  <c r="I320" i="25"/>
  <c r="K320" i="25"/>
  <c r="M320" i="25"/>
  <c r="O320" i="25"/>
  <c r="Q320" i="25"/>
  <c r="V320" i="25"/>
  <c r="G321" i="25"/>
  <c r="M321" i="25" s="1"/>
  <c r="I321" i="25"/>
  <c r="K321" i="25"/>
  <c r="O321" i="25"/>
  <c r="Q321" i="25"/>
  <c r="V321" i="25"/>
  <c r="G322" i="25"/>
  <c r="I322" i="25"/>
  <c r="K322" i="25"/>
  <c r="M322" i="25"/>
  <c r="O322" i="25"/>
  <c r="Q322" i="25"/>
  <c r="V322" i="25"/>
  <c r="G323" i="25"/>
  <c r="M323" i="25" s="1"/>
  <c r="I323" i="25"/>
  <c r="K323" i="25"/>
  <c r="O323" i="25"/>
  <c r="Q323" i="25"/>
  <c r="V323" i="25"/>
  <c r="G324" i="25"/>
  <c r="I324" i="25"/>
  <c r="K324" i="25"/>
  <c r="M324" i="25"/>
  <c r="O324" i="25"/>
  <c r="Q324" i="25"/>
  <c r="V324" i="25"/>
  <c r="G325" i="25"/>
  <c r="M325" i="25" s="1"/>
  <c r="I325" i="25"/>
  <c r="K325" i="25"/>
  <c r="O325" i="25"/>
  <c r="Q325" i="25"/>
  <c r="V325" i="25"/>
  <c r="G326" i="25"/>
  <c r="I326" i="25"/>
  <c r="K326" i="25"/>
  <c r="M326" i="25"/>
  <c r="O326" i="25"/>
  <c r="Q326" i="25"/>
  <c r="V326" i="25"/>
  <c r="G327" i="25"/>
  <c r="M327" i="25" s="1"/>
  <c r="I327" i="25"/>
  <c r="K327" i="25"/>
  <c r="O327" i="25"/>
  <c r="Q327" i="25"/>
  <c r="V327" i="25"/>
  <c r="G328" i="25"/>
  <c r="I328" i="25"/>
  <c r="K328" i="25"/>
  <c r="M328" i="25"/>
  <c r="O328" i="25"/>
  <c r="Q328" i="25"/>
  <c r="V328" i="25"/>
  <c r="G329" i="25"/>
  <c r="M329" i="25" s="1"/>
  <c r="I329" i="25"/>
  <c r="K329" i="25"/>
  <c r="O329" i="25"/>
  <c r="Q329" i="25"/>
  <c r="V329" i="25"/>
  <c r="G330" i="25"/>
  <c r="I330" i="25"/>
  <c r="K330" i="25"/>
  <c r="M330" i="25"/>
  <c r="O330" i="25"/>
  <c r="Q330" i="25"/>
  <c r="V330" i="25"/>
  <c r="G331" i="25"/>
  <c r="M331" i="25" s="1"/>
  <c r="I331" i="25"/>
  <c r="K331" i="25"/>
  <c r="O331" i="25"/>
  <c r="Q331" i="25"/>
  <c r="V331" i="25"/>
  <c r="G332" i="25"/>
  <c r="I332" i="25"/>
  <c r="K332" i="25"/>
  <c r="M332" i="25"/>
  <c r="O332" i="25"/>
  <c r="Q332" i="25"/>
  <c r="V332" i="25"/>
  <c r="G333" i="25"/>
  <c r="M333" i="25" s="1"/>
  <c r="I333" i="25"/>
  <c r="K333" i="25"/>
  <c r="O333" i="25"/>
  <c r="Q333" i="25"/>
  <c r="V333" i="25"/>
  <c r="G334" i="25"/>
  <c r="I334" i="25"/>
  <c r="K334" i="25"/>
  <c r="M334" i="25"/>
  <c r="O334" i="25"/>
  <c r="Q334" i="25"/>
  <c r="V334" i="25"/>
  <c r="G335" i="25"/>
  <c r="M335" i="25" s="1"/>
  <c r="I335" i="25"/>
  <c r="K335" i="25"/>
  <c r="O335" i="25"/>
  <c r="Q335" i="25"/>
  <c r="V335" i="25"/>
  <c r="G336" i="25"/>
  <c r="I336" i="25"/>
  <c r="K336" i="25"/>
  <c r="M336" i="25"/>
  <c r="O336" i="25"/>
  <c r="Q336" i="25"/>
  <c r="V336" i="25"/>
  <c r="G337" i="25"/>
  <c r="M337" i="25" s="1"/>
  <c r="I337" i="25"/>
  <c r="K337" i="25"/>
  <c r="O337" i="25"/>
  <c r="Q337" i="25"/>
  <c r="V337" i="25"/>
  <c r="G338" i="25"/>
  <c r="I338" i="25"/>
  <c r="K338" i="25"/>
  <c r="M338" i="25"/>
  <c r="O338" i="25"/>
  <c r="Q338" i="25"/>
  <c r="V338" i="25"/>
  <c r="G339" i="25"/>
  <c r="M339" i="25" s="1"/>
  <c r="I339" i="25"/>
  <c r="K339" i="25"/>
  <c r="O339" i="25"/>
  <c r="Q339" i="25"/>
  <c r="V339" i="25"/>
  <c r="G341" i="25"/>
  <c r="I341" i="25"/>
  <c r="K341" i="25"/>
  <c r="M341" i="25"/>
  <c r="O341" i="25"/>
  <c r="Q341" i="25"/>
  <c r="V341" i="25"/>
  <c r="G342" i="25"/>
  <c r="M342" i="25" s="1"/>
  <c r="I342" i="25"/>
  <c r="K342" i="25"/>
  <c r="O342" i="25"/>
  <c r="Q342" i="25"/>
  <c r="V342" i="25"/>
  <c r="G344" i="25"/>
  <c r="I344" i="25"/>
  <c r="K344" i="25"/>
  <c r="M344" i="25"/>
  <c r="O344" i="25"/>
  <c r="Q344" i="25"/>
  <c r="V344" i="25"/>
  <c r="G345" i="25"/>
  <c r="M345" i="25" s="1"/>
  <c r="I345" i="25"/>
  <c r="K345" i="25"/>
  <c r="O345" i="25"/>
  <c r="Q345" i="25"/>
  <c r="V345" i="25"/>
  <c r="G347" i="25"/>
  <c r="I347" i="25"/>
  <c r="K347" i="25"/>
  <c r="M347" i="25"/>
  <c r="O347" i="25"/>
  <c r="Q347" i="25"/>
  <c r="V347" i="25"/>
  <c r="G348" i="25"/>
  <c r="M348" i="25" s="1"/>
  <c r="I348" i="25"/>
  <c r="K348" i="25"/>
  <c r="O348" i="25"/>
  <c r="Q348" i="25"/>
  <c r="V348" i="25"/>
  <c r="G350" i="25"/>
  <c r="I350" i="25"/>
  <c r="K350" i="25"/>
  <c r="M350" i="25"/>
  <c r="O350" i="25"/>
  <c r="Q350" i="25"/>
  <c r="V350" i="25"/>
  <c r="G351" i="25"/>
  <c r="M351" i="25" s="1"/>
  <c r="I351" i="25"/>
  <c r="K351" i="25"/>
  <c r="O351" i="25"/>
  <c r="Q351" i="25"/>
  <c r="V351" i="25"/>
  <c r="G352" i="25"/>
  <c r="I352" i="25"/>
  <c r="K352" i="25"/>
  <c r="M352" i="25"/>
  <c r="O352" i="25"/>
  <c r="Q352" i="25"/>
  <c r="V352" i="25"/>
  <c r="G353" i="25"/>
  <c r="M353" i="25" s="1"/>
  <c r="I353" i="25"/>
  <c r="K353" i="25"/>
  <c r="O353" i="25"/>
  <c r="Q353" i="25"/>
  <c r="V353" i="25"/>
  <c r="G354" i="25"/>
  <c r="I354" i="25"/>
  <c r="K354" i="25"/>
  <c r="M354" i="25"/>
  <c r="O354" i="25"/>
  <c r="Q354" i="25"/>
  <c r="V354" i="25"/>
  <c r="G355" i="25"/>
  <c r="M355" i="25" s="1"/>
  <c r="I355" i="25"/>
  <c r="K355" i="25"/>
  <c r="O355" i="25"/>
  <c r="Q355" i="25"/>
  <c r="V355" i="25"/>
  <c r="G356" i="25"/>
  <c r="I356" i="25"/>
  <c r="K356" i="25"/>
  <c r="M356" i="25"/>
  <c r="O356" i="25"/>
  <c r="Q356" i="25"/>
  <c r="V356" i="25"/>
  <c r="G357" i="25"/>
  <c r="M357" i="25" s="1"/>
  <c r="I357" i="25"/>
  <c r="K357" i="25"/>
  <c r="O357" i="25"/>
  <c r="Q357" i="25"/>
  <c r="V357" i="25"/>
  <c r="G358" i="25"/>
  <c r="I358" i="25"/>
  <c r="K358" i="25"/>
  <c r="M358" i="25"/>
  <c r="O358" i="25"/>
  <c r="Q358" i="25"/>
  <c r="V358" i="25"/>
  <c r="G359" i="25"/>
  <c r="M359" i="25" s="1"/>
  <c r="I359" i="25"/>
  <c r="K359" i="25"/>
  <c r="O359" i="25"/>
  <c r="Q359" i="25"/>
  <c r="V359" i="25"/>
  <c r="G360" i="25"/>
  <c r="I360" i="25"/>
  <c r="K360" i="25"/>
  <c r="M360" i="25"/>
  <c r="O360" i="25"/>
  <c r="Q360" i="25"/>
  <c r="V360" i="25"/>
  <c r="G361" i="25"/>
  <c r="M361" i="25" s="1"/>
  <c r="I361" i="25"/>
  <c r="K361" i="25"/>
  <c r="O361" i="25"/>
  <c r="Q361" i="25"/>
  <c r="V361" i="25"/>
  <c r="G362" i="25"/>
  <c r="I362" i="25"/>
  <c r="K362" i="25"/>
  <c r="M362" i="25"/>
  <c r="O362" i="25"/>
  <c r="Q362" i="25"/>
  <c r="V362" i="25"/>
  <c r="G363" i="25"/>
  <c r="G364" i="25"/>
  <c r="I364" i="25"/>
  <c r="K364" i="25"/>
  <c r="M364" i="25"/>
  <c r="O364" i="25"/>
  <c r="Q364" i="25"/>
  <c r="V364" i="25"/>
  <c r="G365" i="25"/>
  <c r="M365" i="25" s="1"/>
  <c r="I365" i="25"/>
  <c r="K365" i="25"/>
  <c r="O365" i="25"/>
  <c r="Q365" i="25"/>
  <c r="V365" i="25"/>
  <c r="G366" i="25"/>
  <c r="I366" i="25"/>
  <c r="K366" i="25"/>
  <c r="M366" i="25"/>
  <c r="O366" i="25"/>
  <c r="Q366" i="25"/>
  <c r="V366" i="25"/>
  <c r="G367" i="25"/>
  <c r="M367" i="25" s="1"/>
  <c r="I367" i="25"/>
  <c r="K367" i="25"/>
  <c r="O367" i="25"/>
  <c r="O363" i="25" s="1"/>
  <c r="Q367" i="25"/>
  <c r="V367" i="25"/>
  <c r="G368" i="25"/>
  <c r="I368" i="25"/>
  <c r="K368" i="25"/>
  <c r="M368" i="25"/>
  <c r="O368" i="25"/>
  <c r="Q368" i="25"/>
  <c r="V368" i="25"/>
  <c r="G369" i="25"/>
  <c r="M369" i="25" s="1"/>
  <c r="I369" i="25"/>
  <c r="K369" i="25"/>
  <c r="O369" i="25"/>
  <c r="Q369" i="25"/>
  <c r="V369" i="25"/>
  <c r="G370" i="25"/>
  <c r="I370" i="25"/>
  <c r="K370" i="25"/>
  <c r="M370" i="25"/>
  <c r="O370" i="25"/>
  <c r="Q370" i="25"/>
  <c r="V370" i="25"/>
  <c r="G371" i="25"/>
  <c r="M371" i="25" s="1"/>
  <c r="I371" i="25"/>
  <c r="K371" i="25"/>
  <c r="O371" i="25"/>
  <c r="Q371" i="25"/>
  <c r="V371" i="25"/>
  <c r="G372" i="25"/>
  <c r="I372" i="25"/>
  <c r="K372" i="25"/>
  <c r="M372" i="25"/>
  <c r="O372" i="25"/>
  <c r="Q372" i="25"/>
  <c r="V372" i="25"/>
  <c r="G373" i="25"/>
  <c r="M373" i="25" s="1"/>
  <c r="I373" i="25"/>
  <c r="K373" i="25"/>
  <c r="O373" i="25"/>
  <c r="Q373" i="25"/>
  <c r="V373" i="25"/>
  <c r="G374" i="25"/>
  <c r="I374" i="25"/>
  <c r="K374" i="25"/>
  <c r="M374" i="25"/>
  <c r="O374" i="25"/>
  <c r="Q374" i="25"/>
  <c r="V374" i="25"/>
  <c r="G376" i="25"/>
  <c r="M376" i="25" s="1"/>
  <c r="I376" i="25"/>
  <c r="K376" i="25"/>
  <c r="O376" i="25"/>
  <c r="Q376" i="25"/>
  <c r="V376" i="25"/>
  <c r="G377" i="25"/>
  <c r="I377" i="25"/>
  <c r="K377" i="25"/>
  <c r="M377" i="25"/>
  <c r="O377" i="25"/>
  <c r="Q377" i="25"/>
  <c r="V377" i="25"/>
  <c r="G378" i="25"/>
  <c r="M378" i="25" s="1"/>
  <c r="I378" i="25"/>
  <c r="K378" i="25"/>
  <c r="O378" i="25"/>
  <c r="Q378" i="25"/>
  <c r="V378" i="25"/>
  <c r="G379" i="25"/>
  <c r="I379" i="25"/>
  <c r="K379" i="25"/>
  <c r="M379" i="25"/>
  <c r="O379" i="25"/>
  <c r="Q379" i="25"/>
  <c r="V379" i="25"/>
  <c r="G381" i="25"/>
  <c r="M381" i="25" s="1"/>
  <c r="I381" i="25"/>
  <c r="K381" i="25"/>
  <c r="O381" i="25"/>
  <c r="Q381" i="25"/>
  <c r="V381" i="25"/>
  <c r="G382" i="25"/>
  <c r="I382" i="25"/>
  <c r="K382" i="25"/>
  <c r="M382" i="25"/>
  <c r="O382" i="25"/>
  <c r="Q382" i="25"/>
  <c r="V382" i="25"/>
  <c r="G383" i="25"/>
  <c r="M383" i="25" s="1"/>
  <c r="I383" i="25"/>
  <c r="K383" i="25"/>
  <c r="O383" i="25"/>
  <c r="Q383" i="25"/>
  <c r="V383" i="25"/>
  <c r="G384" i="25"/>
  <c r="I384" i="25"/>
  <c r="K384" i="25"/>
  <c r="M384" i="25"/>
  <c r="O384" i="25"/>
  <c r="Q384" i="25"/>
  <c r="V384" i="25"/>
  <c r="G385" i="25"/>
  <c r="M385" i="25" s="1"/>
  <c r="I385" i="25"/>
  <c r="K385" i="25"/>
  <c r="O385" i="25"/>
  <c r="Q385" i="25"/>
  <c r="V385" i="25"/>
  <c r="G387" i="25"/>
  <c r="M387" i="25" s="1"/>
  <c r="I387" i="25"/>
  <c r="K387" i="25"/>
  <c r="O387" i="25"/>
  <c r="Q387" i="25"/>
  <c r="V387" i="25"/>
  <c r="G388" i="25"/>
  <c r="I388" i="25"/>
  <c r="K388" i="25"/>
  <c r="M388" i="25"/>
  <c r="O388" i="25"/>
  <c r="Q388" i="25"/>
  <c r="V388" i="25"/>
  <c r="G389" i="25"/>
  <c r="M389" i="25" s="1"/>
  <c r="I389" i="25"/>
  <c r="K389" i="25"/>
  <c r="O389" i="25"/>
  <c r="Q389" i="25"/>
  <c r="V389" i="25"/>
  <c r="G390" i="25"/>
  <c r="I390" i="25"/>
  <c r="K390" i="25"/>
  <c r="M390" i="25"/>
  <c r="O390" i="25"/>
  <c r="Q390" i="25"/>
  <c r="V390" i="25"/>
  <c r="G391" i="25"/>
  <c r="M391" i="25" s="1"/>
  <c r="I391" i="25"/>
  <c r="K391" i="25"/>
  <c r="O391" i="25"/>
  <c r="Q391" i="25"/>
  <c r="V391" i="25"/>
  <c r="G392" i="25"/>
  <c r="I392" i="25"/>
  <c r="K392" i="25"/>
  <c r="M392" i="25"/>
  <c r="O392" i="25"/>
  <c r="Q392" i="25"/>
  <c r="V392" i="25"/>
  <c r="G393" i="25"/>
  <c r="M393" i="25" s="1"/>
  <c r="I393" i="25"/>
  <c r="K393" i="25"/>
  <c r="O393" i="25"/>
  <c r="Q393" i="25"/>
  <c r="V393" i="25"/>
  <c r="G394" i="25"/>
  <c r="I394" i="25"/>
  <c r="I386" i="25" s="1"/>
  <c r="K394" i="25"/>
  <c r="M394" i="25"/>
  <c r="O394" i="25"/>
  <c r="Q394" i="25"/>
  <c r="V394" i="25"/>
  <c r="G395" i="25"/>
  <c r="M395" i="25" s="1"/>
  <c r="I395" i="25"/>
  <c r="K395" i="25"/>
  <c r="O395" i="25"/>
  <c r="Q395" i="25"/>
  <c r="V395" i="25"/>
  <c r="G396" i="25"/>
  <c r="I396" i="25"/>
  <c r="K396" i="25"/>
  <c r="M396" i="25"/>
  <c r="O396" i="25"/>
  <c r="Q396" i="25"/>
  <c r="V396" i="25"/>
  <c r="G397" i="25"/>
  <c r="M397" i="25" s="1"/>
  <c r="I397" i="25"/>
  <c r="K397" i="25"/>
  <c r="O397" i="25"/>
  <c r="Q397" i="25"/>
  <c r="V397" i="25"/>
  <c r="G398" i="25"/>
  <c r="I398" i="25"/>
  <c r="K398" i="25"/>
  <c r="M398" i="25"/>
  <c r="O398" i="25"/>
  <c r="Q398" i="25"/>
  <c r="V398" i="25"/>
  <c r="G399" i="25"/>
  <c r="M399" i="25" s="1"/>
  <c r="I399" i="25"/>
  <c r="K399" i="25"/>
  <c r="O399" i="25"/>
  <c r="Q399" i="25"/>
  <c r="V399" i="25"/>
  <c r="G400" i="25"/>
  <c r="I400" i="25"/>
  <c r="K400" i="25"/>
  <c r="M400" i="25"/>
  <c r="O400" i="25"/>
  <c r="Q400" i="25"/>
  <c r="V400" i="25"/>
  <c r="G401" i="25"/>
  <c r="M401" i="25" s="1"/>
  <c r="I401" i="25"/>
  <c r="K401" i="25"/>
  <c r="O401" i="25"/>
  <c r="Q401" i="25"/>
  <c r="V401" i="25"/>
  <c r="G402" i="25"/>
  <c r="I402" i="25"/>
  <c r="K402" i="25"/>
  <c r="M402" i="25"/>
  <c r="O402" i="25"/>
  <c r="Q402" i="25"/>
  <c r="V402" i="25"/>
  <c r="G403" i="25"/>
  <c r="M403" i="25" s="1"/>
  <c r="I403" i="25"/>
  <c r="K403" i="25"/>
  <c r="O403" i="25"/>
  <c r="Q403" i="25"/>
  <c r="V403" i="25"/>
  <c r="G404" i="25"/>
  <c r="I404" i="25"/>
  <c r="K404" i="25"/>
  <c r="M404" i="25"/>
  <c r="O404" i="25"/>
  <c r="Q404" i="25"/>
  <c r="V404" i="25"/>
  <c r="G405" i="25"/>
  <c r="M405" i="25" s="1"/>
  <c r="I405" i="25"/>
  <c r="K405" i="25"/>
  <c r="O405" i="25"/>
  <c r="Q405" i="25"/>
  <c r="V405" i="25"/>
  <c r="G406" i="25"/>
  <c r="I406" i="25"/>
  <c r="K406" i="25"/>
  <c r="M406" i="25"/>
  <c r="O406" i="25"/>
  <c r="Q406" i="25"/>
  <c r="V406" i="25"/>
  <c r="G407" i="25"/>
  <c r="M407" i="25" s="1"/>
  <c r="I407" i="25"/>
  <c r="K407" i="25"/>
  <c r="O407" i="25"/>
  <c r="Q407" i="25"/>
  <c r="V407" i="25"/>
  <c r="G408" i="25"/>
  <c r="I408" i="25"/>
  <c r="K408" i="25"/>
  <c r="M408" i="25"/>
  <c r="O408" i="25"/>
  <c r="Q408" i="25"/>
  <c r="V408" i="25"/>
  <c r="G410" i="25"/>
  <c r="I410" i="25"/>
  <c r="K410" i="25"/>
  <c r="M410" i="25"/>
  <c r="O410" i="25"/>
  <c r="Q410" i="25"/>
  <c r="V410" i="25"/>
  <c r="G411" i="25"/>
  <c r="M411" i="25" s="1"/>
  <c r="I411" i="25"/>
  <c r="K411" i="25"/>
  <c r="O411" i="25"/>
  <c r="Q411" i="25"/>
  <c r="V411" i="25"/>
  <c r="G412" i="25"/>
  <c r="I412" i="25"/>
  <c r="K412" i="25"/>
  <c r="M412" i="25"/>
  <c r="O412" i="25"/>
  <c r="Q412" i="25"/>
  <c r="V412" i="25"/>
  <c r="G413" i="25"/>
  <c r="M413" i="25" s="1"/>
  <c r="I413" i="25"/>
  <c r="K413" i="25"/>
  <c r="O413" i="25"/>
  <c r="O409" i="25" s="1"/>
  <c r="Q413" i="25"/>
  <c r="V413" i="25"/>
  <c r="G414" i="25"/>
  <c r="I414" i="25"/>
  <c r="K414" i="25"/>
  <c r="M414" i="25"/>
  <c r="O414" i="25"/>
  <c r="Q414" i="25"/>
  <c r="V414" i="25"/>
  <c r="G415" i="25"/>
  <c r="M415" i="25" s="1"/>
  <c r="I415" i="25"/>
  <c r="K415" i="25"/>
  <c r="O415" i="25"/>
  <c r="Q415" i="25"/>
  <c r="V415" i="25"/>
  <c r="G416" i="25"/>
  <c r="I416" i="25"/>
  <c r="K416" i="25"/>
  <c r="M416" i="25"/>
  <c r="O416" i="25"/>
  <c r="Q416" i="25"/>
  <c r="V416" i="25"/>
  <c r="G417" i="25"/>
  <c r="M417" i="25" s="1"/>
  <c r="I417" i="25"/>
  <c r="K417" i="25"/>
  <c r="O417" i="25"/>
  <c r="Q417" i="25"/>
  <c r="V417" i="25"/>
  <c r="G418" i="25"/>
  <c r="I418" i="25"/>
  <c r="K418" i="25"/>
  <c r="M418" i="25"/>
  <c r="O418" i="25"/>
  <c r="Q418" i="25"/>
  <c r="V418" i="25"/>
  <c r="G419" i="25"/>
  <c r="M419" i="25" s="1"/>
  <c r="I419" i="25"/>
  <c r="K419" i="25"/>
  <c r="O419" i="25"/>
  <c r="Q419" i="25"/>
  <c r="V419" i="25"/>
  <c r="G420" i="25"/>
  <c r="I420" i="25"/>
  <c r="K420" i="25"/>
  <c r="M420" i="25"/>
  <c r="O420" i="25"/>
  <c r="Q420" i="25"/>
  <c r="V420" i="25"/>
  <c r="G421" i="25"/>
  <c r="M421" i="25" s="1"/>
  <c r="I421" i="25"/>
  <c r="K421" i="25"/>
  <c r="O421" i="25"/>
  <c r="Q421" i="25"/>
  <c r="V421" i="25"/>
  <c r="G422" i="25"/>
  <c r="I422" i="25"/>
  <c r="K422" i="25"/>
  <c r="M422" i="25"/>
  <c r="O422" i="25"/>
  <c r="Q422" i="25"/>
  <c r="V422" i="25"/>
  <c r="G423" i="25"/>
  <c r="M423" i="25" s="1"/>
  <c r="I423" i="25"/>
  <c r="K423" i="25"/>
  <c r="O423" i="25"/>
  <c r="Q423" i="25"/>
  <c r="V423" i="25"/>
  <c r="G424" i="25"/>
  <c r="I424" i="25"/>
  <c r="K424" i="25"/>
  <c r="M424" i="25"/>
  <c r="O424" i="25"/>
  <c r="Q424" i="25"/>
  <c r="V424" i="25"/>
  <c r="G425" i="25"/>
  <c r="M425" i="25" s="1"/>
  <c r="I425" i="25"/>
  <c r="K425" i="25"/>
  <c r="O425" i="25"/>
  <c r="Q425" i="25"/>
  <c r="V425" i="25"/>
  <c r="G426" i="25"/>
  <c r="I426" i="25"/>
  <c r="K426" i="25"/>
  <c r="M426" i="25"/>
  <c r="O426" i="25"/>
  <c r="Q426" i="25"/>
  <c r="V426" i="25"/>
  <c r="G427" i="25"/>
  <c r="M427" i="25" s="1"/>
  <c r="I427" i="25"/>
  <c r="K427" i="25"/>
  <c r="O427" i="25"/>
  <c r="Q427" i="25"/>
  <c r="V427" i="25"/>
  <c r="G428" i="25"/>
  <c r="I428" i="25"/>
  <c r="K428" i="25"/>
  <c r="M428" i="25"/>
  <c r="O428" i="25"/>
  <c r="Q428" i="25"/>
  <c r="V428" i="25"/>
  <c r="G429" i="25"/>
  <c r="M429" i="25" s="1"/>
  <c r="I429" i="25"/>
  <c r="K429" i="25"/>
  <c r="O429" i="25"/>
  <c r="Q429" i="25"/>
  <c r="V429" i="25"/>
  <c r="G430" i="25"/>
  <c r="I430" i="25"/>
  <c r="K430" i="25"/>
  <c r="M430" i="25"/>
  <c r="O430" i="25"/>
  <c r="Q430" i="25"/>
  <c r="V430" i="25"/>
  <c r="G431" i="25"/>
  <c r="M431" i="25" s="1"/>
  <c r="I431" i="25"/>
  <c r="K431" i="25"/>
  <c r="O431" i="25"/>
  <c r="Q431" i="25"/>
  <c r="V431" i="25"/>
  <c r="G432" i="25"/>
  <c r="I432" i="25"/>
  <c r="K432" i="25"/>
  <c r="M432" i="25"/>
  <c r="O432" i="25"/>
  <c r="Q432" i="25"/>
  <c r="V432" i="25"/>
  <c r="G433" i="25"/>
  <c r="M433" i="25" s="1"/>
  <c r="I433" i="25"/>
  <c r="K433" i="25"/>
  <c r="O433" i="25"/>
  <c r="Q433" i="25"/>
  <c r="V433" i="25"/>
  <c r="G434" i="25"/>
  <c r="I434" i="25"/>
  <c r="K434" i="25"/>
  <c r="M434" i="25"/>
  <c r="O434" i="25"/>
  <c r="Q434" i="25"/>
  <c r="V434" i="25"/>
  <c r="G435" i="25"/>
  <c r="M435" i="25" s="1"/>
  <c r="I435" i="25"/>
  <c r="K435" i="25"/>
  <c r="O435" i="25"/>
  <c r="Q435" i="25"/>
  <c r="V435" i="25"/>
  <c r="G436" i="25"/>
  <c r="I436" i="25"/>
  <c r="K436" i="25"/>
  <c r="M436" i="25"/>
  <c r="O436" i="25"/>
  <c r="Q436" i="25"/>
  <c r="V436" i="25"/>
  <c r="G437" i="25"/>
  <c r="M437" i="25" s="1"/>
  <c r="I437" i="25"/>
  <c r="K437" i="25"/>
  <c r="O437" i="25"/>
  <c r="Q437" i="25"/>
  <c r="V437" i="25"/>
  <c r="G438" i="25"/>
  <c r="I438" i="25"/>
  <c r="K438" i="25"/>
  <c r="M438" i="25"/>
  <c r="O438" i="25"/>
  <c r="Q438" i="25"/>
  <c r="V438" i="25"/>
  <c r="G439" i="25"/>
  <c r="M439" i="25" s="1"/>
  <c r="I439" i="25"/>
  <c r="K439" i="25"/>
  <c r="O439" i="25"/>
  <c r="Q439" i="25"/>
  <c r="V439" i="25"/>
  <c r="G440" i="25"/>
  <c r="I440" i="25"/>
  <c r="K440" i="25"/>
  <c r="M440" i="25"/>
  <c r="O440" i="25"/>
  <c r="Q440" i="25"/>
  <c r="V440" i="25"/>
  <c r="G441" i="25"/>
  <c r="M441" i="25" s="1"/>
  <c r="I441" i="25"/>
  <c r="K441" i="25"/>
  <c r="O441" i="25"/>
  <c r="Q441" i="25"/>
  <c r="V441" i="25"/>
  <c r="G442" i="25"/>
  <c r="I442" i="25"/>
  <c r="K442" i="25"/>
  <c r="M442" i="25"/>
  <c r="O442" i="25"/>
  <c r="Q442" i="25"/>
  <c r="V442" i="25"/>
  <c r="G443" i="25"/>
  <c r="M443" i="25" s="1"/>
  <c r="I443" i="25"/>
  <c r="K443" i="25"/>
  <c r="O443" i="25"/>
  <c r="Q443" i="25"/>
  <c r="V443" i="25"/>
  <c r="G444" i="25"/>
  <c r="I444" i="25"/>
  <c r="K444" i="25"/>
  <c r="M444" i="25"/>
  <c r="O444" i="25"/>
  <c r="Q444" i="25"/>
  <c r="V444" i="25"/>
  <c r="G445" i="25"/>
  <c r="M445" i="25" s="1"/>
  <c r="I445" i="25"/>
  <c r="K445" i="25"/>
  <c r="O445" i="25"/>
  <c r="Q445" i="25"/>
  <c r="V445" i="25"/>
  <c r="G446" i="25"/>
  <c r="I446" i="25"/>
  <c r="K446" i="25"/>
  <c r="M446" i="25"/>
  <c r="O446" i="25"/>
  <c r="Q446" i="25"/>
  <c r="V446" i="25"/>
  <c r="K447" i="25"/>
  <c r="G448" i="25"/>
  <c r="I448" i="25"/>
  <c r="K448" i="25"/>
  <c r="M448" i="25"/>
  <c r="O448" i="25"/>
  <c r="Q448" i="25"/>
  <c r="V448" i="25"/>
  <c r="G449" i="25"/>
  <c r="I449" i="25"/>
  <c r="K449" i="25"/>
  <c r="O449" i="25"/>
  <c r="Q449" i="25"/>
  <c r="V449" i="25"/>
  <c r="G450" i="25"/>
  <c r="I450" i="25"/>
  <c r="K450" i="25"/>
  <c r="M450" i="25"/>
  <c r="O450" i="25"/>
  <c r="Q450" i="25"/>
  <c r="V450" i="25"/>
  <c r="G451" i="25"/>
  <c r="M451" i="25" s="1"/>
  <c r="I451" i="25"/>
  <c r="K451" i="25"/>
  <c r="O451" i="25"/>
  <c r="Q451" i="25"/>
  <c r="V451" i="25"/>
  <c r="G452" i="25"/>
  <c r="I452" i="25"/>
  <c r="K452" i="25"/>
  <c r="M452" i="25"/>
  <c r="O452" i="25"/>
  <c r="Q452" i="25"/>
  <c r="V452" i="25"/>
  <c r="G453" i="25"/>
  <c r="M453" i="25" s="1"/>
  <c r="I453" i="25"/>
  <c r="K453" i="25"/>
  <c r="O453" i="25"/>
  <c r="Q453" i="25"/>
  <c r="V453" i="25"/>
  <c r="G454" i="25"/>
  <c r="I454" i="25"/>
  <c r="K454" i="25"/>
  <c r="M454" i="25"/>
  <c r="O454" i="25"/>
  <c r="Q454" i="25"/>
  <c r="V454" i="25"/>
  <c r="G455" i="25"/>
  <c r="M455" i="25" s="1"/>
  <c r="I455" i="25"/>
  <c r="K455" i="25"/>
  <c r="O455" i="25"/>
  <c r="Q455" i="25"/>
  <c r="V455" i="25"/>
  <c r="V447" i="25" s="1"/>
  <c r="G456" i="25"/>
  <c r="I456" i="25"/>
  <c r="K456" i="25"/>
  <c r="M456" i="25"/>
  <c r="O456" i="25"/>
  <c r="Q456" i="25"/>
  <c r="V456" i="25"/>
  <c r="G457" i="25"/>
  <c r="M457" i="25" s="1"/>
  <c r="I457" i="25"/>
  <c r="K457" i="25"/>
  <c r="O457" i="25"/>
  <c r="Q457" i="25"/>
  <c r="V457" i="25"/>
  <c r="G458" i="25"/>
  <c r="I458" i="25"/>
  <c r="K458" i="25"/>
  <c r="M458" i="25"/>
  <c r="O458" i="25"/>
  <c r="Q458" i="25"/>
  <c r="V458" i="25"/>
  <c r="G459" i="25"/>
  <c r="M459" i="25" s="1"/>
  <c r="I459" i="25"/>
  <c r="K459" i="25"/>
  <c r="O459" i="25"/>
  <c r="Q459" i="25"/>
  <c r="V459" i="25"/>
  <c r="G460" i="25"/>
  <c r="I460" i="25"/>
  <c r="K460" i="25"/>
  <c r="M460" i="25"/>
  <c r="O460" i="25"/>
  <c r="Q460" i="25"/>
  <c r="V460" i="25"/>
  <c r="G461" i="25"/>
  <c r="M461" i="25" s="1"/>
  <c r="I461" i="25"/>
  <c r="K461" i="25"/>
  <c r="O461" i="25"/>
  <c r="Q461" i="25"/>
  <c r="V461" i="25"/>
  <c r="G462" i="25"/>
  <c r="I462" i="25"/>
  <c r="K462" i="25"/>
  <c r="M462" i="25"/>
  <c r="O462" i="25"/>
  <c r="Q462" i="25"/>
  <c r="V462" i="25"/>
  <c r="G463" i="25"/>
  <c r="M463" i="25" s="1"/>
  <c r="I463" i="25"/>
  <c r="K463" i="25"/>
  <c r="O463" i="25"/>
  <c r="Q463" i="25"/>
  <c r="V463" i="25"/>
  <c r="G464" i="25"/>
  <c r="I464" i="25"/>
  <c r="K464" i="25"/>
  <c r="M464" i="25"/>
  <c r="O464" i="25"/>
  <c r="Q464" i="25"/>
  <c r="V464" i="25"/>
  <c r="G465" i="25"/>
  <c r="M465" i="25" s="1"/>
  <c r="I465" i="25"/>
  <c r="K465" i="25"/>
  <c r="O465" i="25"/>
  <c r="Q465" i="25"/>
  <c r="V465" i="25"/>
  <c r="G466" i="25"/>
  <c r="I466" i="25"/>
  <c r="K466" i="25"/>
  <c r="M466" i="25"/>
  <c r="O466" i="25"/>
  <c r="Q466" i="25"/>
  <c r="V466" i="25"/>
  <c r="G467" i="25"/>
  <c r="M467" i="25" s="1"/>
  <c r="I467" i="25"/>
  <c r="K467" i="25"/>
  <c r="O467" i="25"/>
  <c r="Q467" i="25"/>
  <c r="V467" i="25"/>
  <c r="G468" i="25"/>
  <c r="I468" i="25"/>
  <c r="K468" i="25"/>
  <c r="M468" i="25"/>
  <c r="O468" i="25"/>
  <c r="Q468" i="25"/>
  <c r="V468" i="25"/>
  <c r="G469" i="25"/>
  <c r="M469" i="25" s="1"/>
  <c r="I469" i="25"/>
  <c r="K469" i="25"/>
  <c r="O469" i="25"/>
  <c r="Q469" i="25"/>
  <c r="V469" i="25"/>
  <c r="G470" i="25"/>
  <c r="I470" i="25"/>
  <c r="K470" i="25"/>
  <c r="M470" i="25"/>
  <c r="O470" i="25"/>
  <c r="Q470" i="25"/>
  <c r="V470" i="25"/>
  <c r="G471" i="25"/>
  <c r="M471" i="25" s="1"/>
  <c r="I471" i="25"/>
  <c r="K471" i="25"/>
  <c r="O471" i="25"/>
  <c r="Q471" i="25"/>
  <c r="V471" i="25"/>
  <c r="G472" i="25"/>
  <c r="I472" i="25"/>
  <c r="K472" i="25"/>
  <c r="M472" i="25"/>
  <c r="O472" i="25"/>
  <c r="Q472" i="25"/>
  <c r="V472" i="25"/>
  <c r="G473" i="25"/>
  <c r="M473" i="25" s="1"/>
  <c r="I473" i="25"/>
  <c r="K473" i="25"/>
  <c r="O473" i="25"/>
  <c r="Q473" i="25"/>
  <c r="V473" i="25"/>
  <c r="G474" i="25"/>
  <c r="I474" i="25"/>
  <c r="K474" i="25"/>
  <c r="M474" i="25"/>
  <c r="O474" i="25"/>
  <c r="Q474" i="25"/>
  <c r="V474" i="25"/>
  <c r="G475" i="25"/>
  <c r="M475" i="25" s="1"/>
  <c r="I475" i="25"/>
  <c r="K475" i="25"/>
  <c r="O475" i="25"/>
  <c r="Q475" i="25"/>
  <c r="V475" i="25"/>
  <c r="G476" i="25"/>
  <c r="I476" i="25"/>
  <c r="K476" i="25"/>
  <c r="M476" i="25"/>
  <c r="O476" i="25"/>
  <c r="Q476" i="25"/>
  <c r="V476" i="25"/>
  <c r="G477" i="25"/>
  <c r="M477" i="25" s="1"/>
  <c r="I477" i="25"/>
  <c r="K477" i="25"/>
  <c r="O477" i="25"/>
  <c r="Q477" i="25"/>
  <c r="V477" i="25"/>
  <c r="G478" i="25"/>
  <c r="I478" i="25"/>
  <c r="K478" i="25"/>
  <c r="M478" i="25"/>
  <c r="O478" i="25"/>
  <c r="Q478" i="25"/>
  <c r="V478" i="25"/>
  <c r="G479" i="25"/>
  <c r="M479" i="25" s="1"/>
  <c r="I479" i="25"/>
  <c r="K479" i="25"/>
  <c r="O479" i="25"/>
  <c r="Q479" i="25"/>
  <c r="V479" i="25"/>
  <c r="G480" i="25"/>
  <c r="I480" i="25"/>
  <c r="K480" i="25"/>
  <c r="M480" i="25"/>
  <c r="O480" i="25"/>
  <c r="Q480" i="25"/>
  <c r="V480" i="25"/>
  <c r="G481" i="25"/>
  <c r="M481" i="25" s="1"/>
  <c r="I481" i="25"/>
  <c r="K481" i="25"/>
  <c r="O481" i="25"/>
  <c r="Q481" i="25"/>
  <c r="V481" i="25"/>
  <c r="G482" i="25"/>
  <c r="I482" i="25"/>
  <c r="K482" i="25"/>
  <c r="M482" i="25"/>
  <c r="O482" i="25"/>
  <c r="Q482" i="25"/>
  <c r="V482" i="25"/>
  <c r="G483" i="25"/>
  <c r="M483" i="25" s="1"/>
  <c r="I483" i="25"/>
  <c r="K483" i="25"/>
  <c r="O483" i="25"/>
  <c r="Q483" i="25"/>
  <c r="V483" i="25"/>
  <c r="G484" i="25"/>
  <c r="I484" i="25"/>
  <c r="K484" i="25"/>
  <c r="M484" i="25"/>
  <c r="O484" i="25"/>
  <c r="Q484" i="25"/>
  <c r="V484" i="25"/>
  <c r="G485" i="25"/>
  <c r="M485" i="25" s="1"/>
  <c r="I485" i="25"/>
  <c r="K485" i="25"/>
  <c r="O485" i="25"/>
  <c r="Q485" i="25"/>
  <c r="V485" i="25"/>
  <c r="G487" i="25"/>
  <c r="M487" i="25" s="1"/>
  <c r="I487" i="25"/>
  <c r="K487" i="25"/>
  <c r="O487" i="25"/>
  <c r="Q487" i="25"/>
  <c r="V487" i="25"/>
  <c r="G489" i="25"/>
  <c r="I489" i="25"/>
  <c r="K489" i="25"/>
  <c r="M489" i="25"/>
  <c r="O489" i="25"/>
  <c r="Q489" i="25"/>
  <c r="V489" i="25"/>
  <c r="G490" i="25"/>
  <c r="M490" i="25" s="1"/>
  <c r="I490" i="25"/>
  <c r="K490" i="25"/>
  <c r="O490" i="25"/>
  <c r="Q490" i="25"/>
  <c r="V490" i="25"/>
  <c r="G492" i="25"/>
  <c r="I492" i="25"/>
  <c r="K492" i="25"/>
  <c r="M492" i="25"/>
  <c r="O492" i="25"/>
  <c r="Q492" i="25"/>
  <c r="V492" i="25"/>
  <c r="G493" i="25"/>
  <c r="M493" i="25" s="1"/>
  <c r="I493" i="25"/>
  <c r="K493" i="25"/>
  <c r="O493" i="25"/>
  <c r="Q493" i="25"/>
  <c r="V493" i="25"/>
  <c r="G494" i="25"/>
  <c r="I494" i="25"/>
  <c r="K494" i="25"/>
  <c r="M494" i="25"/>
  <c r="O494" i="25"/>
  <c r="Q494" i="25"/>
  <c r="V494" i="25"/>
  <c r="G495" i="25"/>
  <c r="M495" i="25" s="1"/>
  <c r="I495" i="25"/>
  <c r="K495" i="25"/>
  <c r="O495" i="25"/>
  <c r="Q495" i="25"/>
  <c r="V495" i="25"/>
  <c r="G496" i="25"/>
  <c r="I496" i="25"/>
  <c r="I486" i="25" s="1"/>
  <c r="K496" i="25"/>
  <c r="M496" i="25"/>
  <c r="O496" i="25"/>
  <c r="Q496" i="25"/>
  <c r="V496" i="25"/>
  <c r="G497" i="25"/>
  <c r="M497" i="25" s="1"/>
  <c r="I497" i="25"/>
  <c r="K497" i="25"/>
  <c r="O497" i="25"/>
  <c r="Q497" i="25"/>
  <c r="V497" i="25"/>
  <c r="G498" i="25"/>
  <c r="I498" i="25"/>
  <c r="K498" i="25"/>
  <c r="M498" i="25"/>
  <c r="O498" i="25"/>
  <c r="Q498" i="25"/>
  <c r="V498" i="25"/>
  <c r="G499" i="25"/>
  <c r="M499" i="25" s="1"/>
  <c r="I499" i="25"/>
  <c r="K499" i="25"/>
  <c r="O499" i="25"/>
  <c r="Q499" i="25"/>
  <c r="V499" i="25"/>
  <c r="G500" i="25"/>
  <c r="I500" i="25"/>
  <c r="K500" i="25"/>
  <c r="M500" i="25"/>
  <c r="O500" i="25"/>
  <c r="Q500" i="25"/>
  <c r="V500" i="25"/>
  <c r="G501" i="25"/>
  <c r="M501" i="25" s="1"/>
  <c r="I501" i="25"/>
  <c r="K501" i="25"/>
  <c r="O501" i="25"/>
  <c r="Q501" i="25"/>
  <c r="V501" i="25"/>
  <c r="G502" i="25"/>
  <c r="I502" i="25"/>
  <c r="K502" i="25"/>
  <c r="M502" i="25"/>
  <c r="O502" i="25"/>
  <c r="Q502" i="25"/>
  <c r="V502" i="25"/>
  <c r="G503" i="25"/>
  <c r="M503" i="25" s="1"/>
  <c r="I503" i="25"/>
  <c r="K503" i="25"/>
  <c r="O503" i="25"/>
  <c r="Q503" i="25"/>
  <c r="V503" i="25"/>
  <c r="G504" i="25"/>
  <c r="I504" i="25"/>
  <c r="K504" i="25"/>
  <c r="M504" i="25"/>
  <c r="O504" i="25"/>
  <c r="Q504" i="25"/>
  <c r="V504" i="25"/>
  <c r="G505" i="25"/>
  <c r="M505" i="25" s="1"/>
  <c r="I505" i="25"/>
  <c r="K505" i="25"/>
  <c r="O505" i="25"/>
  <c r="Q505" i="25"/>
  <c r="V505" i="25"/>
  <c r="G507" i="25"/>
  <c r="I507" i="25"/>
  <c r="K507" i="25"/>
  <c r="M507" i="25"/>
  <c r="O507" i="25"/>
  <c r="Q507" i="25"/>
  <c r="V507" i="25"/>
  <c r="G508" i="25"/>
  <c r="M508" i="25" s="1"/>
  <c r="I508" i="25"/>
  <c r="K508" i="25"/>
  <c r="O508" i="25"/>
  <c r="Q508" i="25"/>
  <c r="V508" i="25"/>
  <c r="G509" i="25"/>
  <c r="I509" i="25"/>
  <c r="K509" i="25"/>
  <c r="M509" i="25"/>
  <c r="O509" i="25"/>
  <c r="Q509" i="25"/>
  <c r="V509" i="25"/>
  <c r="G510" i="25"/>
  <c r="M510" i="25" s="1"/>
  <c r="I510" i="25"/>
  <c r="K510" i="25"/>
  <c r="O510" i="25"/>
  <c r="Q510" i="25"/>
  <c r="V510" i="25"/>
  <c r="G511" i="25"/>
  <c r="I511" i="25"/>
  <c r="K511" i="25"/>
  <c r="M511" i="25"/>
  <c r="O511" i="25"/>
  <c r="Q511" i="25"/>
  <c r="V511" i="25"/>
  <c r="G512" i="25"/>
  <c r="M512" i="25" s="1"/>
  <c r="I512" i="25"/>
  <c r="K512" i="25"/>
  <c r="O512" i="25"/>
  <c r="Q512" i="25"/>
  <c r="V512" i="25"/>
  <c r="G513" i="25"/>
  <c r="I513" i="25"/>
  <c r="K513" i="25"/>
  <c r="M513" i="25"/>
  <c r="O513" i="25"/>
  <c r="Q513" i="25"/>
  <c r="V513" i="25"/>
  <c r="G514" i="25"/>
  <c r="M514" i="25" s="1"/>
  <c r="I514" i="25"/>
  <c r="K514" i="25"/>
  <c r="O514" i="25"/>
  <c r="Q514" i="25"/>
  <c r="V514" i="25"/>
  <c r="G515" i="25"/>
  <c r="I515" i="25"/>
  <c r="K515" i="25"/>
  <c r="M515" i="25"/>
  <c r="O515" i="25"/>
  <c r="Q515" i="25"/>
  <c r="V515" i="25"/>
  <c r="G516" i="25"/>
  <c r="M516" i="25" s="1"/>
  <c r="I516" i="25"/>
  <c r="K516" i="25"/>
  <c r="O516" i="25"/>
  <c r="Q516" i="25"/>
  <c r="V516" i="25"/>
  <c r="G518" i="25"/>
  <c r="I518" i="25"/>
  <c r="K518" i="25"/>
  <c r="M518" i="25"/>
  <c r="O518" i="25"/>
  <c r="Q518" i="25"/>
  <c r="V518" i="25"/>
  <c r="G519" i="25"/>
  <c r="M519" i="25" s="1"/>
  <c r="I519" i="25"/>
  <c r="K519" i="25"/>
  <c r="O519" i="25"/>
  <c r="Q519" i="25"/>
  <c r="V519" i="25"/>
  <c r="G520" i="25"/>
  <c r="I520" i="25"/>
  <c r="K520" i="25"/>
  <c r="M520" i="25"/>
  <c r="O520" i="25"/>
  <c r="Q520" i="25"/>
  <c r="V520" i="25"/>
  <c r="G521" i="25"/>
  <c r="M521" i="25" s="1"/>
  <c r="I521" i="25"/>
  <c r="K521" i="25"/>
  <c r="O521" i="25"/>
  <c r="Q521" i="25"/>
  <c r="V521" i="25"/>
  <c r="G522" i="25"/>
  <c r="I522" i="25"/>
  <c r="K522" i="25"/>
  <c r="M522" i="25"/>
  <c r="O522" i="25"/>
  <c r="Q522" i="25"/>
  <c r="V522" i="25"/>
  <c r="G523" i="25"/>
  <c r="M523" i="25" s="1"/>
  <c r="I523" i="25"/>
  <c r="K523" i="25"/>
  <c r="O523" i="25"/>
  <c r="Q523" i="25"/>
  <c r="V523" i="25"/>
  <c r="G524" i="25"/>
  <c r="I524" i="25"/>
  <c r="K524" i="25"/>
  <c r="M524" i="25"/>
  <c r="O524" i="25"/>
  <c r="Q524" i="25"/>
  <c r="V524" i="25"/>
  <c r="G525" i="25"/>
  <c r="M525" i="25" s="1"/>
  <c r="I525" i="25"/>
  <c r="K525" i="25"/>
  <c r="O525" i="25"/>
  <c r="Q525" i="25"/>
  <c r="V525" i="25"/>
  <c r="G526" i="25"/>
  <c r="I526" i="25"/>
  <c r="K526" i="25"/>
  <c r="M526" i="25"/>
  <c r="O526" i="25"/>
  <c r="Q526" i="25"/>
  <c r="V526" i="25"/>
  <c r="G527" i="25"/>
  <c r="M527" i="25" s="1"/>
  <c r="I527" i="25"/>
  <c r="K527" i="25"/>
  <c r="O527" i="25"/>
  <c r="Q527" i="25"/>
  <c r="V527" i="25"/>
  <c r="G528" i="25"/>
  <c r="I528" i="25"/>
  <c r="K528" i="25"/>
  <c r="M528" i="25"/>
  <c r="O528" i="25"/>
  <c r="Q528" i="25"/>
  <c r="V528" i="25"/>
  <c r="G529" i="25"/>
  <c r="M529" i="25" s="1"/>
  <c r="I529" i="25"/>
  <c r="K529" i="25"/>
  <c r="O529" i="25"/>
  <c r="Q529" i="25"/>
  <c r="V529" i="25"/>
  <c r="G530" i="25"/>
  <c r="I530" i="25"/>
  <c r="K530" i="25"/>
  <c r="M530" i="25"/>
  <c r="O530" i="25"/>
  <c r="Q530" i="25"/>
  <c r="V530" i="25"/>
  <c r="G531" i="25"/>
  <c r="M531" i="25" s="1"/>
  <c r="I531" i="25"/>
  <c r="K531" i="25"/>
  <c r="O531" i="25"/>
  <c r="Q531" i="25"/>
  <c r="V531" i="25"/>
  <c r="G532" i="25"/>
  <c r="I532" i="25"/>
  <c r="K532" i="25"/>
  <c r="M532" i="25"/>
  <c r="O532" i="25"/>
  <c r="Q532" i="25"/>
  <c r="V532" i="25"/>
  <c r="G533" i="25"/>
  <c r="M533" i="25" s="1"/>
  <c r="I533" i="25"/>
  <c r="K533" i="25"/>
  <c r="O533" i="25"/>
  <c r="Q533" i="25"/>
  <c r="V533" i="25"/>
  <c r="G534" i="25"/>
  <c r="I534" i="25"/>
  <c r="K534" i="25"/>
  <c r="M534" i="25"/>
  <c r="O534" i="25"/>
  <c r="Q534" i="25"/>
  <c r="V534" i="25"/>
  <c r="G535" i="25"/>
  <c r="M535" i="25" s="1"/>
  <c r="I535" i="25"/>
  <c r="K535" i="25"/>
  <c r="O535" i="25"/>
  <c r="Q535" i="25"/>
  <c r="V535" i="25"/>
  <c r="G536" i="25"/>
  <c r="I536" i="25"/>
  <c r="K536" i="25"/>
  <c r="M536" i="25"/>
  <c r="O536" i="25"/>
  <c r="Q536" i="25"/>
  <c r="V536" i="25"/>
  <c r="G537" i="25"/>
  <c r="M537" i="25" s="1"/>
  <c r="I537" i="25"/>
  <c r="K537" i="25"/>
  <c r="O537" i="25"/>
  <c r="Q537" i="25"/>
  <c r="V537" i="25"/>
  <c r="G538" i="25"/>
  <c r="I538" i="25"/>
  <c r="K538" i="25"/>
  <c r="M538" i="25"/>
  <c r="O538" i="25"/>
  <c r="Q538" i="25"/>
  <c r="V538" i="25"/>
  <c r="G539" i="25"/>
  <c r="M539" i="25" s="1"/>
  <c r="I539" i="25"/>
  <c r="K539" i="25"/>
  <c r="O539" i="25"/>
  <c r="Q539" i="25"/>
  <c r="V539" i="25"/>
  <c r="G541" i="25"/>
  <c r="I541" i="25"/>
  <c r="K541" i="25"/>
  <c r="M541" i="25"/>
  <c r="O541" i="25"/>
  <c r="Q541" i="25"/>
  <c r="V541" i="25"/>
  <c r="G542" i="25"/>
  <c r="M542" i="25" s="1"/>
  <c r="I542" i="25"/>
  <c r="K542" i="25"/>
  <c r="O542" i="25"/>
  <c r="Q542" i="25"/>
  <c r="V542" i="25"/>
  <c r="G543" i="25"/>
  <c r="I543" i="25"/>
  <c r="K543" i="25"/>
  <c r="M543" i="25"/>
  <c r="O543" i="25"/>
  <c r="Q543" i="25"/>
  <c r="V543" i="25"/>
  <c r="G544" i="25"/>
  <c r="M544" i="25" s="1"/>
  <c r="I544" i="25"/>
  <c r="K544" i="25"/>
  <c r="O544" i="25"/>
  <c r="Q544" i="25"/>
  <c r="V544" i="25"/>
  <c r="G546" i="25"/>
  <c r="I546" i="25"/>
  <c r="K546" i="25"/>
  <c r="M546" i="25"/>
  <c r="O546" i="25"/>
  <c r="Q546" i="25"/>
  <c r="V546" i="25"/>
  <c r="G547" i="25"/>
  <c r="M547" i="25" s="1"/>
  <c r="I547" i="25"/>
  <c r="K547" i="25"/>
  <c r="O547" i="25"/>
  <c r="Q547" i="25"/>
  <c r="V547" i="25"/>
  <c r="G549" i="25"/>
  <c r="I549" i="25"/>
  <c r="K549" i="25"/>
  <c r="M549" i="25"/>
  <c r="O549" i="25"/>
  <c r="Q549" i="25"/>
  <c r="V549" i="25"/>
  <c r="G550" i="25"/>
  <c r="M550" i="25" s="1"/>
  <c r="I550" i="25"/>
  <c r="K550" i="25"/>
  <c r="O550" i="25"/>
  <c r="Q550" i="25"/>
  <c r="V550" i="25"/>
  <c r="G551" i="25"/>
  <c r="I551" i="25"/>
  <c r="K551" i="25"/>
  <c r="M551" i="25"/>
  <c r="O551" i="25"/>
  <c r="Q551" i="25"/>
  <c r="V551" i="25"/>
  <c r="G552" i="25"/>
  <c r="M552" i="25" s="1"/>
  <c r="I552" i="25"/>
  <c r="K552" i="25"/>
  <c r="O552" i="25"/>
  <c r="Q552" i="25"/>
  <c r="V552" i="25"/>
  <c r="G554" i="25"/>
  <c r="I554" i="25"/>
  <c r="K554" i="25"/>
  <c r="M554" i="25"/>
  <c r="O554" i="25"/>
  <c r="Q554" i="25"/>
  <c r="V554" i="25"/>
  <c r="G555" i="25"/>
  <c r="M555" i="25" s="1"/>
  <c r="I555" i="25"/>
  <c r="K555" i="25"/>
  <c r="O555" i="25"/>
  <c r="Q555" i="25"/>
  <c r="V555" i="25"/>
  <c r="G556" i="25"/>
  <c r="I556" i="25"/>
  <c r="K556" i="25"/>
  <c r="M556" i="25"/>
  <c r="O556" i="25"/>
  <c r="Q556" i="25"/>
  <c r="V556" i="25"/>
  <c r="G557" i="25"/>
  <c r="M557" i="25" s="1"/>
  <c r="I557" i="25"/>
  <c r="K557" i="25"/>
  <c r="O557" i="25"/>
  <c r="Q557" i="25"/>
  <c r="V557" i="25"/>
  <c r="G558" i="25"/>
  <c r="I558" i="25"/>
  <c r="K558" i="25"/>
  <c r="M558" i="25"/>
  <c r="O558" i="25"/>
  <c r="Q558" i="25"/>
  <c r="V558" i="25"/>
  <c r="G559" i="25"/>
  <c r="M559" i="25" s="1"/>
  <c r="I559" i="25"/>
  <c r="K559" i="25"/>
  <c r="O559" i="25"/>
  <c r="Q559" i="25"/>
  <c r="V559" i="25"/>
  <c r="G560" i="25"/>
  <c r="I560" i="25"/>
  <c r="K560" i="25"/>
  <c r="M560" i="25"/>
  <c r="O560" i="25"/>
  <c r="Q560" i="25"/>
  <c r="V560" i="25"/>
  <c r="G561" i="25"/>
  <c r="M561" i="25" s="1"/>
  <c r="I561" i="25"/>
  <c r="K561" i="25"/>
  <c r="O561" i="25"/>
  <c r="Q561" i="25"/>
  <c r="V561" i="25"/>
  <c r="G562" i="25"/>
  <c r="I562" i="25"/>
  <c r="K562" i="25"/>
  <c r="M562" i="25"/>
  <c r="O562" i="25"/>
  <c r="Q562" i="25"/>
  <c r="V562" i="25"/>
  <c r="G563" i="25"/>
  <c r="I563" i="25"/>
  <c r="K563" i="25"/>
  <c r="M563" i="25"/>
  <c r="O563" i="25"/>
  <c r="Q563" i="25"/>
  <c r="V563" i="25"/>
  <c r="G564" i="25"/>
  <c r="M564" i="25" s="1"/>
  <c r="I564" i="25"/>
  <c r="K564" i="25"/>
  <c r="O564" i="25"/>
  <c r="Q564" i="25"/>
  <c r="V564" i="25"/>
  <c r="G565" i="25"/>
  <c r="M565" i="25" s="1"/>
  <c r="I565" i="25"/>
  <c r="K565" i="25"/>
  <c r="O565" i="25"/>
  <c r="Q565" i="25"/>
  <c r="V565" i="25"/>
  <c r="G567" i="25"/>
  <c r="I567" i="25"/>
  <c r="K567" i="25"/>
  <c r="M567" i="25"/>
  <c r="O567" i="25"/>
  <c r="Q567" i="25"/>
  <c r="V567" i="25"/>
  <c r="G568" i="25"/>
  <c r="M568" i="25" s="1"/>
  <c r="I568" i="25"/>
  <c r="K568" i="25"/>
  <c r="O568" i="25"/>
  <c r="Q568" i="25"/>
  <c r="V568" i="25"/>
  <c r="G569" i="25"/>
  <c r="M569" i="25" s="1"/>
  <c r="I569" i="25"/>
  <c r="K569" i="25"/>
  <c r="O569" i="25"/>
  <c r="Q569" i="25"/>
  <c r="V569" i="25"/>
  <c r="G570" i="25"/>
  <c r="M570" i="25" s="1"/>
  <c r="I570" i="25"/>
  <c r="K570" i="25"/>
  <c r="O570" i="25"/>
  <c r="Q570" i="25"/>
  <c r="V570" i="25"/>
  <c r="G571" i="25"/>
  <c r="I571" i="25"/>
  <c r="K571" i="25"/>
  <c r="M571" i="25"/>
  <c r="O571" i="25"/>
  <c r="Q571" i="25"/>
  <c r="V571" i="25"/>
  <c r="G572" i="25"/>
  <c r="M572" i="25" s="1"/>
  <c r="I572" i="25"/>
  <c r="K572" i="25"/>
  <c r="O572" i="25"/>
  <c r="Q572" i="25"/>
  <c r="V572" i="25"/>
  <c r="G573" i="25"/>
  <c r="I573" i="25"/>
  <c r="K573" i="25"/>
  <c r="M573" i="25"/>
  <c r="O573" i="25"/>
  <c r="Q573" i="25"/>
  <c r="V573" i="25"/>
  <c r="G574" i="25"/>
  <c r="M574" i="25" s="1"/>
  <c r="I574" i="25"/>
  <c r="K574" i="25"/>
  <c r="O574" i="25"/>
  <c r="Q574" i="25"/>
  <c r="V574" i="25"/>
  <c r="G575" i="25"/>
  <c r="I575" i="25"/>
  <c r="K575" i="25"/>
  <c r="M575" i="25"/>
  <c r="O575" i="25"/>
  <c r="Q575" i="25"/>
  <c r="V575" i="25"/>
  <c r="G576" i="25"/>
  <c r="I576" i="25"/>
  <c r="K576" i="25"/>
  <c r="M576" i="25"/>
  <c r="O576" i="25"/>
  <c r="Q576" i="25"/>
  <c r="V576" i="25"/>
  <c r="G577" i="25"/>
  <c r="I577" i="25"/>
  <c r="K577" i="25"/>
  <c r="M577" i="25"/>
  <c r="O577" i="25"/>
  <c r="Q577" i="25"/>
  <c r="V577" i="25"/>
  <c r="G578" i="25"/>
  <c r="M578" i="25" s="1"/>
  <c r="I578" i="25"/>
  <c r="K578" i="25"/>
  <c r="O578" i="25"/>
  <c r="Q578" i="25"/>
  <c r="V578" i="25"/>
  <c r="G579" i="25"/>
  <c r="I579" i="25"/>
  <c r="K579" i="25"/>
  <c r="M579" i="25"/>
  <c r="O579" i="25"/>
  <c r="Q579" i="25"/>
  <c r="V579" i="25"/>
  <c r="G580" i="25"/>
  <c r="I580" i="25"/>
  <c r="K580" i="25"/>
  <c r="M580" i="25"/>
  <c r="O580" i="25"/>
  <c r="Q580" i="25"/>
  <c r="V580" i="25"/>
  <c r="G581" i="25"/>
  <c r="M581" i="25" s="1"/>
  <c r="I581" i="25"/>
  <c r="K581" i="25"/>
  <c r="O581" i="25"/>
  <c r="Q581" i="25"/>
  <c r="V581" i="25"/>
  <c r="G583" i="25"/>
  <c r="I583" i="25"/>
  <c r="K583" i="25"/>
  <c r="M583" i="25"/>
  <c r="O583" i="25"/>
  <c r="Q583" i="25"/>
  <c r="V583" i="25"/>
  <c r="G585" i="25"/>
  <c r="I585" i="25"/>
  <c r="K585" i="25"/>
  <c r="O585" i="25"/>
  <c r="Q585" i="25"/>
  <c r="V585" i="25"/>
  <c r="G586" i="25"/>
  <c r="M586" i="25" s="1"/>
  <c r="I586" i="25"/>
  <c r="I582" i="25" s="1"/>
  <c r="K586" i="25"/>
  <c r="O586" i="25"/>
  <c r="Q586" i="25"/>
  <c r="V586" i="25"/>
  <c r="G588" i="25"/>
  <c r="M588" i="25" s="1"/>
  <c r="I588" i="25"/>
  <c r="K588" i="25"/>
  <c r="O588" i="25"/>
  <c r="Q588" i="25"/>
  <c r="V588" i="25"/>
  <c r="G589" i="25"/>
  <c r="I589" i="25"/>
  <c r="K589" i="25"/>
  <c r="M589" i="25"/>
  <c r="O589" i="25"/>
  <c r="Q589" i="25"/>
  <c r="V589" i="25"/>
  <c r="G590" i="25"/>
  <c r="M590" i="25" s="1"/>
  <c r="I590" i="25"/>
  <c r="K590" i="25"/>
  <c r="O590" i="25"/>
  <c r="Q590" i="25"/>
  <c r="V590" i="25"/>
  <c r="G591" i="25"/>
  <c r="I591" i="25"/>
  <c r="K591" i="25"/>
  <c r="M591" i="25"/>
  <c r="O591" i="25"/>
  <c r="Q591" i="25"/>
  <c r="V591" i="25"/>
  <c r="G592" i="25"/>
  <c r="M592" i="25" s="1"/>
  <c r="I592" i="25"/>
  <c r="K592" i="25"/>
  <c r="O592" i="25"/>
  <c r="Q592" i="25"/>
  <c r="V592" i="25"/>
  <c r="G593" i="25"/>
  <c r="I593" i="25"/>
  <c r="K593" i="25"/>
  <c r="M593" i="25"/>
  <c r="O593" i="25"/>
  <c r="Q593" i="25"/>
  <c r="V593" i="25"/>
  <c r="G594" i="25"/>
  <c r="I594" i="25"/>
  <c r="K594" i="25"/>
  <c r="M594" i="25"/>
  <c r="O594" i="25"/>
  <c r="Q594" i="25"/>
  <c r="V594" i="25"/>
  <c r="V582" i="25" s="1"/>
  <c r="G595" i="25"/>
  <c r="I595" i="25"/>
  <c r="K595" i="25"/>
  <c r="M595" i="25"/>
  <c r="O595" i="25"/>
  <c r="Q595" i="25"/>
  <c r="V595" i="25"/>
  <c r="G596" i="25"/>
  <c r="M596" i="25" s="1"/>
  <c r="I596" i="25"/>
  <c r="K596" i="25"/>
  <c r="O596" i="25"/>
  <c r="Q596" i="25"/>
  <c r="V596" i="25"/>
  <c r="G597" i="25"/>
  <c r="I597" i="25"/>
  <c r="K597" i="25"/>
  <c r="M597" i="25"/>
  <c r="O597" i="25"/>
  <c r="Q597" i="25"/>
  <c r="V597" i="25"/>
  <c r="G598" i="25"/>
  <c r="I598" i="25"/>
  <c r="K598" i="25"/>
  <c r="M598" i="25"/>
  <c r="O598" i="25"/>
  <c r="Q598" i="25"/>
  <c r="V598" i="25"/>
  <c r="G599" i="25"/>
  <c r="M599" i="25" s="1"/>
  <c r="I599" i="25"/>
  <c r="K599" i="25"/>
  <c r="O599" i="25"/>
  <c r="Q599" i="25"/>
  <c r="V599" i="25"/>
  <c r="G600" i="25"/>
  <c r="M600" i="25" s="1"/>
  <c r="I600" i="25"/>
  <c r="K600" i="25"/>
  <c r="O600" i="25"/>
  <c r="Q600" i="25"/>
  <c r="V600" i="25"/>
  <c r="G601" i="25"/>
  <c r="I601" i="25"/>
  <c r="K601" i="25"/>
  <c r="M601" i="25"/>
  <c r="O601" i="25"/>
  <c r="Q601" i="25"/>
  <c r="V601" i="25"/>
  <c r="G602" i="25"/>
  <c r="M602" i="25" s="1"/>
  <c r="I602" i="25"/>
  <c r="K602" i="25"/>
  <c r="O602" i="25"/>
  <c r="Q602" i="25"/>
  <c r="V602" i="25"/>
  <c r="G603" i="25"/>
  <c r="M603" i="25" s="1"/>
  <c r="I603" i="25"/>
  <c r="K603" i="25"/>
  <c r="O603" i="25"/>
  <c r="Q603" i="25"/>
  <c r="V603" i="25"/>
  <c r="G604" i="25"/>
  <c r="M604" i="25" s="1"/>
  <c r="I604" i="25"/>
  <c r="K604" i="25"/>
  <c r="O604" i="25"/>
  <c r="Q604" i="25"/>
  <c r="V604" i="25"/>
  <c r="G605" i="25"/>
  <c r="I605" i="25"/>
  <c r="K605" i="25"/>
  <c r="M605" i="25"/>
  <c r="O605" i="25"/>
  <c r="Q605" i="25"/>
  <c r="V605" i="25"/>
  <c r="G606" i="25"/>
  <c r="M606" i="25" s="1"/>
  <c r="I606" i="25"/>
  <c r="K606" i="25"/>
  <c r="O606" i="25"/>
  <c r="Q606" i="25"/>
  <c r="V606" i="25"/>
  <c r="G607" i="25"/>
  <c r="I607" i="25"/>
  <c r="K607" i="25"/>
  <c r="M607" i="25"/>
  <c r="O607" i="25"/>
  <c r="Q607" i="25"/>
  <c r="V607" i="25"/>
  <c r="G608" i="25"/>
  <c r="M608" i="25" s="1"/>
  <c r="I608" i="25"/>
  <c r="K608" i="25"/>
  <c r="O608" i="25"/>
  <c r="Q608" i="25"/>
  <c r="V608" i="25"/>
  <c r="G609" i="25"/>
  <c r="I609" i="25"/>
  <c r="K609" i="25"/>
  <c r="M609" i="25"/>
  <c r="O609" i="25"/>
  <c r="Q609" i="25"/>
  <c r="V609" i="25"/>
  <c r="G610" i="25"/>
  <c r="I610" i="25"/>
  <c r="K610" i="25"/>
  <c r="M610" i="25"/>
  <c r="O610" i="25"/>
  <c r="Q610" i="25"/>
  <c r="V610" i="25"/>
  <c r="G611" i="25"/>
  <c r="I611" i="25"/>
  <c r="K611" i="25"/>
  <c r="M611" i="25"/>
  <c r="O611" i="25"/>
  <c r="Q611" i="25"/>
  <c r="V611" i="25"/>
  <c r="G612" i="25"/>
  <c r="M612" i="25" s="1"/>
  <c r="I612" i="25"/>
  <c r="K612" i="25"/>
  <c r="O612" i="25"/>
  <c r="Q612" i="25"/>
  <c r="V612" i="25"/>
  <c r="G613" i="25"/>
  <c r="I613" i="25"/>
  <c r="K613" i="25"/>
  <c r="M613" i="25"/>
  <c r="O613" i="25"/>
  <c r="Q613" i="25"/>
  <c r="V613" i="25"/>
  <c r="G615" i="25"/>
  <c r="I615" i="25"/>
  <c r="K615" i="25"/>
  <c r="M615" i="25"/>
  <c r="O615" i="25"/>
  <c r="Q615" i="25"/>
  <c r="V615" i="25"/>
  <c r="G616" i="25"/>
  <c r="M616" i="25" s="1"/>
  <c r="I616" i="25"/>
  <c r="K616" i="25"/>
  <c r="O616" i="25"/>
  <c r="Q616" i="25"/>
  <c r="V616" i="25"/>
  <c r="G618" i="25"/>
  <c r="M618" i="25" s="1"/>
  <c r="I618" i="25"/>
  <c r="K618" i="25"/>
  <c r="O618" i="25"/>
  <c r="Q618" i="25"/>
  <c r="V618" i="25"/>
  <c r="G620" i="25"/>
  <c r="I620" i="25"/>
  <c r="K620" i="25"/>
  <c r="M620" i="25"/>
  <c r="O620" i="25"/>
  <c r="Q620" i="25"/>
  <c r="V620" i="25"/>
  <c r="G621" i="25"/>
  <c r="I621" i="25"/>
  <c r="K621" i="25"/>
  <c r="M621" i="25"/>
  <c r="O621" i="25"/>
  <c r="Q621" i="25"/>
  <c r="V621" i="25"/>
  <c r="G622" i="25"/>
  <c r="M622" i="25" s="1"/>
  <c r="I622" i="25"/>
  <c r="K622" i="25"/>
  <c r="O622" i="25"/>
  <c r="Q622" i="25"/>
  <c r="V622" i="25"/>
  <c r="G623" i="25"/>
  <c r="I623" i="25"/>
  <c r="K623" i="25"/>
  <c r="M623" i="25"/>
  <c r="O623" i="25"/>
  <c r="Q623" i="25"/>
  <c r="V623" i="25"/>
  <c r="G624" i="25"/>
  <c r="I624" i="25"/>
  <c r="K624" i="25"/>
  <c r="M624" i="25"/>
  <c r="O624" i="25"/>
  <c r="Q624" i="25"/>
  <c r="V624" i="25"/>
  <c r="G625" i="25"/>
  <c r="M625" i="25" s="1"/>
  <c r="I625" i="25"/>
  <c r="K625" i="25"/>
  <c r="O625" i="25"/>
  <c r="Q625" i="25"/>
  <c r="V625" i="25"/>
  <c r="G626" i="25"/>
  <c r="M626" i="25" s="1"/>
  <c r="I626" i="25"/>
  <c r="K626" i="25"/>
  <c r="O626" i="25"/>
  <c r="Q626" i="25"/>
  <c r="V626" i="25"/>
  <c r="G627" i="25"/>
  <c r="I627" i="25"/>
  <c r="K627" i="25"/>
  <c r="M627" i="25"/>
  <c r="O627" i="25"/>
  <c r="Q627" i="25"/>
  <c r="V627" i="25"/>
  <c r="G628" i="25"/>
  <c r="M628" i="25" s="1"/>
  <c r="I628" i="25"/>
  <c r="K628" i="25"/>
  <c r="O628" i="25"/>
  <c r="Q628" i="25"/>
  <c r="V628" i="25"/>
  <c r="G629" i="25"/>
  <c r="M629" i="25" s="1"/>
  <c r="I629" i="25"/>
  <c r="K629" i="25"/>
  <c r="O629" i="25"/>
  <c r="Q629" i="25"/>
  <c r="Q619" i="25" s="1"/>
  <c r="V629" i="25"/>
  <c r="G630" i="25"/>
  <c r="M630" i="25" s="1"/>
  <c r="I630" i="25"/>
  <c r="K630" i="25"/>
  <c r="O630" i="25"/>
  <c r="Q630" i="25"/>
  <c r="V630" i="25"/>
  <c r="G631" i="25"/>
  <c r="I631" i="25"/>
  <c r="K631" i="25"/>
  <c r="M631" i="25"/>
  <c r="O631" i="25"/>
  <c r="Q631" i="25"/>
  <c r="V631" i="25"/>
  <c r="G632" i="25"/>
  <c r="M632" i="25" s="1"/>
  <c r="I632" i="25"/>
  <c r="K632" i="25"/>
  <c r="O632" i="25"/>
  <c r="Q632" i="25"/>
  <c r="V632" i="25"/>
  <c r="G633" i="25"/>
  <c r="I633" i="25"/>
  <c r="K633" i="25"/>
  <c r="M633" i="25"/>
  <c r="O633" i="25"/>
  <c r="Q633" i="25"/>
  <c r="V633" i="25"/>
  <c r="G634" i="25"/>
  <c r="M634" i="25" s="1"/>
  <c r="I634" i="25"/>
  <c r="K634" i="25"/>
  <c r="O634" i="25"/>
  <c r="Q634" i="25"/>
  <c r="V634" i="25"/>
  <c r="G635" i="25"/>
  <c r="I635" i="25"/>
  <c r="K635" i="25"/>
  <c r="M635" i="25"/>
  <c r="O635" i="25"/>
  <c r="Q635" i="25"/>
  <c r="V635" i="25"/>
  <c r="G636" i="25"/>
  <c r="I636" i="25"/>
  <c r="K636" i="25"/>
  <c r="M636" i="25"/>
  <c r="O636" i="25"/>
  <c r="Q636" i="25"/>
  <c r="V636" i="25"/>
  <c r="G637" i="25"/>
  <c r="I637" i="25"/>
  <c r="K637" i="25"/>
  <c r="M637" i="25"/>
  <c r="O637" i="25"/>
  <c r="Q637" i="25"/>
  <c r="V637" i="25"/>
  <c r="G638" i="25"/>
  <c r="M638" i="25" s="1"/>
  <c r="I638" i="25"/>
  <c r="K638" i="25"/>
  <c r="O638" i="25"/>
  <c r="Q638" i="25"/>
  <c r="V638" i="25"/>
  <c r="G639" i="25"/>
  <c r="I639" i="25"/>
  <c r="K639" i="25"/>
  <c r="M639" i="25"/>
  <c r="O639" i="25"/>
  <c r="Q639" i="25"/>
  <c r="V639" i="25"/>
  <c r="G640" i="25"/>
  <c r="I640" i="25"/>
  <c r="K640" i="25"/>
  <c r="M640" i="25"/>
  <c r="O640" i="25"/>
  <c r="Q640" i="25"/>
  <c r="V640" i="25"/>
  <c r="G641" i="25"/>
  <c r="M641" i="25" s="1"/>
  <c r="I641" i="25"/>
  <c r="K641" i="25"/>
  <c r="O641" i="25"/>
  <c r="Q641" i="25"/>
  <c r="V641" i="25"/>
  <c r="G642" i="25"/>
  <c r="M642" i="25" s="1"/>
  <c r="I642" i="25"/>
  <c r="K642" i="25"/>
  <c r="O642" i="25"/>
  <c r="Q642" i="25"/>
  <c r="V642" i="25"/>
  <c r="G643" i="25"/>
  <c r="I643" i="25"/>
  <c r="K643" i="25"/>
  <c r="M643" i="25"/>
  <c r="O643" i="25"/>
  <c r="Q643" i="25"/>
  <c r="V643" i="25"/>
  <c r="G644" i="25"/>
  <c r="M644" i="25" s="1"/>
  <c r="I644" i="25"/>
  <c r="K644" i="25"/>
  <c r="O644" i="25"/>
  <c r="Q644" i="25"/>
  <c r="V644" i="25"/>
  <c r="G645" i="25"/>
  <c r="M645" i="25" s="1"/>
  <c r="I645" i="25"/>
  <c r="K645" i="25"/>
  <c r="O645" i="25"/>
  <c r="Q645" i="25"/>
  <c r="V645" i="25"/>
  <c r="G646" i="25"/>
  <c r="M646" i="25" s="1"/>
  <c r="I646" i="25"/>
  <c r="K646" i="25"/>
  <c r="O646" i="25"/>
  <c r="Q646" i="25"/>
  <c r="V646" i="25"/>
  <c r="G647" i="25"/>
  <c r="I647" i="25"/>
  <c r="K647" i="25"/>
  <c r="M647" i="25"/>
  <c r="O647" i="25"/>
  <c r="Q647" i="25"/>
  <c r="V647" i="25"/>
  <c r="G648" i="25"/>
  <c r="M648" i="25" s="1"/>
  <c r="I648" i="25"/>
  <c r="K648" i="25"/>
  <c r="O648" i="25"/>
  <c r="Q648" i="25"/>
  <c r="V648" i="25"/>
  <c r="G649" i="25"/>
  <c r="I649" i="25"/>
  <c r="K649" i="25"/>
  <c r="M649" i="25"/>
  <c r="O649" i="25"/>
  <c r="Q649" i="25"/>
  <c r="V649" i="25"/>
  <c r="G650" i="25"/>
  <c r="M650" i="25" s="1"/>
  <c r="I650" i="25"/>
  <c r="K650" i="25"/>
  <c r="O650" i="25"/>
  <c r="Q650" i="25"/>
  <c r="V650" i="25"/>
  <c r="G651" i="25"/>
  <c r="I651" i="25"/>
  <c r="K651" i="25"/>
  <c r="M651" i="25"/>
  <c r="O651" i="25"/>
  <c r="Q651" i="25"/>
  <c r="V651" i="25"/>
  <c r="G652" i="25"/>
  <c r="I652" i="25"/>
  <c r="K652" i="25"/>
  <c r="M652" i="25"/>
  <c r="O652" i="25"/>
  <c r="Q652" i="25"/>
  <c r="V652" i="25"/>
  <c r="G654" i="25"/>
  <c r="I654" i="25"/>
  <c r="K654" i="25"/>
  <c r="M654" i="25"/>
  <c r="O654" i="25"/>
  <c r="Q654" i="25"/>
  <c r="V654" i="25"/>
  <c r="G655" i="25"/>
  <c r="M655" i="25" s="1"/>
  <c r="I655" i="25"/>
  <c r="K655" i="25"/>
  <c r="O655" i="25"/>
  <c r="Q655" i="25"/>
  <c r="V655" i="25"/>
  <c r="G656" i="25"/>
  <c r="M656" i="25" s="1"/>
  <c r="I656" i="25"/>
  <c r="K656" i="25"/>
  <c r="O656" i="25"/>
  <c r="Q656" i="25"/>
  <c r="V656" i="25"/>
  <c r="G657" i="25"/>
  <c r="I657" i="25"/>
  <c r="K657" i="25"/>
  <c r="M657" i="25"/>
  <c r="O657" i="25"/>
  <c r="Q657" i="25"/>
  <c r="V657" i="25"/>
  <c r="G658" i="25"/>
  <c r="I658" i="25"/>
  <c r="K658" i="25"/>
  <c r="M658" i="25"/>
  <c r="O658" i="25"/>
  <c r="Q658" i="25"/>
  <c r="V658" i="25"/>
  <c r="G659" i="25"/>
  <c r="M659" i="25" s="1"/>
  <c r="I659" i="25"/>
  <c r="K659" i="25"/>
  <c r="O659" i="25"/>
  <c r="Q659" i="25"/>
  <c r="V659" i="25"/>
  <c r="G660" i="25"/>
  <c r="M660" i="25" s="1"/>
  <c r="I660" i="25"/>
  <c r="K660" i="25"/>
  <c r="O660" i="25"/>
  <c r="Q660" i="25"/>
  <c r="V660" i="25"/>
  <c r="G661" i="25"/>
  <c r="I661" i="25"/>
  <c r="K661" i="25"/>
  <c r="M661" i="25"/>
  <c r="O661" i="25"/>
  <c r="Q661" i="25"/>
  <c r="V661" i="25"/>
  <c r="G663" i="25"/>
  <c r="I663" i="25"/>
  <c r="K663" i="25"/>
  <c r="O663" i="25"/>
  <c r="Q663" i="25"/>
  <c r="V663" i="25"/>
  <c r="G664" i="25"/>
  <c r="M664" i="25" s="1"/>
  <c r="I664" i="25"/>
  <c r="K664" i="25"/>
  <c r="O664" i="25"/>
  <c r="Q664" i="25"/>
  <c r="V664" i="25"/>
  <c r="G665" i="25"/>
  <c r="I665" i="25"/>
  <c r="K665" i="25"/>
  <c r="M665" i="25"/>
  <c r="O665" i="25"/>
  <c r="Q665" i="25"/>
  <c r="V665" i="25"/>
  <c r="G666" i="25"/>
  <c r="I666" i="25"/>
  <c r="K666" i="25"/>
  <c r="M666" i="25"/>
  <c r="O666" i="25"/>
  <c r="Q666" i="25"/>
  <c r="V666" i="25"/>
  <c r="G667" i="25"/>
  <c r="M667" i="25" s="1"/>
  <c r="I667" i="25"/>
  <c r="K667" i="25"/>
  <c r="O667" i="25"/>
  <c r="Q667" i="25"/>
  <c r="V667" i="25"/>
  <c r="G668" i="25"/>
  <c r="M668" i="25" s="1"/>
  <c r="I668" i="25"/>
  <c r="K668" i="25"/>
  <c r="O668" i="25"/>
  <c r="Q668" i="25"/>
  <c r="V668" i="25"/>
  <c r="G669" i="25"/>
  <c r="I669" i="25"/>
  <c r="K669" i="25"/>
  <c r="M669" i="25"/>
  <c r="O669" i="25"/>
  <c r="Q669" i="25"/>
  <c r="V669" i="25"/>
  <c r="G670" i="25"/>
  <c r="I670" i="25"/>
  <c r="K670" i="25"/>
  <c r="M670" i="25"/>
  <c r="O670" i="25"/>
  <c r="Q670" i="25"/>
  <c r="V670" i="25"/>
  <c r="G671" i="25"/>
  <c r="M671" i="25" s="1"/>
  <c r="I671" i="25"/>
  <c r="K671" i="25"/>
  <c r="O671" i="25"/>
  <c r="Q671" i="25"/>
  <c r="V671" i="25"/>
  <c r="G672" i="25"/>
  <c r="M672" i="25" s="1"/>
  <c r="I672" i="25"/>
  <c r="K672" i="25"/>
  <c r="O672" i="25"/>
  <c r="Q672" i="25"/>
  <c r="V672" i="25"/>
  <c r="G673" i="25"/>
  <c r="I673" i="25"/>
  <c r="K673" i="25"/>
  <c r="M673" i="25"/>
  <c r="O673" i="25"/>
  <c r="Q673" i="25"/>
  <c r="V673" i="25"/>
  <c r="G674" i="25"/>
  <c r="I674" i="25"/>
  <c r="K674" i="25"/>
  <c r="M674" i="25"/>
  <c r="O674" i="25"/>
  <c r="Q674" i="25"/>
  <c r="V674" i="25"/>
  <c r="G675" i="25"/>
  <c r="M675" i="25" s="1"/>
  <c r="I675" i="25"/>
  <c r="K675" i="25"/>
  <c r="O675" i="25"/>
  <c r="Q675" i="25"/>
  <c r="V675" i="25"/>
  <c r="G676" i="25"/>
  <c r="M676" i="25" s="1"/>
  <c r="I676" i="25"/>
  <c r="K676" i="25"/>
  <c r="O676" i="25"/>
  <c r="Q676" i="25"/>
  <c r="V676" i="25"/>
  <c r="G677" i="25"/>
  <c r="I677" i="25"/>
  <c r="K677" i="25"/>
  <c r="M677" i="25"/>
  <c r="O677" i="25"/>
  <c r="Q677" i="25"/>
  <c r="V677" i="25"/>
  <c r="G678" i="25"/>
  <c r="I678" i="25"/>
  <c r="K678" i="25"/>
  <c r="M678" i="25"/>
  <c r="O678" i="25"/>
  <c r="Q678" i="25"/>
  <c r="V678" i="25"/>
  <c r="G679" i="25"/>
  <c r="M679" i="25" s="1"/>
  <c r="I679" i="25"/>
  <c r="K679" i="25"/>
  <c r="O679" i="25"/>
  <c r="Q679" i="25"/>
  <c r="V679" i="25"/>
  <c r="G681" i="25"/>
  <c r="M681" i="25" s="1"/>
  <c r="I681" i="25"/>
  <c r="K681" i="25"/>
  <c r="O681" i="25"/>
  <c r="Q681" i="25"/>
  <c r="V681" i="25"/>
  <c r="G682" i="25"/>
  <c r="I682" i="25"/>
  <c r="K682" i="25"/>
  <c r="M682" i="25"/>
  <c r="O682" i="25"/>
  <c r="Q682" i="25"/>
  <c r="V682" i="25"/>
  <c r="G683" i="25"/>
  <c r="I683" i="25"/>
  <c r="K683" i="25"/>
  <c r="M683" i="25"/>
  <c r="O683" i="25"/>
  <c r="Q683" i="25"/>
  <c r="V683" i="25"/>
  <c r="G684" i="25"/>
  <c r="M684" i="25" s="1"/>
  <c r="I684" i="25"/>
  <c r="K684" i="25"/>
  <c r="O684" i="25"/>
  <c r="Q684" i="25"/>
  <c r="V684" i="25"/>
  <c r="G685" i="25"/>
  <c r="M685" i="25" s="1"/>
  <c r="I685" i="25"/>
  <c r="K685" i="25"/>
  <c r="O685" i="25"/>
  <c r="Q685" i="25"/>
  <c r="V685" i="25"/>
  <c r="G686" i="25"/>
  <c r="I686" i="25"/>
  <c r="K686" i="25"/>
  <c r="M686" i="25"/>
  <c r="O686" i="25"/>
  <c r="Q686" i="25"/>
  <c r="V686" i="25"/>
  <c r="G687" i="25"/>
  <c r="I687" i="25"/>
  <c r="K687" i="25"/>
  <c r="M687" i="25"/>
  <c r="O687" i="25"/>
  <c r="Q687" i="25"/>
  <c r="V687" i="25"/>
  <c r="G688" i="25"/>
  <c r="G689" i="25"/>
  <c r="M689" i="25" s="1"/>
  <c r="I689" i="25"/>
  <c r="K689" i="25"/>
  <c r="O689" i="25"/>
  <c r="Q689" i="25"/>
  <c r="V689" i="25"/>
  <c r="G690" i="25"/>
  <c r="I690" i="25"/>
  <c r="K690" i="25"/>
  <c r="M690" i="25"/>
  <c r="O690" i="25"/>
  <c r="Q690" i="25"/>
  <c r="V690" i="25"/>
  <c r="G691" i="25"/>
  <c r="I691" i="25"/>
  <c r="K691" i="25"/>
  <c r="M691" i="25"/>
  <c r="O691" i="25"/>
  <c r="Q691" i="25"/>
  <c r="V691" i="25"/>
  <c r="G692" i="25"/>
  <c r="M692" i="25" s="1"/>
  <c r="I692" i="25"/>
  <c r="K692" i="25"/>
  <c r="O692" i="25"/>
  <c r="O688" i="25" s="1"/>
  <c r="Q692" i="25"/>
  <c r="V692" i="25"/>
  <c r="G693" i="25"/>
  <c r="M693" i="25" s="1"/>
  <c r="I693" i="25"/>
  <c r="K693" i="25"/>
  <c r="O693" i="25"/>
  <c r="Q693" i="25"/>
  <c r="V693" i="25"/>
  <c r="G694" i="25"/>
  <c r="I694" i="25"/>
  <c r="K694" i="25"/>
  <c r="M694" i="25"/>
  <c r="O694" i="25"/>
  <c r="Q694" i="25"/>
  <c r="V694" i="25"/>
  <c r="G695" i="25"/>
  <c r="I695" i="25"/>
  <c r="K695" i="25"/>
  <c r="M695" i="25"/>
  <c r="O695" i="25"/>
  <c r="Q695" i="25"/>
  <c r="V695" i="25"/>
  <c r="G696" i="25"/>
  <c r="M696" i="25" s="1"/>
  <c r="I696" i="25"/>
  <c r="K696" i="25"/>
  <c r="O696" i="25"/>
  <c r="Q696" i="25"/>
  <c r="V696" i="25"/>
  <c r="G697" i="25"/>
  <c r="M697" i="25" s="1"/>
  <c r="I697" i="25"/>
  <c r="K697" i="25"/>
  <c r="O697" i="25"/>
  <c r="Q697" i="25"/>
  <c r="V697" i="25"/>
  <c r="G698" i="25"/>
  <c r="I698" i="25"/>
  <c r="K698" i="25"/>
  <c r="M698" i="25"/>
  <c r="O698" i="25"/>
  <c r="Q698" i="25"/>
  <c r="V698" i="25"/>
  <c r="G699" i="25"/>
  <c r="I699" i="25"/>
  <c r="K699" i="25"/>
  <c r="M699" i="25"/>
  <c r="O699" i="25"/>
  <c r="Q699" i="25"/>
  <c r="V699" i="25"/>
  <c r="G700" i="25"/>
  <c r="M700" i="25" s="1"/>
  <c r="I700" i="25"/>
  <c r="K700" i="25"/>
  <c r="O700" i="25"/>
  <c r="Q700" i="25"/>
  <c r="V700" i="25"/>
  <c r="G701" i="25"/>
  <c r="M701" i="25" s="1"/>
  <c r="I701" i="25"/>
  <c r="K701" i="25"/>
  <c r="O701" i="25"/>
  <c r="Q701" i="25"/>
  <c r="V701" i="25"/>
  <c r="G702" i="25"/>
  <c r="I702" i="25"/>
  <c r="K702" i="25"/>
  <c r="M702" i="25"/>
  <c r="O702" i="25"/>
  <c r="Q702" i="25"/>
  <c r="V702" i="25"/>
  <c r="G703" i="25"/>
  <c r="I703" i="25"/>
  <c r="K703" i="25"/>
  <c r="M703" i="25"/>
  <c r="O703" i="25"/>
  <c r="Q703" i="25"/>
  <c r="V703" i="25"/>
  <c r="G704" i="25"/>
  <c r="M704" i="25" s="1"/>
  <c r="I704" i="25"/>
  <c r="K704" i="25"/>
  <c r="O704" i="25"/>
  <c r="Q704" i="25"/>
  <c r="V704" i="25"/>
  <c r="G705" i="25"/>
  <c r="M705" i="25" s="1"/>
  <c r="I705" i="25"/>
  <c r="K705" i="25"/>
  <c r="O705" i="25"/>
  <c r="Q705" i="25"/>
  <c r="V705" i="25"/>
  <c r="G706" i="25"/>
  <c r="I706" i="25"/>
  <c r="K706" i="25"/>
  <c r="M706" i="25"/>
  <c r="O706" i="25"/>
  <c r="Q706" i="25"/>
  <c r="V706" i="25"/>
  <c r="G707" i="25"/>
  <c r="I707" i="25"/>
  <c r="K707" i="25"/>
  <c r="M707" i="25"/>
  <c r="O707" i="25"/>
  <c r="Q707" i="25"/>
  <c r="V707" i="25"/>
  <c r="G708" i="25"/>
  <c r="M708" i="25" s="1"/>
  <c r="I708" i="25"/>
  <c r="K708" i="25"/>
  <c r="O708" i="25"/>
  <c r="Q708" i="25"/>
  <c r="V708" i="25"/>
  <c r="G709" i="25"/>
  <c r="M709" i="25" s="1"/>
  <c r="I709" i="25"/>
  <c r="K709" i="25"/>
  <c r="O709" i="25"/>
  <c r="Q709" i="25"/>
  <c r="V709" i="25"/>
  <c r="G710" i="25"/>
  <c r="I710" i="25"/>
  <c r="K710" i="25"/>
  <c r="M710" i="25"/>
  <c r="O710" i="25"/>
  <c r="Q710" i="25"/>
  <c r="V710" i="25"/>
  <c r="G711" i="25"/>
  <c r="I711" i="25"/>
  <c r="K711" i="25"/>
  <c r="M711" i="25"/>
  <c r="O711" i="25"/>
  <c r="Q711" i="25"/>
  <c r="V711" i="25"/>
  <c r="G712" i="25"/>
  <c r="M712" i="25" s="1"/>
  <c r="I712" i="25"/>
  <c r="K712" i="25"/>
  <c r="O712" i="25"/>
  <c r="Q712" i="25"/>
  <c r="V712" i="25"/>
  <c r="G713" i="25"/>
  <c r="M713" i="25" s="1"/>
  <c r="I713" i="25"/>
  <c r="K713" i="25"/>
  <c r="O713" i="25"/>
  <c r="Q713" i="25"/>
  <c r="V713" i="25"/>
  <c r="G714" i="25"/>
  <c r="I714" i="25"/>
  <c r="K714" i="25"/>
  <c r="M714" i="25"/>
  <c r="O714" i="25"/>
  <c r="Q714" i="25"/>
  <c r="V714" i="25"/>
  <c r="G715" i="25"/>
  <c r="I715" i="25"/>
  <c r="K715" i="25"/>
  <c r="M715" i="25"/>
  <c r="O715" i="25"/>
  <c r="Q715" i="25"/>
  <c r="V715" i="25"/>
  <c r="G716" i="25"/>
  <c r="M716" i="25" s="1"/>
  <c r="I716" i="25"/>
  <c r="K716" i="25"/>
  <c r="O716" i="25"/>
  <c r="Q716" i="25"/>
  <c r="V716" i="25"/>
  <c r="G717" i="25"/>
  <c r="M717" i="25" s="1"/>
  <c r="I717" i="25"/>
  <c r="K717" i="25"/>
  <c r="O717" i="25"/>
  <c r="Q717" i="25"/>
  <c r="V717" i="25"/>
  <c r="G718" i="25"/>
  <c r="I718" i="25"/>
  <c r="K718" i="25"/>
  <c r="M718" i="25"/>
  <c r="O718" i="25"/>
  <c r="Q718" i="25"/>
  <c r="V718" i="25"/>
  <c r="G720" i="25"/>
  <c r="I720" i="25"/>
  <c r="K720" i="25"/>
  <c r="O720" i="25"/>
  <c r="Q720" i="25"/>
  <c r="V720" i="25"/>
  <c r="G722" i="25"/>
  <c r="M722" i="25" s="1"/>
  <c r="I722" i="25"/>
  <c r="K722" i="25"/>
  <c r="O722" i="25"/>
  <c r="Q722" i="25"/>
  <c r="V722" i="25"/>
  <c r="G723" i="25"/>
  <c r="I723" i="25"/>
  <c r="K723" i="25"/>
  <c r="M723" i="25"/>
  <c r="O723" i="25"/>
  <c r="Q723" i="25"/>
  <c r="V723" i="25"/>
  <c r="G724" i="25"/>
  <c r="I724" i="25"/>
  <c r="K724" i="25"/>
  <c r="M724" i="25"/>
  <c r="O724" i="25"/>
  <c r="Q724" i="25"/>
  <c r="V724" i="25"/>
  <c r="G725" i="25"/>
  <c r="M725" i="25" s="1"/>
  <c r="I725" i="25"/>
  <c r="K725" i="25"/>
  <c r="O725" i="25"/>
  <c r="Q725" i="25"/>
  <c r="V725" i="25"/>
  <c r="G727" i="25"/>
  <c r="M727" i="25" s="1"/>
  <c r="I727" i="25"/>
  <c r="K727" i="25"/>
  <c r="O727" i="25"/>
  <c r="Q727" i="25"/>
  <c r="V727" i="25"/>
  <c r="G728" i="25"/>
  <c r="I728" i="25"/>
  <c r="K728" i="25"/>
  <c r="M728" i="25"/>
  <c r="O728" i="25"/>
  <c r="Q728" i="25"/>
  <c r="V728" i="25"/>
  <c r="G729" i="25"/>
  <c r="I729" i="25"/>
  <c r="K729" i="25"/>
  <c r="M729" i="25"/>
  <c r="O729" i="25"/>
  <c r="Q729" i="25"/>
  <c r="V729" i="25"/>
  <c r="G730" i="25"/>
  <c r="M730" i="25" s="1"/>
  <c r="I730" i="25"/>
  <c r="K730" i="25"/>
  <c r="O730" i="25"/>
  <c r="Q730" i="25"/>
  <c r="V730" i="25"/>
  <c r="G732" i="25"/>
  <c r="M732" i="25" s="1"/>
  <c r="I732" i="25"/>
  <c r="K732" i="25"/>
  <c r="O732" i="25"/>
  <c r="Q732" i="25"/>
  <c r="V732" i="25"/>
  <c r="G733" i="25"/>
  <c r="I733" i="25"/>
  <c r="K733" i="25"/>
  <c r="M733" i="25"/>
  <c r="O733" i="25"/>
  <c r="Q733" i="25"/>
  <c r="V733" i="25"/>
  <c r="G735" i="25"/>
  <c r="I735" i="25"/>
  <c r="K735" i="25"/>
  <c r="M735" i="25"/>
  <c r="O735" i="25"/>
  <c r="Q735" i="25"/>
  <c r="V735" i="25"/>
  <c r="G736" i="25"/>
  <c r="M736" i="25" s="1"/>
  <c r="I736" i="25"/>
  <c r="K736" i="25"/>
  <c r="O736" i="25"/>
  <c r="Q736" i="25"/>
  <c r="V736" i="25"/>
  <c r="G737" i="25"/>
  <c r="M737" i="25" s="1"/>
  <c r="I737" i="25"/>
  <c r="K737" i="25"/>
  <c r="O737" i="25"/>
  <c r="Q737" i="25"/>
  <c r="V737" i="25"/>
  <c r="G738" i="25"/>
  <c r="I738" i="25"/>
  <c r="K738" i="25"/>
  <c r="M738" i="25"/>
  <c r="O738" i="25"/>
  <c r="Q738" i="25"/>
  <c r="V738" i="25"/>
  <c r="G739" i="25"/>
  <c r="I739" i="25"/>
  <c r="K739" i="25"/>
  <c r="M739" i="25"/>
  <c r="O739" i="25"/>
  <c r="Q739" i="25"/>
  <c r="V739" i="25"/>
  <c r="G740" i="25"/>
  <c r="M740" i="25" s="1"/>
  <c r="I740" i="25"/>
  <c r="K740" i="25"/>
  <c r="O740" i="25"/>
  <c r="Q740" i="25"/>
  <c r="V740" i="25"/>
  <c r="G741" i="25"/>
  <c r="M741" i="25" s="1"/>
  <c r="I741" i="25"/>
  <c r="K741" i="25"/>
  <c r="O741" i="25"/>
  <c r="Q741" i="25"/>
  <c r="V741" i="25"/>
  <c r="G743" i="25"/>
  <c r="G742" i="25" s="1"/>
  <c r="I743" i="25"/>
  <c r="K743" i="25"/>
  <c r="M743" i="25"/>
  <c r="O743" i="25"/>
  <c r="Q743" i="25"/>
  <c r="V743" i="25"/>
  <c r="G744" i="25"/>
  <c r="M744" i="25" s="1"/>
  <c r="I744" i="25"/>
  <c r="K744" i="25"/>
  <c r="O744" i="25"/>
  <c r="Q744" i="25"/>
  <c r="V744" i="25"/>
  <c r="G745" i="25"/>
  <c r="M745" i="25" s="1"/>
  <c r="I745" i="25"/>
  <c r="K745" i="25"/>
  <c r="O745" i="25"/>
  <c r="Q745" i="25"/>
  <c r="V745" i="25"/>
  <c r="G746" i="25"/>
  <c r="I746" i="25"/>
  <c r="K746" i="25"/>
  <c r="M746" i="25"/>
  <c r="O746" i="25"/>
  <c r="Q746" i="25"/>
  <c r="V746" i="25"/>
  <c r="G747" i="25"/>
  <c r="I747" i="25"/>
  <c r="K747" i="25"/>
  <c r="M747" i="25"/>
  <c r="O747" i="25"/>
  <c r="Q747" i="25"/>
  <c r="V747" i="25"/>
  <c r="G748" i="25"/>
  <c r="M748" i="25" s="1"/>
  <c r="I748" i="25"/>
  <c r="K748" i="25"/>
  <c r="O748" i="25"/>
  <c r="Q748" i="25"/>
  <c r="V748" i="25"/>
  <c r="G749" i="25"/>
  <c r="M749" i="25" s="1"/>
  <c r="I749" i="25"/>
  <c r="K749" i="25"/>
  <c r="O749" i="25"/>
  <c r="Q749" i="25"/>
  <c r="V749" i="25"/>
  <c r="G750" i="25"/>
  <c r="I750" i="25"/>
  <c r="K750" i="25"/>
  <c r="K742" i="25" s="1"/>
  <c r="M750" i="25"/>
  <c r="O750" i="25"/>
  <c r="Q750" i="25"/>
  <c r="V750" i="25"/>
  <c r="V742" i="25" s="1"/>
  <c r="G751" i="25"/>
  <c r="I751" i="25"/>
  <c r="K751" i="25"/>
  <c r="M751" i="25"/>
  <c r="O751" i="25"/>
  <c r="Q751" i="25"/>
  <c r="V751" i="25"/>
  <c r="G752" i="25"/>
  <c r="M752" i="25" s="1"/>
  <c r="I752" i="25"/>
  <c r="K752" i="25"/>
  <c r="O752" i="25"/>
  <c r="Q752" i="25"/>
  <c r="V752" i="25"/>
  <c r="G753" i="25"/>
  <c r="M753" i="25" s="1"/>
  <c r="I753" i="25"/>
  <c r="K753" i="25"/>
  <c r="O753" i="25"/>
  <c r="Q753" i="25"/>
  <c r="V753" i="25"/>
  <c r="G754" i="25"/>
  <c r="I754" i="25"/>
  <c r="K754" i="25"/>
  <c r="M754" i="25"/>
  <c r="O754" i="25"/>
  <c r="Q754" i="25"/>
  <c r="V754" i="25"/>
  <c r="G755" i="25"/>
  <c r="I755" i="25"/>
  <c r="K755" i="25"/>
  <c r="M755" i="25"/>
  <c r="O755" i="25"/>
  <c r="Q755" i="25"/>
  <c r="V755" i="25"/>
  <c r="G756" i="25"/>
  <c r="M756" i="25" s="1"/>
  <c r="I756" i="25"/>
  <c r="K756" i="25"/>
  <c r="O756" i="25"/>
  <c r="Q756" i="25"/>
  <c r="V756" i="25"/>
  <c r="G757" i="25"/>
  <c r="M757" i="25" s="1"/>
  <c r="I757" i="25"/>
  <c r="K757" i="25"/>
  <c r="O757" i="25"/>
  <c r="Q757" i="25"/>
  <c r="V757" i="25"/>
  <c r="G758" i="25"/>
  <c r="I758" i="25"/>
  <c r="K758" i="25"/>
  <c r="M758" i="25"/>
  <c r="O758" i="25"/>
  <c r="Q758" i="25"/>
  <c r="V758" i="25"/>
  <c r="G759" i="25"/>
  <c r="I759" i="25"/>
  <c r="K759" i="25"/>
  <c r="M759" i="25"/>
  <c r="O759" i="25"/>
  <c r="Q759" i="25"/>
  <c r="V759" i="25"/>
  <c r="G760" i="25"/>
  <c r="M760" i="25" s="1"/>
  <c r="I760" i="25"/>
  <c r="K760" i="25"/>
  <c r="O760" i="25"/>
  <c r="Q760" i="25"/>
  <c r="V760" i="25"/>
  <c r="G761" i="25"/>
  <c r="M761" i="25" s="1"/>
  <c r="I761" i="25"/>
  <c r="K761" i="25"/>
  <c r="O761" i="25"/>
  <c r="Q761" i="25"/>
  <c r="V761" i="25"/>
  <c r="G762" i="25"/>
  <c r="I762" i="25"/>
  <c r="K762" i="25"/>
  <c r="M762" i="25"/>
  <c r="O762" i="25"/>
  <c r="Q762" i="25"/>
  <c r="V762" i="25"/>
  <c r="G763" i="25"/>
  <c r="I763" i="25"/>
  <c r="K763" i="25"/>
  <c r="M763" i="25"/>
  <c r="O763" i="25"/>
  <c r="Q763" i="25"/>
  <c r="V763" i="25"/>
  <c r="G764" i="25"/>
  <c r="M764" i="25" s="1"/>
  <c r="I764" i="25"/>
  <c r="K764" i="25"/>
  <c r="O764" i="25"/>
  <c r="Q764" i="25"/>
  <c r="V764" i="25"/>
  <c r="G765" i="25"/>
  <c r="M765" i="25" s="1"/>
  <c r="I765" i="25"/>
  <c r="K765" i="25"/>
  <c r="O765" i="25"/>
  <c r="Q765" i="25"/>
  <c r="V765" i="25"/>
  <c r="G766" i="25"/>
  <c r="I766" i="25"/>
  <c r="K766" i="25"/>
  <c r="M766" i="25"/>
  <c r="O766" i="25"/>
  <c r="Q766" i="25"/>
  <c r="V766" i="25"/>
  <c r="G767" i="25"/>
  <c r="I767" i="25"/>
  <c r="K767" i="25"/>
  <c r="M767" i="25"/>
  <c r="O767" i="25"/>
  <c r="Q767" i="25"/>
  <c r="V767" i="25"/>
  <c r="G768" i="25"/>
  <c r="M768" i="25" s="1"/>
  <c r="I768" i="25"/>
  <c r="K768" i="25"/>
  <c r="O768" i="25"/>
  <c r="Q768" i="25"/>
  <c r="V768" i="25"/>
  <c r="G769" i="25"/>
  <c r="M769" i="25" s="1"/>
  <c r="I769" i="25"/>
  <c r="K769" i="25"/>
  <c r="O769" i="25"/>
  <c r="Q769" i="25"/>
  <c r="V769" i="25"/>
  <c r="G770" i="25"/>
  <c r="I770" i="25"/>
  <c r="K770" i="25"/>
  <c r="M770" i="25"/>
  <c r="O770" i="25"/>
  <c r="Q770" i="25"/>
  <c r="V770" i="25"/>
  <c r="G771" i="25"/>
  <c r="I771" i="25"/>
  <c r="K771" i="25"/>
  <c r="M771" i="25"/>
  <c r="O771" i="25"/>
  <c r="Q771" i="25"/>
  <c r="V771" i="25"/>
  <c r="G773" i="25"/>
  <c r="M773" i="25" s="1"/>
  <c r="I773" i="25"/>
  <c r="K773" i="25"/>
  <c r="O773" i="25"/>
  <c r="Q773" i="25"/>
  <c r="V773" i="25"/>
  <c r="V772" i="25" s="1"/>
  <c r="G774" i="25"/>
  <c r="I774" i="25"/>
  <c r="K774" i="25"/>
  <c r="M774" i="25"/>
  <c r="O774" i="25"/>
  <c r="Q774" i="25"/>
  <c r="V774" i="25"/>
  <c r="G775" i="25"/>
  <c r="I775" i="25"/>
  <c r="K775" i="25"/>
  <c r="M775" i="25"/>
  <c r="O775" i="25"/>
  <c r="Q775" i="25"/>
  <c r="V775" i="25"/>
  <c r="G776" i="25"/>
  <c r="M776" i="25" s="1"/>
  <c r="I776" i="25"/>
  <c r="K776" i="25"/>
  <c r="O776" i="25"/>
  <c r="O772" i="25" s="1"/>
  <c r="Q776" i="25"/>
  <c r="V776" i="25"/>
  <c r="G777" i="25"/>
  <c r="M777" i="25" s="1"/>
  <c r="I777" i="25"/>
  <c r="K777" i="25"/>
  <c r="O777" i="25"/>
  <c r="Q777" i="25"/>
  <c r="V777" i="25"/>
  <c r="G778" i="25"/>
  <c r="I778" i="25"/>
  <c r="K778" i="25"/>
  <c r="M778" i="25"/>
  <c r="O778" i="25"/>
  <c r="Q778" i="25"/>
  <c r="V778" i="25"/>
  <c r="G779" i="25"/>
  <c r="I779" i="25"/>
  <c r="K779" i="25"/>
  <c r="M779" i="25"/>
  <c r="O779" i="25"/>
  <c r="Q779" i="25"/>
  <c r="V779" i="25"/>
  <c r="G780" i="25"/>
  <c r="M780" i="25" s="1"/>
  <c r="I780" i="25"/>
  <c r="K780" i="25"/>
  <c r="O780" i="25"/>
  <c r="Q780" i="25"/>
  <c r="V780" i="25"/>
  <c r="G781" i="25"/>
  <c r="M781" i="25" s="1"/>
  <c r="I781" i="25"/>
  <c r="K781" i="25"/>
  <c r="O781" i="25"/>
  <c r="Q781" i="25"/>
  <c r="V781" i="25"/>
  <c r="G782" i="25"/>
  <c r="I782" i="25"/>
  <c r="K782" i="25"/>
  <c r="M782" i="25"/>
  <c r="O782" i="25"/>
  <c r="Q782" i="25"/>
  <c r="V782" i="25"/>
  <c r="G783" i="25"/>
  <c r="I783" i="25"/>
  <c r="K783" i="25"/>
  <c r="M783" i="25"/>
  <c r="O783" i="25"/>
  <c r="Q783" i="25"/>
  <c r="V783" i="25"/>
  <c r="G784" i="25"/>
  <c r="M784" i="25" s="1"/>
  <c r="I784" i="25"/>
  <c r="K784" i="25"/>
  <c r="O784" i="25"/>
  <c r="Q784" i="25"/>
  <c r="V784" i="25"/>
  <c r="G785" i="25"/>
  <c r="M785" i="25" s="1"/>
  <c r="I785" i="25"/>
  <c r="K785" i="25"/>
  <c r="O785" i="25"/>
  <c r="Q785" i="25"/>
  <c r="V785" i="25"/>
  <c r="G786" i="25"/>
  <c r="I786" i="25"/>
  <c r="K786" i="25"/>
  <c r="M786" i="25"/>
  <c r="O786" i="25"/>
  <c r="Q786" i="25"/>
  <c r="V786" i="25"/>
  <c r="G787" i="25"/>
  <c r="I787" i="25"/>
  <c r="K787" i="25"/>
  <c r="M787" i="25"/>
  <c r="O787" i="25"/>
  <c r="Q787" i="25"/>
  <c r="V787" i="25"/>
  <c r="G788" i="25"/>
  <c r="M788" i="25" s="1"/>
  <c r="I788" i="25"/>
  <c r="K788" i="25"/>
  <c r="O788" i="25"/>
  <c r="Q788" i="25"/>
  <c r="V788" i="25"/>
  <c r="G789" i="25"/>
  <c r="M789" i="25" s="1"/>
  <c r="I789" i="25"/>
  <c r="K789" i="25"/>
  <c r="O789" i="25"/>
  <c r="Q789" i="25"/>
  <c r="V789" i="25"/>
  <c r="G790" i="25"/>
  <c r="I790" i="25"/>
  <c r="K790" i="25"/>
  <c r="M790" i="25"/>
  <c r="O790" i="25"/>
  <c r="Q790" i="25"/>
  <c r="V790" i="25"/>
  <c r="G791" i="25"/>
  <c r="I791" i="25"/>
  <c r="K791" i="25"/>
  <c r="M791" i="25"/>
  <c r="O791" i="25"/>
  <c r="Q791" i="25"/>
  <c r="V791" i="25"/>
  <c r="G793" i="25"/>
  <c r="M793" i="25" s="1"/>
  <c r="I793" i="25"/>
  <c r="K793" i="25"/>
  <c r="O793" i="25"/>
  <c r="Q793" i="25"/>
  <c r="V793" i="25"/>
  <c r="G795" i="25"/>
  <c r="M795" i="25" s="1"/>
  <c r="I795" i="25"/>
  <c r="K795" i="25"/>
  <c r="O795" i="25"/>
  <c r="Q795" i="25"/>
  <c r="V795" i="25"/>
  <c r="G797" i="25"/>
  <c r="I797" i="25"/>
  <c r="K797" i="25"/>
  <c r="M797" i="25"/>
  <c r="O797" i="25"/>
  <c r="Q797" i="25"/>
  <c r="V797" i="25"/>
  <c r="G799" i="25"/>
  <c r="I799" i="25"/>
  <c r="K799" i="25"/>
  <c r="M799" i="25"/>
  <c r="O799" i="25"/>
  <c r="Q799" i="25"/>
  <c r="V799" i="25"/>
  <c r="G801" i="25"/>
  <c r="M801" i="25" s="1"/>
  <c r="I801" i="25"/>
  <c r="K801" i="25"/>
  <c r="O801" i="25"/>
  <c r="Q801" i="25"/>
  <c r="V801" i="25"/>
  <c r="G803" i="25"/>
  <c r="M803" i="25" s="1"/>
  <c r="I803" i="25"/>
  <c r="K803" i="25"/>
  <c r="O803" i="25"/>
  <c r="Q803" i="25"/>
  <c r="V803" i="25"/>
  <c r="G805" i="25"/>
  <c r="I805" i="25"/>
  <c r="K805" i="25"/>
  <c r="M805" i="25"/>
  <c r="O805" i="25"/>
  <c r="Q805" i="25"/>
  <c r="V805" i="25"/>
  <c r="G806" i="25"/>
  <c r="I806" i="25"/>
  <c r="K806" i="25"/>
  <c r="M806" i="25"/>
  <c r="O806" i="25"/>
  <c r="Q806" i="25"/>
  <c r="V806" i="25"/>
  <c r="G808" i="25"/>
  <c r="M808" i="25" s="1"/>
  <c r="I808" i="25"/>
  <c r="K808" i="25"/>
  <c r="O808" i="25"/>
  <c r="Q808" i="25"/>
  <c r="V808" i="25"/>
  <c r="G810" i="25"/>
  <c r="M810" i="25" s="1"/>
  <c r="I810" i="25"/>
  <c r="K810" i="25"/>
  <c r="O810" i="25"/>
  <c r="Q810" i="25"/>
  <c r="V810" i="25"/>
  <c r="G811" i="25"/>
  <c r="I811" i="25"/>
  <c r="K811" i="25"/>
  <c r="M811" i="25"/>
  <c r="O811" i="25"/>
  <c r="Q811" i="25"/>
  <c r="V811" i="25"/>
  <c r="G813" i="25"/>
  <c r="I813" i="25"/>
  <c r="K813" i="25"/>
  <c r="M813" i="25"/>
  <c r="O813" i="25"/>
  <c r="Q813" i="25"/>
  <c r="V813" i="25"/>
  <c r="G814" i="25"/>
  <c r="M814" i="25" s="1"/>
  <c r="I814" i="25"/>
  <c r="K814" i="25"/>
  <c r="O814" i="25"/>
  <c r="Q814" i="25"/>
  <c r="V814" i="25"/>
  <c r="G815" i="25"/>
  <c r="M815" i="25" s="1"/>
  <c r="I815" i="25"/>
  <c r="K815" i="25"/>
  <c r="O815" i="25"/>
  <c r="Q815" i="25"/>
  <c r="V815" i="25"/>
  <c r="G817" i="25"/>
  <c r="I817" i="25"/>
  <c r="K817" i="25"/>
  <c r="M817" i="25"/>
  <c r="O817" i="25"/>
  <c r="Q817" i="25"/>
  <c r="V817" i="25"/>
  <c r="G818" i="25"/>
  <c r="I818" i="25"/>
  <c r="K818" i="25"/>
  <c r="M818" i="25"/>
  <c r="O818" i="25"/>
  <c r="Q818" i="25"/>
  <c r="V818" i="25"/>
  <c r="G819" i="25"/>
  <c r="M819" i="25" s="1"/>
  <c r="I819" i="25"/>
  <c r="K819" i="25"/>
  <c r="O819" i="25"/>
  <c r="Q819" i="25"/>
  <c r="V819" i="25"/>
  <c r="G820" i="25"/>
  <c r="M820" i="25" s="1"/>
  <c r="I820" i="25"/>
  <c r="K820" i="25"/>
  <c r="O820" i="25"/>
  <c r="Q820" i="25"/>
  <c r="V820" i="25"/>
  <c r="G821" i="25"/>
  <c r="I821" i="25"/>
  <c r="K821" i="25"/>
  <c r="M821" i="25"/>
  <c r="O821" i="25"/>
  <c r="Q821" i="25"/>
  <c r="V821" i="25"/>
  <c r="G822" i="25"/>
  <c r="I822" i="25"/>
  <c r="K822" i="25"/>
  <c r="M822" i="25"/>
  <c r="O822" i="25"/>
  <c r="Q822" i="25"/>
  <c r="V822" i="25"/>
  <c r="G823" i="25"/>
  <c r="M823" i="25" s="1"/>
  <c r="I823" i="25"/>
  <c r="K823" i="25"/>
  <c r="O823" i="25"/>
  <c r="Q823" i="25"/>
  <c r="V823" i="25"/>
  <c r="G824" i="25"/>
  <c r="M824" i="25" s="1"/>
  <c r="I824" i="25"/>
  <c r="K824" i="25"/>
  <c r="O824" i="25"/>
  <c r="Q824" i="25"/>
  <c r="V824" i="25"/>
  <c r="G825" i="25"/>
  <c r="I825" i="25"/>
  <c r="K825" i="25"/>
  <c r="M825" i="25"/>
  <c r="O825" i="25"/>
  <c r="Q825" i="25"/>
  <c r="V825" i="25"/>
  <c r="G826" i="25"/>
  <c r="I826" i="25"/>
  <c r="K826" i="25"/>
  <c r="M826" i="25"/>
  <c r="O826" i="25"/>
  <c r="Q826" i="25"/>
  <c r="V826" i="25"/>
  <c r="G828" i="25"/>
  <c r="M828" i="25" s="1"/>
  <c r="I828" i="25"/>
  <c r="K828" i="25"/>
  <c r="O828" i="25"/>
  <c r="Q828" i="25"/>
  <c r="V828" i="25"/>
  <c r="G829" i="25"/>
  <c r="M829" i="25" s="1"/>
  <c r="I829" i="25"/>
  <c r="K829" i="25"/>
  <c r="O829" i="25"/>
  <c r="Q829" i="25"/>
  <c r="V829" i="25"/>
  <c r="G830" i="25"/>
  <c r="I830" i="25"/>
  <c r="K830" i="25"/>
  <c r="M830" i="25"/>
  <c r="O830" i="25"/>
  <c r="Q830" i="25"/>
  <c r="V830" i="25"/>
  <c r="G831" i="25"/>
  <c r="I831" i="25"/>
  <c r="K831" i="25"/>
  <c r="M831" i="25"/>
  <c r="O831" i="25"/>
  <c r="Q831" i="25"/>
  <c r="V831" i="25"/>
  <c r="G832" i="25"/>
  <c r="M832" i="25" s="1"/>
  <c r="I832" i="25"/>
  <c r="K832" i="25"/>
  <c r="O832" i="25"/>
  <c r="Q832" i="25"/>
  <c r="V832" i="25"/>
  <c r="G834" i="25"/>
  <c r="M834" i="25" s="1"/>
  <c r="I834" i="25"/>
  <c r="K834" i="25"/>
  <c r="O834" i="25"/>
  <c r="Q834" i="25"/>
  <c r="V834" i="25"/>
  <c r="G835" i="25"/>
  <c r="I835" i="25"/>
  <c r="K835" i="25"/>
  <c r="M835" i="25"/>
  <c r="O835" i="25"/>
  <c r="Q835" i="25"/>
  <c r="V835" i="25"/>
  <c r="G836" i="25"/>
  <c r="I836" i="25"/>
  <c r="K836" i="25"/>
  <c r="M836" i="25"/>
  <c r="O836" i="25"/>
  <c r="Q836" i="25"/>
  <c r="V836" i="25"/>
  <c r="G837" i="25"/>
  <c r="M837" i="25" s="1"/>
  <c r="I837" i="25"/>
  <c r="K837" i="25"/>
  <c r="O837" i="25"/>
  <c r="Q837" i="25"/>
  <c r="V837" i="25"/>
  <c r="G838" i="25"/>
  <c r="M838" i="25" s="1"/>
  <c r="I838" i="25"/>
  <c r="K838" i="25"/>
  <c r="O838" i="25"/>
  <c r="Q838" i="25"/>
  <c r="V838" i="25"/>
  <c r="G839" i="25"/>
  <c r="I839" i="25"/>
  <c r="K839" i="25"/>
  <c r="M839" i="25"/>
  <c r="O839" i="25"/>
  <c r="Q839" i="25"/>
  <c r="V839" i="25"/>
  <c r="G840" i="25"/>
  <c r="I840" i="25"/>
  <c r="K840" i="25"/>
  <c r="M840" i="25"/>
  <c r="O840" i="25"/>
  <c r="Q840" i="25"/>
  <c r="V840" i="25"/>
  <c r="G841" i="25"/>
  <c r="M841" i="25" s="1"/>
  <c r="I841" i="25"/>
  <c r="K841" i="25"/>
  <c r="O841" i="25"/>
  <c r="Q841" i="25"/>
  <c r="V841" i="25"/>
  <c r="G842" i="25"/>
  <c r="M842" i="25" s="1"/>
  <c r="I842" i="25"/>
  <c r="K842" i="25"/>
  <c r="O842" i="25"/>
  <c r="Q842" i="25"/>
  <c r="V842" i="25"/>
  <c r="G843" i="25"/>
  <c r="I843" i="25"/>
  <c r="K843" i="25"/>
  <c r="M843" i="25"/>
  <c r="O843" i="25"/>
  <c r="Q843" i="25"/>
  <c r="V843" i="25"/>
  <c r="G845" i="25"/>
  <c r="I845" i="25"/>
  <c r="K845" i="25"/>
  <c r="O845" i="25"/>
  <c r="Q845" i="25"/>
  <c r="V845" i="25"/>
  <c r="G846" i="25"/>
  <c r="M846" i="25" s="1"/>
  <c r="I846" i="25"/>
  <c r="K846" i="25"/>
  <c r="O846" i="25"/>
  <c r="Q846" i="25"/>
  <c r="V846" i="25"/>
  <c r="V844" i="25" s="1"/>
  <c r="G847" i="25"/>
  <c r="I847" i="25"/>
  <c r="K847" i="25"/>
  <c r="M847" i="25"/>
  <c r="O847" i="25"/>
  <c r="Q847" i="25"/>
  <c r="V847" i="25"/>
  <c r="G848" i="25"/>
  <c r="I848" i="25"/>
  <c r="K848" i="25"/>
  <c r="M848" i="25"/>
  <c r="O848" i="25"/>
  <c r="Q848" i="25"/>
  <c r="V848" i="25"/>
  <c r="G849" i="25"/>
  <c r="M849" i="25" s="1"/>
  <c r="I849" i="25"/>
  <c r="K849" i="25"/>
  <c r="O849" i="25"/>
  <c r="Q849" i="25"/>
  <c r="V849" i="25"/>
  <c r="G850" i="25"/>
  <c r="M850" i="25" s="1"/>
  <c r="I850" i="25"/>
  <c r="K850" i="25"/>
  <c r="O850" i="25"/>
  <c r="Q850" i="25"/>
  <c r="V850" i="25"/>
  <c r="G851" i="25"/>
  <c r="I851" i="25"/>
  <c r="K851" i="25"/>
  <c r="M851" i="25"/>
  <c r="O851" i="25"/>
  <c r="Q851" i="25"/>
  <c r="V851" i="25"/>
  <c r="G852" i="25"/>
  <c r="I852" i="25"/>
  <c r="K852" i="25"/>
  <c r="M852" i="25"/>
  <c r="O852" i="25"/>
  <c r="Q852" i="25"/>
  <c r="V852" i="25"/>
  <c r="G853" i="25"/>
  <c r="M853" i="25" s="1"/>
  <c r="I853" i="25"/>
  <c r="K853" i="25"/>
  <c r="O853" i="25"/>
  <c r="Q853" i="25"/>
  <c r="V853" i="25"/>
  <c r="G854" i="25"/>
  <c r="M854" i="25" s="1"/>
  <c r="I854" i="25"/>
  <c r="K854" i="25"/>
  <c r="O854" i="25"/>
  <c r="Q854" i="25"/>
  <c r="V854" i="25"/>
  <c r="G855" i="25"/>
  <c r="I855" i="25"/>
  <c r="K855" i="25"/>
  <c r="M855" i="25"/>
  <c r="O855" i="25"/>
  <c r="Q855" i="25"/>
  <c r="V855" i="25"/>
  <c r="G856" i="25"/>
  <c r="M856" i="25" s="1"/>
  <c r="I856" i="25"/>
  <c r="K856" i="25"/>
  <c r="O856" i="25"/>
  <c r="Q856" i="25"/>
  <c r="V856" i="25"/>
  <c r="G857" i="25"/>
  <c r="M857" i="25" s="1"/>
  <c r="I857" i="25"/>
  <c r="K857" i="25"/>
  <c r="O857" i="25"/>
  <c r="Q857" i="25"/>
  <c r="V857" i="25"/>
  <c r="G858" i="25"/>
  <c r="M858" i="25" s="1"/>
  <c r="I858" i="25"/>
  <c r="K858" i="25"/>
  <c r="O858" i="25"/>
  <c r="Q858" i="25"/>
  <c r="V858" i="25"/>
  <c r="AE860" i="25"/>
  <c r="AF860" i="25"/>
  <c r="G34" i="24"/>
  <c r="G9" i="24"/>
  <c r="I9" i="24"/>
  <c r="I8" i="24" s="1"/>
  <c r="K9" i="24"/>
  <c r="M9" i="24"/>
  <c r="O9" i="24"/>
  <c r="Q9" i="24"/>
  <c r="Q8" i="24" s="1"/>
  <c r="V9" i="24"/>
  <c r="G10" i="24"/>
  <c r="G8" i="24" s="1"/>
  <c r="I10" i="24"/>
  <c r="K10" i="24"/>
  <c r="O10" i="24"/>
  <c r="O8" i="24" s="1"/>
  <c r="Q10" i="24"/>
  <c r="V10" i="24"/>
  <c r="G11" i="24"/>
  <c r="I11" i="24"/>
  <c r="K11" i="24"/>
  <c r="M11" i="24"/>
  <c r="O11" i="24"/>
  <c r="Q11" i="24"/>
  <c r="V11" i="24"/>
  <c r="G12" i="24"/>
  <c r="M12" i="24" s="1"/>
  <c r="I12" i="24"/>
  <c r="K12" i="24"/>
  <c r="K8" i="24" s="1"/>
  <c r="O12" i="24"/>
  <c r="Q12" i="24"/>
  <c r="V12" i="24"/>
  <c r="V8" i="24" s="1"/>
  <c r="G13" i="24"/>
  <c r="I13" i="24"/>
  <c r="K13" i="24"/>
  <c r="M13" i="24"/>
  <c r="O13" i="24"/>
  <c r="Q13" i="24"/>
  <c r="V13" i="24"/>
  <c r="G14" i="24"/>
  <c r="M14" i="24" s="1"/>
  <c r="I14" i="24"/>
  <c r="K14" i="24"/>
  <c r="O14" i="24"/>
  <c r="Q14" i="24"/>
  <c r="V14" i="24"/>
  <c r="G15" i="24"/>
  <c r="I15" i="24"/>
  <c r="K15" i="24"/>
  <c r="M15" i="24"/>
  <c r="O15" i="24"/>
  <c r="Q15" i="24"/>
  <c r="V15" i="24"/>
  <c r="G16" i="24"/>
  <c r="M16" i="24" s="1"/>
  <c r="I16" i="24"/>
  <c r="K16" i="24"/>
  <c r="O16" i="24"/>
  <c r="Q16" i="24"/>
  <c r="V16" i="24"/>
  <c r="G17" i="24"/>
  <c r="I17" i="24"/>
  <c r="K17" i="24"/>
  <c r="M17" i="24"/>
  <c r="O17" i="24"/>
  <c r="Q17" i="24"/>
  <c r="V17" i="24"/>
  <c r="G18" i="24"/>
  <c r="M18" i="24" s="1"/>
  <c r="I18" i="24"/>
  <c r="K18" i="24"/>
  <c r="O18" i="24"/>
  <c r="Q18" i="24"/>
  <c r="V18" i="24"/>
  <c r="G19" i="24"/>
  <c r="I19" i="24"/>
  <c r="K19" i="24"/>
  <c r="M19" i="24"/>
  <c r="O19" i="24"/>
  <c r="Q19" i="24"/>
  <c r="V19" i="24"/>
  <c r="G20" i="24"/>
  <c r="M20" i="24" s="1"/>
  <c r="I20" i="24"/>
  <c r="K20" i="24"/>
  <c r="O20" i="24"/>
  <c r="Q20" i="24"/>
  <c r="V20" i="24"/>
  <c r="G21" i="24"/>
  <c r="I21" i="24"/>
  <c r="K21" i="24"/>
  <c r="M21" i="24"/>
  <c r="O21" i="24"/>
  <c r="Q21" i="24"/>
  <c r="V21" i="24"/>
  <c r="G22" i="24"/>
  <c r="K22" i="24"/>
  <c r="O22" i="24"/>
  <c r="V22" i="24"/>
  <c r="G23" i="24"/>
  <c r="I23" i="24"/>
  <c r="I22" i="24" s="1"/>
  <c r="K23" i="24"/>
  <c r="M23" i="24"/>
  <c r="M22" i="24" s="1"/>
  <c r="O23" i="24"/>
  <c r="Q23" i="24"/>
  <c r="Q22" i="24" s="1"/>
  <c r="V23" i="24"/>
  <c r="G25" i="24"/>
  <c r="I25" i="24"/>
  <c r="I24" i="24" s="1"/>
  <c r="K25" i="24"/>
  <c r="M25" i="24"/>
  <c r="O25" i="24"/>
  <c r="Q25" i="24"/>
  <c r="Q24" i="24" s="1"/>
  <c r="V25" i="24"/>
  <c r="G26" i="24"/>
  <c r="G24" i="24" s="1"/>
  <c r="I26" i="24"/>
  <c r="K26" i="24"/>
  <c r="O26" i="24"/>
  <c r="O24" i="24" s="1"/>
  <c r="Q26" i="24"/>
  <c r="V26" i="24"/>
  <c r="G27" i="24"/>
  <c r="I27" i="24"/>
  <c r="K27" i="24"/>
  <c r="M27" i="24"/>
  <c r="O27" i="24"/>
  <c r="Q27" i="24"/>
  <c r="V27" i="24"/>
  <c r="G28" i="24"/>
  <c r="M28" i="24" s="1"/>
  <c r="I28" i="24"/>
  <c r="K28" i="24"/>
  <c r="K24" i="24" s="1"/>
  <c r="O28" i="24"/>
  <c r="Q28" i="24"/>
  <c r="V28" i="24"/>
  <c r="V24" i="24" s="1"/>
  <c r="G29" i="24"/>
  <c r="I29" i="24"/>
  <c r="K29" i="24"/>
  <c r="M29" i="24"/>
  <c r="O29" i="24"/>
  <c r="Q29" i="24"/>
  <c r="V29" i="24"/>
  <c r="G30" i="24"/>
  <c r="M30" i="24" s="1"/>
  <c r="I30" i="24"/>
  <c r="K30" i="24"/>
  <c r="O30" i="24"/>
  <c r="Q30" i="24"/>
  <c r="V30" i="24"/>
  <c r="G31" i="24"/>
  <c r="I31" i="24"/>
  <c r="K31" i="24"/>
  <c r="M31" i="24"/>
  <c r="O31" i="24"/>
  <c r="Q31" i="24"/>
  <c r="V31" i="24"/>
  <c r="G32" i="24"/>
  <c r="M32" i="24" s="1"/>
  <c r="I32" i="24"/>
  <c r="K32" i="24"/>
  <c r="O32" i="24"/>
  <c r="Q32" i="24"/>
  <c r="V32" i="24"/>
  <c r="AE34" i="24"/>
  <c r="G35" i="23"/>
  <c r="G9" i="23"/>
  <c r="I9" i="23"/>
  <c r="I8" i="23" s="1"/>
  <c r="K9" i="23"/>
  <c r="M9" i="23"/>
  <c r="O9" i="23"/>
  <c r="Q9" i="23"/>
  <c r="Q8" i="23" s="1"/>
  <c r="V9" i="23"/>
  <c r="G10" i="23"/>
  <c r="G8" i="23" s="1"/>
  <c r="I10" i="23"/>
  <c r="K10" i="23"/>
  <c r="O10" i="23"/>
  <c r="O8" i="23" s="1"/>
  <c r="Q10" i="23"/>
  <c r="V10" i="23"/>
  <c r="G11" i="23"/>
  <c r="I11" i="23"/>
  <c r="K11" i="23"/>
  <c r="M11" i="23"/>
  <c r="O11" i="23"/>
  <c r="Q11" i="23"/>
  <c r="V11" i="23"/>
  <c r="G12" i="23"/>
  <c r="M12" i="23" s="1"/>
  <c r="I12" i="23"/>
  <c r="K12" i="23"/>
  <c r="K8" i="23" s="1"/>
  <c r="O12" i="23"/>
  <c r="Q12" i="23"/>
  <c r="V12" i="23"/>
  <c r="V8" i="23" s="1"/>
  <c r="G13" i="23"/>
  <c r="I13" i="23"/>
  <c r="K13" i="23"/>
  <c r="M13" i="23"/>
  <c r="O13" i="23"/>
  <c r="Q13" i="23"/>
  <c r="V13" i="23"/>
  <c r="G14" i="23"/>
  <c r="M14" i="23" s="1"/>
  <c r="I14" i="23"/>
  <c r="K14" i="23"/>
  <c r="O14" i="23"/>
  <c r="Q14" i="23"/>
  <c r="V14" i="23"/>
  <c r="G15" i="23"/>
  <c r="I15" i="23"/>
  <c r="K15" i="23"/>
  <c r="M15" i="23"/>
  <c r="O15" i="23"/>
  <c r="Q15" i="23"/>
  <c r="V15" i="23"/>
  <c r="G16" i="23"/>
  <c r="M16" i="23" s="1"/>
  <c r="I16" i="23"/>
  <c r="K16" i="23"/>
  <c r="O16" i="23"/>
  <c r="Q16" i="23"/>
  <c r="V16" i="23"/>
  <c r="G17" i="23"/>
  <c r="I17" i="23"/>
  <c r="K17" i="23"/>
  <c r="M17" i="23"/>
  <c r="O17" i="23"/>
  <c r="Q17" i="23"/>
  <c r="V17" i="23"/>
  <c r="G18" i="23"/>
  <c r="M18" i="23" s="1"/>
  <c r="I18" i="23"/>
  <c r="K18" i="23"/>
  <c r="O18" i="23"/>
  <c r="Q18" i="23"/>
  <c r="V18" i="23"/>
  <c r="G19" i="23"/>
  <c r="I19" i="23"/>
  <c r="K19" i="23"/>
  <c r="M19" i="23"/>
  <c r="O19" i="23"/>
  <c r="Q19" i="23"/>
  <c r="V19" i="23"/>
  <c r="G20" i="23"/>
  <c r="M20" i="23" s="1"/>
  <c r="I20" i="23"/>
  <c r="K20" i="23"/>
  <c r="O20" i="23"/>
  <c r="Q20" i="23"/>
  <c r="V20" i="23"/>
  <c r="G21" i="23"/>
  <c r="I21" i="23"/>
  <c r="K21" i="23"/>
  <c r="M21" i="23"/>
  <c r="O21" i="23"/>
  <c r="Q21" i="23"/>
  <c r="V21" i="23"/>
  <c r="G22" i="23"/>
  <c r="M22" i="23" s="1"/>
  <c r="I22" i="23"/>
  <c r="K22" i="23"/>
  <c r="O22" i="23"/>
  <c r="Q22" i="23"/>
  <c r="V22" i="23"/>
  <c r="I23" i="23"/>
  <c r="O23" i="23"/>
  <c r="Q23" i="23"/>
  <c r="G24" i="23"/>
  <c r="G23" i="23" s="1"/>
  <c r="I24" i="23"/>
  <c r="K24" i="23"/>
  <c r="K23" i="23" s="1"/>
  <c r="O24" i="23"/>
  <c r="Q24" i="23"/>
  <c r="V24" i="23"/>
  <c r="V23" i="23" s="1"/>
  <c r="K25" i="23"/>
  <c r="V25" i="23"/>
  <c r="G26" i="23"/>
  <c r="M26" i="23" s="1"/>
  <c r="M25" i="23" s="1"/>
  <c r="I26" i="23"/>
  <c r="K26" i="23"/>
  <c r="O26" i="23"/>
  <c r="O25" i="23" s="1"/>
  <c r="Q26" i="23"/>
  <c r="V26" i="23"/>
  <c r="G27" i="23"/>
  <c r="M27" i="23" s="1"/>
  <c r="I27" i="23"/>
  <c r="I25" i="23" s="1"/>
  <c r="K27" i="23"/>
  <c r="O27" i="23"/>
  <c r="Q27" i="23"/>
  <c r="Q25" i="23" s="1"/>
  <c r="V27" i="23"/>
  <c r="G29" i="23"/>
  <c r="I29" i="23"/>
  <c r="I28" i="23" s="1"/>
  <c r="K29" i="23"/>
  <c r="M29" i="23"/>
  <c r="O29" i="23"/>
  <c r="Q29" i="23"/>
  <c r="Q28" i="23" s="1"/>
  <c r="V29" i="23"/>
  <c r="G30" i="23"/>
  <c r="G28" i="23" s="1"/>
  <c r="I30" i="23"/>
  <c r="K30" i="23"/>
  <c r="O30" i="23"/>
  <c r="O28" i="23" s="1"/>
  <c r="Q30" i="23"/>
  <c r="V30" i="23"/>
  <c r="G31" i="23"/>
  <c r="I31" i="23"/>
  <c r="K31" i="23"/>
  <c r="M31" i="23"/>
  <c r="O31" i="23"/>
  <c r="Q31" i="23"/>
  <c r="V31" i="23"/>
  <c r="G32" i="23"/>
  <c r="M32" i="23" s="1"/>
  <c r="I32" i="23"/>
  <c r="K32" i="23"/>
  <c r="K28" i="23" s="1"/>
  <c r="O32" i="23"/>
  <c r="Q32" i="23"/>
  <c r="V32" i="23"/>
  <c r="V28" i="23" s="1"/>
  <c r="G33" i="23"/>
  <c r="I33" i="23"/>
  <c r="K33" i="23"/>
  <c r="M33" i="23"/>
  <c r="O33" i="23"/>
  <c r="Q33" i="23"/>
  <c r="V33" i="23"/>
  <c r="AE35" i="23"/>
  <c r="G28" i="22"/>
  <c r="O8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AF28" i="22" s="1"/>
  <c r="I12" i="22"/>
  <c r="K12" i="22"/>
  <c r="O12" i="22"/>
  <c r="Q12" i="22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5" i="22"/>
  <c r="I15" i="22"/>
  <c r="K15" i="22"/>
  <c r="M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K18" i="22"/>
  <c r="O18" i="22"/>
  <c r="V18" i="22"/>
  <c r="G19" i="22"/>
  <c r="I19" i="22"/>
  <c r="I18" i="22" s="1"/>
  <c r="K19" i="22"/>
  <c r="M19" i="22"/>
  <c r="M18" i="22" s="1"/>
  <c r="O19" i="22"/>
  <c r="Q19" i="22"/>
  <c r="Q18" i="22" s="1"/>
  <c r="V19" i="22"/>
  <c r="G20" i="22"/>
  <c r="O20" i="22"/>
  <c r="G21" i="22"/>
  <c r="I21" i="22"/>
  <c r="I20" i="22" s="1"/>
  <c r="K21" i="22"/>
  <c r="M21" i="22"/>
  <c r="O21" i="22"/>
  <c r="Q21" i="22"/>
  <c r="Q20" i="22" s="1"/>
  <c r="V21" i="22"/>
  <c r="G22" i="22"/>
  <c r="M22" i="22" s="1"/>
  <c r="I22" i="22"/>
  <c r="K22" i="22"/>
  <c r="K20" i="22" s="1"/>
  <c r="O22" i="22"/>
  <c r="Q22" i="22"/>
  <c r="V22" i="22"/>
  <c r="V20" i="22" s="1"/>
  <c r="G24" i="22"/>
  <c r="G23" i="22" s="1"/>
  <c r="I24" i="22"/>
  <c r="K24" i="22"/>
  <c r="K23" i="22" s="1"/>
  <c r="O24" i="22"/>
  <c r="O23" i="22" s="1"/>
  <c r="Q24" i="22"/>
  <c r="V24" i="22"/>
  <c r="V23" i="22" s="1"/>
  <c r="G25" i="22"/>
  <c r="I25" i="22"/>
  <c r="I23" i="22" s="1"/>
  <c r="K25" i="22"/>
  <c r="M25" i="22"/>
  <c r="O25" i="22"/>
  <c r="Q25" i="22"/>
  <c r="Q23" i="22" s="1"/>
  <c r="V25" i="22"/>
  <c r="G26" i="22"/>
  <c r="M26" i="22" s="1"/>
  <c r="I26" i="22"/>
  <c r="K26" i="22"/>
  <c r="O26" i="22"/>
  <c r="Q26" i="22"/>
  <c r="V26" i="22"/>
  <c r="AE28" i="22"/>
  <c r="G44" i="21"/>
  <c r="G9" i="21"/>
  <c r="M9" i="21" s="1"/>
  <c r="I9" i="21"/>
  <c r="K9" i="21"/>
  <c r="K8" i="21" s="1"/>
  <c r="O9" i="21"/>
  <c r="Q9" i="21"/>
  <c r="V9" i="21"/>
  <c r="V8" i="21" s="1"/>
  <c r="G10" i="21"/>
  <c r="I10" i="21"/>
  <c r="K10" i="21"/>
  <c r="M10" i="21"/>
  <c r="O10" i="21"/>
  <c r="Q10" i="21"/>
  <c r="V10" i="21"/>
  <c r="G11" i="21"/>
  <c r="G8" i="21" s="1"/>
  <c r="I11" i="21"/>
  <c r="K11" i="21"/>
  <c r="O11" i="21"/>
  <c r="O8" i="21" s="1"/>
  <c r="Q11" i="21"/>
  <c r="V11" i="21"/>
  <c r="G12" i="21"/>
  <c r="M12" i="21" s="1"/>
  <c r="I12" i="21"/>
  <c r="I8" i="21" s="1"/>
  <c r="K12" i="21"/>
  <c r="O12" i="21"/>
  <c r="Q12" i="21"/>
  <c r="Q8" i="21" s="1"/>
  <c r="V12" i="21"/>
  <c r="G13" i="21"/>
  <c r="I13" i="21"/>
  <c r="K13" i="21"/>
  <c r="M13" i="21"/>
  <c r="O13" i="21"/>
  <c r="Q13" i="21"/>
  <c r="V13" i="21"/>
  <c r="G14" i="21"/>
  <c r="I14" i="21"/>
  <c r="K14" i="21"/>
  <c r="M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I17" i="21"/>
  <c r="K17" i="21"/>
  <c r="M17" i="21"/>
  <c r="O17" i="21"/>
  <c r="Q17" i="21"/>
  <c r="V17" i="21"/>
  <c r="G18" i="21"/>
  <c r="I18" i="21"/>
  <c r="K18" i="21"/>
  <c r="M18" i="21"/>
  <c r="O18" i="21"/>
  <c r="Q18" i="21"/>
  <c r="V18" i="21"/>
  <c r="G19" i="21"/>
  <c r="M19" i="21" s="1"/>
  <c r="I19" i="21"/>
  <c r="K19" i="21"/>
  <c r="O19" i="21"/>
  <c r="Q19" i="21"/>
  <c r="V19" i="21"/>
  <c r="G20" i="21"/>
  <c r="M20" i="21" s="1"/>
  <c r="I20" i="21"/>
  <c r="K20" i="21"/>
  <c r="O20" i="21"/>
  <c r="Q20" i="21"/>
  <c r="V20" i="2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M27" i="21" s="1"/>
  <c r="I27" i="21"/>
  <c r="K27" i="21"/>
  <c r="O27" i="21"/>
  <c r="Q27" i="21"/>
  <c r="V27" i="21"/>
  <c r="G28" i="21"/>
  <c r="M28" i="21" s="1"/>
  <c r="I28" i="21"/>
  <c r="K28" i="21"/>
  <c r="O28" i="21"/>
  <c r="Q28" i="21"/>
  <c r="V28" i="21"/>
  <c r="G29" i="21"/>
  <c r="K29" i="21"/>
  <c r="O29" i="21"/>
  <c r="V29" i="21"/>
  <c r="G30" i="21"/>
  <c r="I30" i="21"/>
  <c r="I29" i="21" s="1"/>
  <c r="K30" i="21"/>
  <c r="M30" i="21"/>
  <c r="M29" i="21" s="1"/>
  <c r="O30" i="21"/>
  <c r="Q30" i="21"/>
  <c r="Q29" i="21" s="1"/>
  <c r="V30" i="21"/>
  <c r="G31" i="21"/>
  <c r="K31" i="21"/>
  <c r="O31" i="21"/>
  <c r="V31" i="21"/>
  <c r="G32" i="21"/>
  <c r="M32" i="21" s="1"/>
  <c r="M31" i="21" s="1"/>
  <c r="I32" i="21"/>
  <c r="I31" i="21" s="1"/>
  <c r="K32" i="21"/>
  <c r="O32" i="21"/>
  <c r="Q32" i="21"/>
  <c r="Q31" i="21" s="1"/>
  <c r="V32" i="21"/>
  <c r="G34" i="21"/>
  <c r="I34" i="21"/>
  <c r="I33" i="21" s="1"/>
  <c r="K34" i="21"/>
  <c r="M34" i="21"/>
  <c r="O34" i="21"/>
  <c r="Q34" i="21"/>
  <c r="Q33" i="21" s="1"/>
  <c r="V34" i="21"/>
  <c r="G35" i="21"/>
  <c r="M35" i="21" s="1"/>
  <c r="I35" i="21"/>
  <c r="K35" i="21"/>
  <c r="O35" i="21"/>
  <c r="O33" i="21" s="1"/>
  <c r="Q35" i="21"/>
  <c r="V35" i="21"/>
  <c r="G36" i="21"/>
  <c r="I36" i="21"/>
  <c r="K36" i="21"/>
  <c r="M36" i="21"/>
  <c r="O36" i="21"/>
  <c r="Q36" i="21"/>
  <c r="V36" i="21"/>
  <c r="G37" i="21"/>
  <c r="M37" i="21" s="1"/>
  <c r="I37" i="21"/>
  <c r="K37" i="21"/>
  <c r="K33" i="21" s="1"/>
  <c r="O37" i="21"/>
  <c r="Q37" i="21"/>
  <c r="V37" i="21"/>
  <c r="V33" i="21" s="1"/>
  <c r="G38" i="21"/>
  <c r="I38" i="21"/>
  <c r="K38" i="21"/>
  <c r="M38" i="21"/>
  <c r="O38" i="21"/>
  <c r="Q38" i="21"/>
  <c r="V38" i="21"/>
  <c r="G39" i="21"/>
  <c r="M39" i="21" s="1"/>
  <c r="I39" i="21"/>
  <c r="K39" i="21"/>
  <c r="O39" i="21"/>
  <c r="Q39" i="21"/>
  <c r="V39" i="21"/>
  <c r="G40" i="21"/>
  <c r="I40" i="21"/>
  <c r="K40" i="21"/>
  <c r="M40" i="21"/>
  <c r="O40" i="21"/>
  <c r="Q40" i="21"/>
  <c r="V40" i="21"/>
  <c r="G41" i="21"/>
  <c r="K41" i="21"/>
  <c r="O41" i="21"/>
  <c r="V41" i="21"/>
  <c r="G42" i="21"/>
  <c r="I42" i="21"/>
  <c r="I41" i="21" s="1"/>
  <c r="K42" i="21"/>
  <c r="M42" i="21"/>
  <c r="M41" i="21" s="1"/>
  <c r="O42" i="21"/>
  <c r="Q42" i="21"/>
  <c r="Q41" i="21" s="1"/>
  <c r="V42" i="21"/>
  <c r="AE44" i="21"/>
  <c r="G56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G8" i="20" s="1"/>
  <c r="I11" i="20"/>
  <c r="K11" i="20"/>
  <c r="O11" i="20"/>
  <c r="O8" i="20" s="1"/>
  <c r="Q11" i="20"/>
  <c r="V11" i="20"/>
  <c r="G12" i="20"/>
  <c r="M12" i="20" s="1"/>
  <c r="I12" i="20"/>
  <c r="K12" i="20"/>
  <c r="O12" i="20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M15" i="20" s="1"/>
  <c r="I15" i="20"/>
  <c r="K15" i="20"/>
  <c r="O15" i="20"/>
  <c r="Q15" i="20"/>
  <c r="V15" i="20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M19" i="20" s="1"/>
  <c r="I19" i="20"/>
  <c r="K19" i="20"/>
  <c r="O19" i="20"/>
  <c r="Q19" i="20"/>
  <c r="V19" i="20"/>
  <c r="G20" i="20"/>
  <c r="M20" i="20" s="1"/>
  <c r="I20" i="20"/>
  <c r="K20" i="20"/>
  <c r="O20" i="20"/>
  <c r="Q20" i="20"/>
  <c r="V20" i="20"/>
  <c r="G21" i="20"/>
  <c r="M21" i="20" s="1"/>
  <c r="I21" i="20"/>
  <c r="K21" i="20"/>
  <c r="O21" i="20"/>
  <c r="Q21" i="20"/>
  <c r="V21" i="20"/>
  <c r="G22" i="20"/>
  <c r="I22" i="20"/>
  <c r="K22" i="20"/>
  <c r="M22" i="20"/>
  <c r="O22" i="20"/>
  <c r="Q22" i="20"/>
  <c r="V22" i="20"/>
  <c r="G23" i="20"/>
  <c r="M23" i="20" s="1"/>
  <c r="I23" i="20"/>
  <c r="K23" i="20"/>
  <c r="O23" i="20"/>
  <c r="Q23" i="20"/>
  <c r="V23" i="20"/>
  <c r="G24" i="20"/>
  <c r="M24" i="20" s="1"/>
  <c r="I24" i="20"/>
  <c r="K24" i="20"/>
  <c r="O24" i="20"/>
  <c r="Q24" i="20"/>
  <c r="V24" i="20"/>
  <c r="G25" i="20"/>
  <c r="M25" i="20" s="1"/>
  <c r="I25" i="20"/>
  <c r="K25" i="20"/>
  <c r="O25" i="20"/>
  <c r="Q25" i="20"/>
  <c r="V25" i="20"/>
  <c r="G26" i="20"/>
  <c r="I26" i="20"/>
  <c r="K26" i="20"/>
  <c r="M26" i="20"/>
  <c r="O26" i="20"/>
  <c r="Q26" i="20"/>
  <c r="V26" i="20"/>
  <c r="G27" i="20"/>
  <c r="M27" i="20" s="1"/>
  <c r="I27" i="20"/>
  <c r="K27" i="20"/>
  <c r="O27" i="20"/>
  <c r="Q27" i="20"/>
  <c r="V27" i="20"/>
  <c r="G28" i="20"/>
  <c r="M28" i="20" s="1"/>
  <c r="I28" i="20"/>
  <c r="K28" i="20"/>
  <c r="O28" i="20"/>
  <c r="Q28" i="20"/>
  <c r="V28" i="20"/>
  <c r="G29" i="20"/>
  <c r="I29" i="20"/>
  <c r="K29" i="20"/>
  <c r="M29" i="20"/>
  <c r="O29" i="20"/>
  <c r="Q29" i="20"/>
  <c r="V29" i="20"/>
  <c r="G30" i="20"/>
  <c r="I30" i="20"/>
  <c r="K30" i="20"/>
  <c r="M30" i="20"/>
  <c r="O30" i="20"/>
  <c r="Q30" i="20"/>
  <c r="V30" i="20"/>
  <c r="G31" i="20"/>
  <c r="M31" i="20" s="1"/>
  <c r="I31" i="20"/>
  <c r="K31" i="20"/>
  <c r="O31" i="20"/>
  <c r="Q31" i="20"/>
  <c r="V31" i="20"/>
  <c r="G32" i="20"/>
  <c r="M32" i="20" s="1"/>
  <c r="I32" i="20"/>
  <c r="K32" i="20"/>
  <c r="O32" i="20"/>
  <c r="Q32" i="20"/>
  <c r="V32" i="20"/>
  <c r="G33" i="20"/>
  <c r="I33" i="20"/>
  <c r="K33" i="20"/>
  <c r="M33" i="20"/>
  <c r="O33" i="20"/>
  <c r="Q33" i="20"/>
  <c r="V33" i="20"/>
  <c r="G34" i="20"/>
  <c r="I34" i="20"/>
  <c r="K34" i="20"/>
  <c r="M34" i="20"/>
  <c r="O34" i="20"/>
  <c r="Q34" i="20"/>
  <c r="V34" i="20"/>
  <c r="G35" i="20"/>
  <c r="M35" i="20" s="1"/>
  <c r="I35" i="20"/>
  <c r="K35" i="20"/>
  <c r="O35" i="20"/>
  <c r="Q35" i="20"/>
  <c r="V35" i="20"/>
  <c r="G36" i="20"/>
  <c r="M36" i="20" s="1"/>
  <c r="I36" i="20"/>
  <c r="K36" i="20"/>
  <c r="O36" i="20"/>
  <c r="Q36" i="20"/>
  <c r="V36" i="20"/>
  <c r="G37" i="20"/>
  <c r="I37" i="20"/>
  <c r="K37" i="20"/>
  <c r="M37" i="20"/>
  <c r="O37" i="20"/>
  <c r="Q37" i="20"/>
  <c r="V37" i="20"/>
  <c r="G38" i="20"/>
  <c r="I38" i="20"/>
  <c r="K38" i="20"/>
  <c r="M38" i="20"/>
  <c r="O38" i="20"/>
  <c r="Q38" i="20"/>
  <c r="V38" i="20"/>
  <c r="G39" i="20"/>
  <c r="M39" i="20" s="1"/>
  <c r="I39" i="20"/>
  <c r="K39" i="20"/>
  <c r="O39" i="20"/>
  <c r="Q39" i="20"/>
  <c r="V39" i="20"/>
  <c r="G40" i="20"/>
  <c r="M40" i="20" s="1"/>
  <c r="I40" i="20"/>
  <c r="K40" i="20"/>
  <c r="O40" i="20"/>
  <c r="Q40" i="20"/>
  <c r="V40" i="20"/>
  <c r="G41" i="20"/>
  <c r="K41" i="20"/>
  <c r="O41" i="20"/>
  <c r="V41" i="20"/>
  <c r="G42" i="20"/>
  <c r="I42" i="20"/>
  <c r="I41" i="20" s="1"/>
  <c r="K42" i="20"/>
  <c r="M42" i="20"/>
  <c r="M41" i="20" s="1"/>
  <c r="O42" i="20"/>
  <c r="Q42" i="20"/>
  <c r="Q41" i="20" s="1"/>
  <c r="V42" i="20"/>
  <c r="G43" i="20"/>
  <c r="K43" i="20"/>
  <c r="O43" i="20"/>
  <c r="V43" i="20"/>
  <c r="G44" i="20"/>
  <c r="I44" i="20"/>
  <c r="I43" i="20" s="1"/>
  <c r="K44" i="20"/>
  <c r="M44" i="20"/>
  <c r="M43" i="20" s="1"/>
  <c r="O44" i="20"/>
  <c r="Q44" i="20"/>
  <c r="Q43" i="20" s="1"/>
  <c r="V44" i="20"/>
  <c r="G46" i="20"/>
  <c r="I46" i="20"/>
  <c r="I45" i="20" s="1"/>
  <c r="K46" i="20"/>
  <c r="M46" i="20"/>
  <c r="O46" i="20"/>
  <c r="Q46" i="20"/>
  <c r="Q45" i="20" s="1"/>
  <c r="V46" i="20"/>
  <c r="G47" i="20"/>
  <c r="M47" i="20" s="1"/>
  <c r="I47" i="20"/>
  <c r="K47" i="20"/>
  <c r="O47" i="20"/>
  <c r="O45" i="20" s="1"/>
  <c r="Q47" i="20"/>
  <c r="V47" i="20"/>
  <c r="G48" i="20"/>
  <c r="I48" i="20"/>
  <c r="K48" i="20"/>
  <c r="M48" i="20"/>
  <c r="O48" i="20"/>
  <c r="Q48" i="20"/>
  <c r="V48" i="20"/>
  <c r="G49" i="20"/>
  <c r="M49" i="20" s="1"/>
  <c r="I49" i="20"/>
  <c r="K49" i="20"/>
  <c r="K45" i="20" s="1"/>
  <c r="O49" i="20"/>
  <c r="Q49" i="20"/>
  <c r="V49" i="20"/>
  <c r="V45" i="20" s="1"/>
  <c r="G50" i="20"/>
  <c r="I50" i="20"/>
  <c r="K50" i="20"/>
  <c r="M50" i="20"/>
  <c r="O50" i="20"/>
  <c r="Q50" i="20"/>
  <c r="V50" i="20"/>
  <c r="G51" i="20"/>
  <c r="M51" i="20" s="1"/>
  <c r="I51" i="20"/>
  <c r="K51" i="20"/>
  <c r="O51" i="20"/>
  <c r="Q51" i="20"/>
  <c r="V51" i="20"/>
  <c r="G52" i="20"/>
  <c r="I52" i="20"/>
  <c r="K52" i="20"/>
  <c r="M52" i="20"/>
  <c r="O52" i="20"/>
  <c r="Q52" i="20"/>
  <c r="V52" i="20"/>
  <c r="G53" i="20"/>
  <c r="K53" i="20"/>
  <c r="O53" i="20"/>
  <c r="V53" i="20"/>
  <c r="G54" i="20"/>
  <c r="I54" i="20"/>
  <c r="I53" i="20" s="1"/>
  <c r="K54" i="20"/>
  <c r="M54" i="20"/>
  <c r="M53" i="20" s="1"/>
  <c r="O54" i="20"/>
  <c r="Q54" i="20"/>
  <c r="Q53" i="20" s="1"/>
  <c r="V54" i="20"/>
  <c r="AE56" i="20"/>
  <c r="G29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I12" i="19"/>
  <c r="K12" i="19"/>
  <c r="M12" i="19"/>
  <c r="O12" i="19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O18" i="19"/>
  <c r="Q18" i="19"/>
  <c r="G19" i="19"/>
  <c r="I19" i="19"/>
  <c r="K19" i="19"/>
  <c r="K18" i="19" s="1"/>
  <c r="M19" i="19"/>
  <c r="M18" i="19" s="1"/>
  <c r="O19" i="19"/>
  <c r="Q19" i="19"/>
  <c r="V19" i="19"/>
  <c r="V18" i="19" s="1"/>
  <c r="K20" i="19"/>
  <c r="V20" i="19"/>
  <c r="G21" i="19"/>
  <c r="G20" i="19" s="1"/>
  <c r="I21" i="19"/>
  <c r="I20" i="19" s="1"/>
  <c r="K21" i="19"/>
  <c r="O21" i="19"/>
  <c r="O20" i="19" s="1"/>
  <c r="Q21" i="19"/>
  <c r="Q20" i="19" s="1"/>
  <c r="V21" i="19"/>
  <c r="G23" i="19"/>
  <c r="I23" i="19"/>
  <c r="K23" i="19"/>
  <c r="K22" i="19" s="1"/>
  <c r="M23" i="19"/>
  <c r="O23" i="19"/>
  <c r="Q23" i="19"/>
  <c r="V23" i="19"/>
  <c r="V22" i="19" s="1"/>
  <c r="G24" i="19"/>
  <c r="G22" i="19" s="1"/>
  <c r="I24" i="19"/>
  <c r="K24" i="19"/>
  <c r="M24" i="19"/>
  <c r="O24" i="19"/>
  <c r="O22" i="19" s="1"/>
  <c r="Q24" i="19"/>
  <c r="V24" i="19"/>
  <c r="G25" i="19"/>
  <c r="M25" i="19" s="1"/>
  <c r="I25" i="19"/>
  <c r="K25" i="19"/>
  <c r="O25" i="19"/>
  <c r="Q25" i="19"/>
  <c r="V25" i="19"/>
  <c r="G26" i="19"/>
  <c r="M26" i="19" s="1"/>
  <c r="I26" i="19"/>
  <c r="I22" i="19" s="1"/>
  <c r="K26" i="19"/>
  <c r="O26" i="19"/>
  <c r="Q26" i="19"/>
  <c r="Q22" i="19" s="1"/>
  <c r="V26" i="19"/>
  <c r="G27" i="19"/>
  <c r="I27" i="19"/>
  <c r="K27" i="19"/>
  <c r="M27" i="19"/>
  <c r="O27" i="19"/>
  <c r="Q27" i="19"/>
  <c r="V27" i="19"/>
  <c r="AE29" i="19"/>
  <c r="G225" i="18"/>
  <c r="G9" i="18"/>
  <c r="M9" i="18" s="1"/>
  <c r="I9" i="18"/>
  <c r="K9" i="18"/>
  <c r="O9" i="18"/>
  <c r="Q9" i="18"/>
  <c r="V9" i="18"/>
  <c r="G10" i="18"/>
  <c r="I10" i="18"/>
  <c r="K10" i="18"/>
  <c r="M10" i="18"/>
  <c r="O10" i="18"/>
  <c r="Q10" i="18"/>
  <c r="V10" i="18"/>
  <c r="G11" i="18"/>
  <c r="I11" i="18"/>
  <c r="K11" i="18"/>
  <c r="O11" i="18"/>
  <c r="O8" i="18" s="1"/>
  <c r="Q11" i="18"/>
  <c r="V11" i="18"/>
  <c r="G12" i="18"/>
  <c r="M12" i="18" s="1"/>
  <c r="I12" i="18"/>
  <c r="I8" i="18" s="1"/>
  <c r="K12" i="18"/>
  <c r="O12" i="18"/>
  <c r="Q12" i="18"/>
  <c r="Q8" i="18" s="1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M15" i="18" s="1"/>
  <c r="I15" i="18"/>
  <c r="K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I18" i="18"/>
  <c r="K18" i="18"/>
  <c r="M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I22" i="18"/>
  <c r="K22" i="18"/>
  <c r="M22" i="18"/>
  <c r="O22" i="18"/>
  <c r="Q22" i="18"/>
  <c r="V22" i="18"/>
  <c r="G23" i="18"/>
  <c r="K23" i="18"/>
  <c r="O23" i="18"/>
  <c r="V23" i="18"/>
  <c r="G24" i="18"/>
  <c r="M24" i="18" s="1"/>
  <c r="M23" i="18" s="1"/>
  <c r="I24" i="18"/>
  <c r="I23" i="18" s="1"/>
  <c r="K24" i="18"/>
  <c r="O24" i="18"/>
  <c r="Q24" i="18"/>
  <c r="Q23" i="18" s="1"/>
  <c r="V24" i="18"/>
  <c r="I25" i="18"/>
  <c r="K25" i="18"/>
  <c r="Q25" i="18"/>
  <c r="V25" i="18"/>
  <c r="G26" i="18"/>
  <c r="I26" i="18"/>
  <c r="K26" i="18"/>
  <c r="M26" i="18"/>
  <c r="O26" i="18"/>
  <c r="Q26" i="18"/>
  <c r="V26" i="18"/>
  <c r="G27" i="18"/>
  <c r="I27" i="18"/>
  <c r="K27" i="18"/>
  <c r="O27" i="18"/>
  <c r="O25" i="18" s="1"/>
  <c r="Q27" i="18"/>
  <c r="V27" i="18"/>
  <c r="G28" i="18"/>
  <c r="I28" i="18"/>
  <c r="O28" i="18"/>
  <c r="Q28" i="18"/>
  <c r="G29" i="18"/>
  <c r="M29" i="18" s="1"/>
  <c r="M28" i="18" s="1"/>
  <c r="I29" i="18"/>
  <c r="K29" i="18"/>
  <c r="K28" i="18" s="1"/>
  <c r="O29" i="18"/>
  <c r="Q29" i="18"/>
  <c r="V29" i="18"/>
  <c r="V28" i="18" s="1"/>
  <c r="G31" i="18"/>
  <c r="I31" i="18"/>
  <c r="K31" i="18"/>
  <c r="O31" i="18"/>
  <c r="O30" i="18" s="1"/>
  <c r="Q31" i="18"/>
  <c r="V31" i="18"/>
  <c r="G32" i="18"/>
  <c r="M32" i="18" s="1"/>
  <c r="I32" i="18"/>
  <c r="I30" i="18" s="1"/>
  <c r="K32" i="18"/>
  <c r="O32" i="18"/>
  <c r="Q32" i="18"/>
  <c r="Q30" i="18" s="1"/>
  <c r="V32" i="18"/>
  <c r="G33" i="18"/>
  <c r="M33" i="18" s="1"/>
  <c r="I33" i="18"/>
  <c r="K33" i="18"/>
  <c r="K30" i="18" s="1"/>
  <c r="O33" i="18"/>
  <c r="Q33" i="18"/>
  <c r="V33" i="18"/>
  <c r="V30" i="18" s="1"/>
  <c r="G34" i="18"/>
  <c r="I34" i="18"/>
  <c r="K34" i="18"/>
  <c r="M34" i="18"/>
  <c r="O34" i="18"/>
  <c r="Q34" i="18"/>
  <c r="V34" i="18"/>
  <c r="G35" i="18"/>
  <c r="M35" i="18" s="1"/>
  <c r="I35" i="18"/>
  <c r="K35" i="18"/>
  <c r="O35" i="18"/>
  <c r="Q35" i="18"/>
  <c r="V35" i="18"/>
  <c r="G36" i="18"/>
  <c r="I36" i="18"/>
  <c r="O36" i="18"/>
  <c r="Q36" i="18"/>
  <c r="G37" i="18"/>
  <c r="M37" i="18" s="1"/>
  <c r="M36" i="18" s="1"/>
  <c r="I37" i="18"/>
  <c r="K37" i="18"/>
  <c r="K36" i="18" s="1"/>
  <c r="O37" i="18"/>
  <c r="Q37" i="18"/>
  <c r="V37" i="18"/>
  <c r="V36" i="18" s="1"/>
  <c r="G39" i="18"/>
  <c r="I39" i="18"/>
  <c r="K39" i="18"/>
  <c r="O39" i="18"/>
  <c r="Q39" i="18"/>
  <c r="V39" i="18"/>
  <c r="G40" i="18"/>
  <c r="M40" i="18" s="1"/>
  <c r="I40" i="18"/>
  <c r="K40" i="18"/>
  <c r="O40" i="18"/>
  <c r="Q40" i="18"/>
  <c r="V40" i="18"/>
  <c r="G41" i="18"/>
  <c r="M41" i="18" s="1"/>
  <c r="I41" i="18"/>
  <c r="K41" i="18"/>
  <c r="O41" i="18"/>
  <c r="Q41" i="18"/>
  <c r="V41" i="18"/>
  <c r="V38" i="18" s="1"/>
  <c r="G42" i="18"/>
  <c r="I42" i="18"/>
  <c r="K42" i="18"/>
  <c r="M42" i="18"/>
  <c r="O42" i="18"/>
  <c r="Q42" i="18"/>
  <c r="V42" i="18"/>
  <c r="G43" i="18"/>
  <c r="M43" i="18" s="1"/>
  <c r="I43" i="18"/>
  <c r="K43" i="18"/>
  <c r="O43" i="18"/>
  <c r="Q43" i="18"/>
  <c r="V43" i="18"/>
  <c r="G44" i="18"/>
  <c r="M44" i="18" s="1"/>
  <c r="I44" i="18"/>
  <c r="K44" i="18"/>
  <c r="O44" i="18"/>
  <c r="Q44" i="18"/>
  <c r="V44" i="18"/>
  <c r="G45" i="18"/>
  <c r="M45" i="18" s="1"/>
  <c r="I45" i="18"/>
  <c r="K45" i="18"/>
  <c r="O45" i="18"/>
  <c r="Q45" i="18"/>
  <c r="V45" i="18"/>
  <c r="G46" i="18"/>
  <c r="I46" i="18"/>
  <c r="K46" i="18"/>
  <c r="M46" i="18"/>
  <c r="O46" i="18"/>
  <c r="Q46" i="18"/>
  <c r="V46" i="18"/>
  <c r="G47" i="18"/>
  <c r="K47" i="18"/>
  <c r="O47" i="18"/>
  <c r="V47" i="18"/>
  <c r="G48" i="18"/>
  <c r="M48" i="18" s="1"/>
  <c r="M47" i="18" s="1"/>
  <c r="I48" i="18"/>
  <c r="I47" i="18" s="1"/>
  <c r="K48" i="18"/>
  <c r="O48" i="18"/>
  <c r="Q48" i="18"/>
  <c r="Q47" i="18" s="1"/>
  <c r="V48" i="18"/>
  <c r="G49" i="18"/>
  <c r="I49" i="18"/>
  <c r="K49" i="18"/>
  <c r="O49" i="18"/>
  <c r="Q49" i="18"/>
  <c r="V49" i="18"/>
  <c r="G50" i="18"/>
  <c r="I50" i="18"/>
  <c r="K50" i="18"/>
  <c r="M50" i="18"/>
  <c r="M49" i="18" s="1"/>
  <c r="O50" i="18"/>
  <c r="Q50" i="18"/>
  <c r="V50" i="18"/>
  <c r="G51" i="18"/>
  <c r="K51" i="18"/>
  <c r="O51" i="18"/>
  <c r="V51" i="18"/>
  <c r="G52" i="18"/>
  <c r="M52" i="18" s="1"/>
  <c r="M51" i="18" s="1"/>
  <c r="I52" i="18"/>
  <c r="I51" i="18" s="1"/>
  <c r="K52" i="18"/>
  <c r="O52" i="18"/>
  <c r="Q52" i="18"/>
  <c r="Q51" i="18" s="1"/>
  <c r="V52" i="18"/>
  <c r="G54" i="18"/>
  <c r="I54" i="18"/>
  <c r="K54" i="18"/>
  <c r="M54" i="18"/>
  <c r="O54" i="18"/>
  <c r="Q54" i="18"/>
  <c r="V54" i="18"/>
  <c r="G55" i="18"/>
  <c r="I55" i="18"/>
  <c r="K55" i="18"/>
  <c r="O55" i="18"/>
  <c r="Q55" i="18"/>
  <c r="V55" i="18"/>
  <c r="G56" i="18"/>
  <c r="M56" i="18" s="1"/>
  <c r="I56" i="18"/>
  <c r="K56" i="18"/>
  <c r="O56" i="18"/>
  <c r="Q56" i="18"/>
  <c r="V56" i="18"/>
  <c r="G57" i="18"/>
  <c r="M57" i="18" s="1"/>
  <c r="I57" i="18"/>
  <c r="K57" i="18"/>
  <c r="K53" i="18" s="1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M60" i="18" s="1"/>
  <c r="I60" i="18"/>
  <c r="K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M64" i="18" s="1"/>
  <c r="I64" i="18"/>
  <c r="K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M68" i="18" s="1"/>
  <c r="I68" i="18"/>
  <c r="K68" i="18"/>
  <c r="O68" i="18"/>
  <c r="Q68" i="18"/>
  <c r="V68" i="18"/>
  <c r="G69" i="18"/>
  <c r="M69" i="18" s="1"/>
  <c r="I69" i="18"/>
  <c r="K69" i="18"/>
  <c r="O69" i="18"/>
  <c r="Q69" i="18"/>
  <c r="V69" i="18"/>
  <c r="V53" i="18" s="1"/>
  <c r="G70" i="18"/>
  <c r="I70" i="18"/>
  <c r="K70" i="18"/>
  <c r="M70" i="18"/>
  <c r="O70" i="18"/>
  <c r="Q70" i="18"/>
  <c r="V70" i="18"/>
  <c r="G71" i="18"/>
  <c r="M71" i="18" s="1"/>
  <c r="I71" i="18"/>
  <c r="K71" i="18"/>
  <c r="O71" i="18"/>
  <c r="Q71" i="18"/>
  <c r="V71" i="18"/>
  <c r="G72" i="18"/>
  <c r="M72" i="18" s="1"/>
  <c r="I72" i="18"/>
  <c r="K72" i="18"/>
  <c r="O72" i="18"/>
  <c r="Q72" i="18"/>
  <c r="V72" i="18"/>
  <c r="G73" i="18"/>
  <c r="M73" i="18" s="1"/>
  <c r="I73" i="18"/>
  <c r="K73" i="18"/>
  <c r="O73" i="18"/>
  <c r="Q73" i="18"/>
  <c r="V73" i="18"/>
  <c r="G74" i="18"/>
  <c r="I74" i="18"/>
  <c r="K74" i="18"/>
  <c r="M74" i="18"/>
  <c r="O74" i="18"/>
  <c r="Q74" i="18"/>
  <c r="V74" i="18"/>
  <c r="G75" i="18"/>
  <c r="M75" i="18" s="1"/>
  <c r="I75" i="18"/>
  <c r="K75" i="18"/>
  <c r="O75" i="18"/>
  <c r="Q75" i="18"/>
  <c r="V75" i="18"/>
  <c r="G76" i="18"/>
  <c r="M76" i="18" s="1"/>
  <c r="I76" i="18"/>
  <c r="K76" i="18"/>
  <c r="O76" i="18"/>
  <c r="Q76" i="18"/>
  <c r="V76" i="18"/>
  <c r="G77" i="18"/>
  <c r="M77" i="18" s="1"/>
  <c r="I77" i="18"/>
  <c r="K77" i="18"/>
  <c r="O77" i="18"/>
  <c r="Q77" i="18"/>
  <c r="V77" i="18"/>
  <c r="G79" i="18"/>
  <c r="I79" i="18"/>
  <c r="K79" i="18"/>
  <c r="O79" i="18"/>
  <c r="Q79" i="18"/>
  <c r="V79" i="18"/>
  <c r="G80" i="18"/>
  <c r="M80" i="18" s="1"/>
  <c r="I80" i="18"/>
  <c r="K80" i="18"/>
  <c r="O80" i="18"/>
  <c r="Q80" i="18"/>
  <c r="V80" i="18"/>
  <c r="G81" i="18"/>
  <c r="M81" i="18" s="1"/>
  <c r="I81" i="18"/>
  <c r="K81" i="18"/>
  <c r="K78" i="18" s="1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M84" i="18" s="1"/>
  <c r="I84" i="18"/>
  <c r="K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M87" i="18" s="1"/>
  <c r="I87" i="18"/>
  <c r="K87" i="18"/>
  <c r="O87" i="18"/>
  <c r="Q87" i="18"/>
  <c r="V87" i="18"/>
  <c r="G88" i="18"/>
  <c r="M88" i="18" s="1"/>
  <c r="I88" i="18"/>
  <c r="K88" i="18"/>
  <c r="O88" i="18"/>
  <c r="Q88" i="18"/>
  <c r="V88" i="18"/>
  <c r="G90" i="18"/>
  <c r="I90" i="18"/>
  <c r="K90" i="18"/>
  <c r="M90" i="18"/>
  <c r="O90" i="18"/>
  <c r="Q90" i="18"/>
  <c r="V90" i="18"/>
  <c r="G91" i="18"/>
  <c r="I91" i="18"/>
  <c r="K91" i="18"/>
  <c r="O91" i="18"/>
  <c r="Q91" i="18"/>
  <c r="V91" i="18"/>
  <c r="G92" i="18"/>
  <c r="I92" i="18"/>
  <c r="K92" i="18"/>
  <c r="M92" i="18"/>
  <c r="O92" i="18"/>
  <c r="Q92" i="18"/>
  <c r="V92" i="18"/>
  <c r="G93" i="18"/>
  <c r="M93" i="18" s="1"/>
  <c r="I93" i="18"/>
  <c r="K93" i="18"/>
  <c r="K89" i="18" s="1"/>
  <c r="O93" i="18"/>
  <c r="Q93" i="18"/>
  <c r="V93" i="18"/>
  <c r="V89" i="18" s="1"/>
  <c r="G94" i="18"/>
  <c r="I94" i="18"/>
  <c r="K94" i="18"/>
  <c r="M94" i="18"/>
  <c r="O94" i="18"/>
  <c r="Q94" i="18"/>
  <c r="V94" i="18"/>
  <c r="G95" i="18"/>
  <c r="M95" i="18" s="1"/>
  <c r="I95" i="18"/>
  <c r="K95" i="18"/>
  <c r="O95" i="18"/>
  <c r="Q95" i="18"/>
  <c r="V95" i="18"/>
  <c r="G96" i="18"/>
  <c r="I96" i="18"/>
  <c r="K96" i="18"/>
  <c r="M96" i="18"/>
  <c r="O96" i="18"/>
  <c r="Q96" i="18"/>
  <c r="V96" i="18"/>
  <c r="G97" i="18"/>
  <c r="M97" i="18" s="1"/>
  <c r="I97" i="18"/>
  <c r="K97" i="18"/>
  <c r="O97" i="18"/>
  <c r="Q97" i="18"/>
  <c r="V97" i="18"/>
  <c r="G98" i="18"/>
  <c r="I98" i="18"/>
  <c r="K98" i="18"/>
  <c r="M98" i="18"/>
  <c r="O98" i="18"/>
  <c r="Q98" i="18"/>
  <c r="V98" i="18"/>
  <c r="G99" i="18"/>
  <c r="M99" i="18" s="1"/>
  <c r="I99" i="18"/>
  <c r="K99" i="18"/>
  <c r="O99" i="18"/>
  <c r="Q99" i="18"/>
  <c r="V99" i="18"/>
  <c r="G100" i="18"/>
  <c r="I100" i="18"/>
  <c r="K100" i="18"/>
  <c r="M100" i="18"/>
  <c r="O100" i="18"/>
  <c r="Q100" i="18"/>
  <c r="V100" i="18"/>
  <c r="V101" i="18"/>
  <c r="G102" i="18"/>
  <c r="I102" i="18"/>
  <c r="K102" i="18"/>
  <c r="M102" i="18"/>
  <c r="O102" i="18"/>
  <c r="Q102" i="18"/>
  <c r="V102" i="18"/>
  <c r="G103" i="18"/>
  <c r="I103" i="18"/>
  <c r="K103" i="18"/>
  <c r="O103" i="18"/>
  <c r="O101" i="18" s="1"/>
  <c r="Q103" i="18"/>
  <c r="V103" i="18"/>
  <c r="G104" i="18"/>
  <c r="I104" i="18"/>
  <c r="K104" i="18"/>
  <c r="M104" i="18"/>
  <c r="O104" i="18"/>
  <c r="Q104" i="18"/>
  <c r="V104" i="18"/>
  <c r="G105" i="18"/>
  <c r="M105" i="18" s="1"/>
  <c r="I105" i="18"/>
  <c r="K105" i="18"/>
  <c r="K101" i="18" s="1"/>
  <c r="O105" i="18"/>
  <c r="Q105" i="18"/>
  <c r="V105" i="18"/>
  <c r="G106" i="18"/>
  <c r="I106" i="18"/>
  <c r="K106" i="18"/>
  <c r="M106" i="18"/>
  <c r="O106" i="18"/>
  <c r="Q106" i="18"/>
  <c r="V106" i="18"/>
  <c r="G107" i="18"/>
  <c r="M107" i="18" s="1"/>
  <c r="I107" i="18"/>
  <c r="K107" i="18"/>
  <c r="O107" i="18"/>
  <c r="Q107" i="18"/>
  <c r="V107" i="18"/>
  <c r="Q108" i="18"/>
  <c r="G109" i="18"/>
  <c r="I109" i="18"/>
  <c r="K109" i="18"/>
  <c r="O109" i="18"/>
  <c r="O108" i="18" s="1"/>
  <c r="Q109" i="18"/>
  <c r="V109" i="18"/>
  <c r="G110" i="18"/>
  <c r="I110" i="18"/>
  <c r="K110" i="18"/>
  <c r="M110" i="18"/>
  <c r="O110" i="18"/>
  <c r="Q110" i="18"/>
  <c r="V110" i="18"/>
  <c r="G111" i="18"/>
  <c r="M111" i="18" s="1"/>
  <c r="I111" i="18"/>
  <c r="K111" i="18"/>
  <c r="O111" i="18"/>
  <c r="Q111" i="18"/>
  <c r="V111" i="18"/>
  <c r="G112" i="18"/>
  <c r="I112" i="18"/>
  <c r="I108" i="18" s="1"/>
  <c r="K112" i="18"/>
  <c r="M112" i="18"/>
  <c r="O112" i="18"/>
  <c r="Q112" i="18"/>
  <c r="V112" i="18"/>
  <c r="G113" i="18"/>
  <c r="M113" i="18" s="1"/>
  <c r="I113" i="18"/>
  <c r="K113" i="18"/>
  <c r="O113" i="18"/>
  <c r="Q113" i="18"/>
  <c r="V113" i="18"/>
  <c r="G114" i="18"/>
  <c r="I114" i="18"/>
  <c r="K114" i="18"/>
  <c r="M114" i="18"/>
  <c r="O114" i="18"/>
  <c r="Q114" i="18"/>
  <c r="V114" i="18"/>
  <c r="G115" i="18"/>
  <c r="M115" i="18" s="1"/>
  <c r="I115" i="18"/>
  <c r="K115" i="18"/>
  <c r="O115" i="18"/>
  <c r="Q115" i="18"/>
  <c r="V115" i="18"/>
  <c r="G116" i="18"/>
  <c r="I116" i="18"/>
  <c r="K116" i="18"/>
  <c r="M116" i="18"/>
  <c r="O116" i="18"/>
  <c r="Q116" i="18"/>
  <c r="V116" i="18"/>
  <c r="G117" i="18"/>
  <c r="M117" i="18" s="1"/>
  <c r="I117" i="18"/>
  <c r="K117" i="18"/>
  <c r="O117" i="18"/>
  <c r="Q117" i="18"/>
  <c r="V117" i="18"/>
  <c r="G118" i="18"/>
  <c r="I118" i="18"/>
  <c r="K118" i="18"/>
  <c r="M118" i="18"/>
  <c r="O118" i="18"/>
  <c r="Q118" i="18"/>
  <c r="V118" i="18"/>
  <c r="G119" i="18"/>
  <c r="M119" i="18" s="1"/>
  <c r="I119" i="18"/>
  <c r="K119" i="18"/>
  <c r="O119" i="18"/>
  <c r="Q119" i="18"/>
  <c r="V119" i="18"/>
  <c r="I120" i="18"/>
  <c r="Q120" i="18"/>
  <c r="G121" i="18"/>
  <c r="G120" i="18" s="1"/>
  <c r="I121" i="18"/>
  <c r="K121" i="18"/>
  <c r="K120" i="18" s="1"/>
  <c r="O121" i="18"/>
  <c r="O120" i="18" s="1"/>
  <c r="Q121" i="18"/>
  <c r="V121" i="18"/>
  <c r="V120" i="18" s="1"/>
  <c r="G122" i="18"/>
  <c r="I122" i="18"/>
  <c r="K122" i="18"/>
  <c r="M122" i="18"/>
  <c r="O122" i="18"/>
  <c r="Q122" i="18"/>
  <c r="V122" i="18"/>
  <c r="G124" i="18"/>
  <c r="I124" i="18"/>
  <c r="K124" i="18"/>
  <c r="M124" i="18"/>
  <c r="O124" i="18"/>
  <c r="Q124" i="18"/>
  <c r="V124" i="18"/>
  <c r="G125" i="18"/>
  <c r="M125" i="18" s="1"/>
  <c r="I125" i="18"/>
  <c r="K125" i="18"/>
  <c r="O125" i="18"/>
  <c r="Q125" i="18"/>
  <c r="V125" i="18"/>
  <c r="G126" i="18"/>
  <c r="I126" i="18"/>
  <c r="K126" i="18"/>
  <c r="M126" i="18"/>
  <c r="O126" i="18"/>
  <c r="Q126" i="18"/>
  <c r="V126" i="18"/>
  <c r="G127" i="18"/>
  <c r="M127" i="18" s="1"/>
  <c r="I127" i="18"/>
  <c r="K127" i="18"/>
  <c r="O127" i="18"/>
  <c r="O123" i="18" s="1"/>
  <c r="Q127" i="18"/>
  <c r="V127" i="18"/>
  <c r="G128" i="18"/>
  <c r="I128" i="18"/>
  <c r="K128" i="18"/>
  <c r="M128" i="18"/>
  <c r="O128" i="18"/>
  <c r="Q128" i="18"/>
  <c r="V128" i="18"/>
  <c r="G129" i="18"/>
  <c r="M129" i="18" s="1"/>
  <c r="I129" i="18"/>
  <c r="K129" i="18"/>
  <c r="O129" i="18"/>
  <c r="Q129" i="18"/>
  <c r="V129" i="18"/>
  <c r="G130" i="18"/>
  <c r="I130" i="18"/>
  <c r="K130" i="18"/>
  <c r="M130" i="18"/>
  <c r="O130" i="18"/>
  <c r="Q130" i="18"/>
  <c r="V130" i="18"/>
  <c r="G131" i="18"/>
  <c r="M131" i="18" s="1"/>
  <c r="I131" i="18"/>
  <c r="K131" i="18"/>
  <c r="O131" i="18"/>
  <c r="Q131" i="18"/>
  <c r="V131" i="18"/>
  <c r="G132" i="18"/>
  <c r="I132" i="18"/>
  <c r="K132" i="18"/>
  <c r="M132" i="18"/>
  <c r="O132" i="18"/>
  <c r="Q132" i="18"/>
  <c r="V132" i="18"/>
  <c r="G133" i="18"/>
  <c r="M133" i="18" s="1"/>
  <c r="I133" i="18"/>
  <c r="K133" i="18"/>
  <c r="O133" i="18"/>
  <c r="Q133" i="18"/>
  <c r="V133" i="18"/>
  <c r="G134" i="18"/>
  <c r="I134" i="18"/>
  <c r="K134" i="18"/>
  <c r="M134" i="18"/>
  <c r="O134" i="18"/>
  <c r="Q134" i="18"/>
  <c r="V134" i="18"/>
  <c r="G135" i="18"/>
  <c r="M135" i="18" s="1"/>
  <c r="I135" i="18"/>
  <c r="K135" i="18"/>
  <c r="O135" i="18"/>
  <c r="Q135" i="18"/>
  <c r="V135" i="18"/>
  <c r="G136" i="18"/>
  <c r="I136" i="18"/>
  <c r="K136" i="18"/>
  <c r="M136" i="18"/>
  <c r="O136" i="18"/>
  <c r="Q136" i="18"/>
  <c r="V136" i="18"/>
  <c r="G137" i="18"/>
  <c r="M137" i="18" s="1"/>
  <c r="I137" i="18"/>
  <c r="K137" i="18"/>
  <c r="O137" i="18"/>
  <c r="Q137" i="18"/>
  <c r="V137" i="18"/>
  <c r="G138" i="18"/>
  <c r="I138" i="18"/>
  <c r="K138" i="18"/>
  <c r="M138" i="18"/>
  <c r="O138" i="18"/>
  <c r="Q138" i="18"/>
  <c r="V138" i="18"/>
  <c r="G139" i="18"/>
  <c r="M139" i="18" s="1"/>
  <c r="I139" i="18"/>
  <c r="K139" i="18"/>
  <c r="O139" i="18"/>
  <c r="Q139" i="18"/>
  <c r="V139" i="18"/>
  <c r="G140" i="18"/>
  <c r="I140" i="18"/>
  <c r="K140" i="18"/>
  <c r="M140" i="18"/>
  <c r="O140" i="18"/>
  <c r="Q140" i="18"/>
  <c r="V140" i="18"/>
  <c r="G141" i="18"/>
  <c r="M141" i="18" s="1"/>
  <c r="I141" i="18"/>
  <c r="K141" i="18"/>
  <c r="O141" i="18"/>
  <c r="Q141" i="18"/>
  <c r="V141" i="18"/>
  <c r="G142" i="18"/>
  <c r="I142" i="18"/>
  <c r="K142" i="18"/>
  <c r="M142" i="18"/>
  <c r="O142" i="18"/>
  <c r="Q142" i="18"/>
  <c r="V142" i="18"/>
  <c r="G143" i="18"/>
  <c r="M143" i="18" s="1"/>
  <c r="I143" i="18"/>
  <c r="K143" i="18"/>
  <c r="O143" i="18"/>
  <c r="Q143" i="18"/>
  <c r="V143" i="18"/>
  <c r="G144" i="18"/>
  <c r="I144" i="18"/>
  <c r="K144" i="18"/>
  <c r="M144" i="18"/>
  <c r="O144" i="18"/>
  <c r="Q144" i="18"/>
  <c r="V144" i="18"/>
  <c r="G145" i="18"/>
  <c r="M145" i="18" s="1"/>
  <c r="I145" i="18"/>
  <c r="K145" i="18"/>
  <c r="O145" i="18"/>
  <c r="Q145" i="18"/>
  <c r="V145" i="18"/>
  <c r="G146" i="18"/>
  <c r="I146" i="18"/>
  <c r="K146" i="18"/>
  <c r="M146" i="18"/>
  <c r="O146" i="18"/>
  <c r="Q146" i="18"/>
  <c r="V146" i="18"/>
  <c r="G147" i="18"/>
  <c r="M147" i="18" s="1"/>
  <c r="I147" i="18"/>
  <c r="K147" i="18"/>
  <c r="O147" i="18"/>
  <c r="Q147" i="18"/>
  <c r="V147" i="18"/>
  <c r="G148" i="18"/>
  <c r="I148" i="18"/>
  <c r="K148" i="18"/>
  <c r="M148" i="18"/>
  <c r="O148" i="18"/>
  <c r="Q148" i="18"/>
  <c r="V148" i="18"/>
  <c r="V149" i="18"/>
  <c r="G150" i="18"/>
  <c r="I150" i="18"/>
  <c r="K150" i="18"/>
  <c r="M150" i="18"/>
  <c r="O150" i="18"/>
  <c r="Q150" i="18"/>
  <c r="V150" i="18"/>
  <c r="G151" i="18"/>
  <c r="I151" i="18"/>
  <c r="K151" i="18"/>
  <c r="O151" i="18"/>
  <c r="Q151" i="18"/>
  <c r="V151" i="18"/>
  <c r="G152" i="18"/>
  <c r="I152" i="18"/>
  <c r="K152" i="18"/>
  <c r="M152" i="18"/>
  <c r="O152" i="18"/>
  <c r="Q152" i="18"/>
  <c r="V152" i="18"/>
  <c r="G153" i="18"/>
  <c r="M153" i="18" s="1"/>
  <c r="I153" i="18"/>
  <c r="K153" i="18"/>
  <c r="K149" i="18" s="1"/>
  <c r="O153" i="18"/>
  <c r="Q153" i="18"/>
  <c r="V153" i="18"/>
  <c r="G154" i="18"/>
  <c r="I154" i="18"/>
  <c r="K154" i="18"/>
  <c r="M154" i="18"/>
  <c r="O154" i="18"/>
  <c r="Q154" i="18"/>
  <c r="V154" i="18"/>
  <c r="G155" i="18"/>
  <c r="M155" i="18" s="1"/>
  <c r="I155" i="18"/>
  <c r="K155" i="18"/>
  <c r="O155" i="18"/>
  <c r="Q155" i="18"/>
  <c r="V155" i="18"/>
  <c r="G156" i="18"/>
  <c r="I156" i="18"/>
  <c r="K156" i="18"/>
  <c r="M156" i="18"/>
  <c r="O156" i="18"/>
  <c r="Q156" i="18"/>
  <c r="V156" i="18"/>
  <c r="G157" i="18"/>
  <c r="K157" i="18"/>
  <c r="O157" i="18"/>
  <c r="V157" i="18"/>
  <c r="G158" i="18"/>
  <c r="I158" i="18"/>
  <c r="I157" i="18" s="1"/>
  <c r="K158" i="18"/>
  <c r="M158" i="18"/>
  <c r="M157" i="18" s="1"/>
  <c r="O158" i="18"/>
  <c r="Q158" i="18"/>
  <c r="Q157" i="18" s="1"/>
  <c r="V158" i="18"/>
  <c r="G160" i="18"/>
  <c r="I160" i="18"/>
  <c r="K160" i="18"/>
  <c r="M160" i="18"/>
  <c r="O160" i="18"/>
  <c r="Q160" i="18"/>
  <c r="V160" i="18"/>
  <c r="G161" i="18"/>
  <c r="M161" i="18" s="1"/>
  <c r="I161" i="18"/>
  <c r="K161" i="18"/>
  <c r="O161" i="18"/>
  <c r="Q161" i="18"/>
  <c r="V161" i="18"/>
  <c r="G162" i="18"/>
  <c r="I162" i="18"/>
  <c r="K162" i="18"/>
  <c r="M162" i="18"/>
  <c r="O162" i="18"/>
  <c r="Q162" i="18"/>
  <c r="V162" i="18"/>
  <c r="G163" i="18"/>
  <c r="M163" i="18" s="1"/>
  <c r="I163" i="18"/>
  <c r="K163" i="18"/>
  <c r="O163" i="18"/>
  <c r="O159" i="18" s="1"/>
  <c r="Q163" i="18"/>
  <c r="V163" i="18"/>
  <c r="G164" i="18"/>
  <c r="I164" i="18"/>
  <c r="K164" i="18"/>
  <c r="M164" i="18"/>
  <c r="O164" i="18"/>
  <c r="Q164" i="18"/>
  <c r="V164" i="18"/>
  <c r="G165" i="18"/>
  <c r="M165" i="18" s="1"/>
  <c r="I165" i="18"/>
  <c r="K165" i="18"/>
  <c r="O165" i="18"/>
  <c r="Q165" i="18"/>
  <c r="V165" i="18"/>
  <c r="G166" i="18"/>
  <c r="I166" i="18"/>
  <c r="K166" i="18"/>
  <c r="M166" i="18"/>
  <c r="O166" i="18"/>
  <c r="Q166" i="18"/>
  <c r="V166" i="18"/>
  <c r="G167" i="18"/>
  <c r="M167" i="18" s="1"/>
  <c r="I167" i="18"/>
  <c r="K167" i="18"/>
  <c r="O167" i="18"/>
  <c r="Q167" i="18"/>
  <c r="V167" i="18"/>
  <c r="G168" i="18"/>
  <c r="I168" i="18"/>
  <c r="K168" i="18"/>
  <c r="M168" i="18"/>
  <c r="O168" i="18"/>
  <c r="Q168" i="18"/>
  <c r="V168" i="18"/>
  <c r="G169" i="18"/>
  <c r="M169" i="18" s="1"/>
  <c r="I169" i="18"/>
  <c r="K169" i="18"/>
  <c r="O169" i="18"/>
  <c r="Q169" i="18"/>
  <c r="V169" i="18"/>
  <c r="G170" i="18"/>
  <c r="I170" i="18"/>
  <c r="K170" i="18"/>
  <c r="M170" i="18"/>
  <c r="O170" i="18"/>
  <c r="Q170" i="18"/>
  <c r="V170" i="18"/>
  <c r="G171" i="18"/>
  <c r="M171" i="18" s="1"/>
  <c r="I171" i="18"/>
  <c r="K171" i="18"/>
  <c r="O171" i="18"/>
  <c r="Q171" i="18"/>
  <c r="V171" i="18"/>
  <c r="G172" i="18"/>
  <c r="I172" i="18"/>
  <c r="K172" i="18"/>
  <c r="M172" i="18"/>
  <c r="O172" i="18"/>
  <c r="Q172" i="18"/>
  <c r="V172" i="18"/>
  <c r="G173" i="18"/>
  <c r="M173" i="18" s="1"/>
  <c r="I173" i="18"/>
  <c r="K173" i="18"/>
  <c r="O173" i="18"/>
  <c r="Q173" i="18"/>
  <c r="V173" i="18"/>
  <c r="G174" i="18"/>
  <c r="I174" i="18"/>
  <c r="K174" i="18"/>
  <c r="M174" i="18"/>
  <c r="O174" i="18"/>
  <c r="Q174" i="18"/>
  <c r="V174" i="18"/>
  <c r="G175" i="18"/>
  <c r="M175" i="18" s="1"/>
  <c r="I175" i="18"/>
  <c r="K175" i="18"/>
  <c r="O175" i="18"/>
  <c r="Q175" i="18"/>
  <c r="V175" i="18"/>
  <c r="G176" i="18"/>
  <c r="I176" i="18"/>
  <c r="K176" i="18"/>
  <c r="M176" i="18"/>
  <c r="O176" i="18"/>
  <c r="Q176" i="18"/>
  <c r="V176" i="18"/>
  <c r="G177" i="18"/>
  <c r="M177" i="18" s="1"/>
  <c r="I177" i="18"/>
  <c r="K177" i="18"/>
  <c r="O177" i="18"/>
  <c r="Q177" i="18"/>
  <c r="V177" i="18"/>
  <c r="G178" i="18"/>
  <c r="I178" i="18"/>
  <c r="K178" i="18"/>
  <c r="M178" i="18"/>
  <c r="O178" i="18"/>
  <c r="Q178" i="18"/>
  <c r="V178" i="18"/>
  <c r="G179" i="18"/>
  <c r="M179" i="18" s="1"/>
  <c r="I179" i="18"/>
  <c r="K179" i="18"/>
  <c r="O179" i="18"/>
  <c r="Q179" i="18"/>
  <c r="V179" i="18"/>
  <c r="G180" i="18"/>
  <c r="I180" i="18"/>
  <c r="K180" i="18"/>
  <c r="M180" i="18"/>
  <c r="O180" i="18"/>
  <c r="Q180" i="18"/>
  <c r="V180" i="18"/>
  <c r="G181" i="18"/>
  <c r="M181" i="18" s="1"/>
  <c r="I181" i="18"/>
  <c r="K181" i="18"/>
  <c r="O181" i="18"/>
  <c r="Q181" i="18"/>
  <c r="V181" i="18"/>
  <c r="G182" i="18"/>
  <c r="I182" i="18"/>
  <c r="K182" i="18"/>
  <c r="M182" i="18"/>
  <c r="O182" i="18"/>
  <c r="Q182" i="18"/>
  <c r="V182" i="18"/>
  <c r="G183" i="18"/>
  <c r="M183" i="18" s="1"/>
  <c r="I183" i="18"/>
  <c r="K183" i="18"/>
  <c r="O183" i="18"/>
  <c r="Q183" i="18"/>
  <c r="V183" i="18"/>
  <c r="G184" i="18"/>
  <c r="I184" i="18"/>
  <c r="K184" i="18"/>
  <c r="M184" i="18"/>
  <c r="O184" i="18"/>
  <c r="Q184" i="18"/>
  <c r="V184" i="18"/>
  <c r="G185" i="18"/>
  <c r="M185" i="18" s="1"/>
  <c r="I185" i="18"/>
  <c r="K185" i="18"/>
  <c r="O185" i="18"/>
  <c r="Q185" i="18"/>
  <c r="V185" i="18"/>
  <c r="G186" i="18"/>
  <c r="I186" i="18"/>
  <c r="K186" i="18"/>
  <c r="M186" i="18"/>
  <c r="O186" i="18"/>
  <c r="Q186" i="18"/>
  <c r="V186" i="18"/>
  <c r="G187" i="18"/>
  <c r="M187" i="18" s="1"/>
  <c r="I187" i="18"/>
  <c r="K187" i="18"/>
  <c r="O187" i="18"/>
  <c r="Q187" i="18"/>
  <c r="V187" i="18"/>
  <c r="G188" i="18"/>
  <c r="I188" i="18"/>
  <c r="K188" i="18"/>
  <c r="M188" i="18"/>
  <c r="O188" i="18"/>
  <c r="Q188" i="18"/>
  <c r="V188" i="18"/>
  <c r="G189" i="18"/>
  <c r="M189" i="18" s="1"/>
  <c r="I189" i="18"/>
  <c r="K189" i="18"/>
  <c r="O189" i="18"/>
  <c r="Q189" i="18"/>
  <c r="V189" i="18"/>
  <c r="G190" i="18"/>
  <c r="I190" i="18"/>
  <c r="K190" i="18"/>
  <c r="M190" i="18"/>
  <c r="O190" i="18"/>
  <c r="Q190" i="18"/>
  <c r="V190" i="18"/>
  <c r="G191" i="18"/>
  <c r="M191" i="18" s="1"/>
  <c r="I191" i="18"/>
  <c r="K191" i="18"/>
  <c r="O191" i="18"/>
  <c r="Q191" i="18"/>
  <c r="V191" i="18"/>
  <c r="G192" i="18"/>
  <c r="I192" i="18"/>
  <c r="K192" i="18"/>
  <c r="M192" i="18"/>
  <c r="O192" i="18"/>
  <c r="Q192" i="18"/>
  <c r="V192" i="18"/>
  <c r="G193" i="18"/>
  <c r="M193" i="18" s="1"/>
  <c r="I193" i="18"/>
  <c r="K193" i="18"/>
  <c r="O193" i="18"/>
  <c r="Q193" i="18"/>
  <c r="V193" i="18"/>
  <c r="G194" i="18"/>
  <c r="I194" i="18"/>
  <c r="K194" i="18"/>
  <c r="M194" i="18"/>
  <c r="O194" i="18"/>
  <c r="Q194" i="18"/>
  <c r="V194" i="18"/>
  <c r="G195" i="18"/>
  <c r="M195" i="18" s="1"/>
  <c r="I195" i="18"/>
  <c r="K195" i="18"/>
  <c r="O195" i="18"/>
  <c r="Q195" i="18"/>
  <c r="V195" i="18"/>
  <c r="G196" i="18"/>
  <c r="I196" i="18"/>
  <c r="K196" i="18"/>
  <c r="M196" i="18"/>
  <c r="O196" i="18"/>
  <c r="Q196" i="18"/>
  <c r="V196" i="18"/>
  <c r="G197" i="18"/>
  <c r="M197" i="18" s="1"/>
  <c r="I197" i="18"/>
  <c r="K197" i="18"/>
  <c r="O197" i="18"/>
  <c r="Q197" i="18"/>
  <c r="V197" i="18"/>
  <c r="G198" i="18"/>
  <c r="I198" i="18"/>
  <c r="K198" i="18"/>
  <c r="M198" i="18"/>
  <c r="O198" i="18"/>
  <c r="Q198" i="18"/>
  <c r="V198" i="18"/>
  <c r="G199" i="18"/>
  <c r="M199" i="18" s="1"/>
  <c r="I199" i="18"/>
  <c r="K199" i="18"/>
  <c r="O199" i="18"/>
  <c r="Q199" i="18"/>
  <c r="V199" i="18"/>
  <c r="G200" i="18"/>
  <c r="I200" i="18"/>
  <c r="K200" i="18"/>
  <c r="M200" i="18"/>
  <c r="O200" i="18"/>
  <c r="Q200" i="18"/>
  <c r="V200" i="18"/>
  <c r="G201" i="18"/>
  <c r="M201" i="18" s="1"/>
  <c r="I201" i="18"/>
  <c r="K201" i="18"/>
  <c r="O201" i="18"/>
  <c r="Q201" i="18"/>
  <c r="V201" i="18"/>
  <c r="G202" i="18"/>
  <c r="I202" i="18"/>
  <c r="K202" i="18"/>
  <c r="M202" i="18"/>
  <c r="O202" i="18"/>
  <c r="Q202" i="18"/>
  <c r="V202" i="18"/>
  <c r="G203" i="18"/>
  <c r="M203" i="18" s="1"/>
  <c r="I203" i="18"/>
  <c r="K203" i="18"/>
  <c r="O203" i="18"/>
  <c r="Q203" i="18"/>
  <c r="V203" i="18"/>
  <c r="G204" i="18"/>
  <c r="I204" i="18"/>
  <c r="K204" i="18"/>
  <c r="M204" i="18"/>
  <c r="O204" i="18"/>
  <c r="Q204" i="18"/>
  <c r="V204" i="18"/>
  <c r="G205" i="18"/>
  <c r="M205" i="18" s="1"/>
  <c r="I205" i="18"/>
  <c r="K205" i="18"/>
  <c r="O205" i="18"/>
  <c r="Q205" i="18"/>
  <c r="V205" i="18"/>
  <c r="G206" i="18"/>
  <c r="I206" i="18"/>
  <c r="K206" i="18"/>
  <c r="M206" i="18"/>
  <c r="O206" i="18"/>
  <c r="Q206" i="18"/>
  <c r="V206" i="18"/>
  <c r="G207" i="18"/>
  <c r="M207" i="18" s="1"/>
  <c r="I207" i="18"/>
  <c r="K207" i="18"/>
  <c r="O207" i="18"/>
  <c r="Q207" i="18"/>
  <c r="V207" i="18"/>
  <c r="G208" i="18"/>
  <c r="I208" i="18"/>
  <c r="K208" i="18"/>
  <c r="M208" i="18"/>
  <c r="O208" i="18"/>
  <c r="Q208" i="18"/>
  <c r="V208" i="18"/>
  <c r="G209" i="18"/>
  <c r="M209" i="18" s="1"/>
  <c r="I209" i="18"/>
  <c r="K209" i="18"/>
  <c r="O209" i="18"/>
  <c r="Q209" i="18"/>
  <c r="V209" i="18"/>
  <c r="G210" i="18"/>
  <c r="I210" i="18"/>
  <c r="K210" i="18"/>
  <c r="M210" i="18"/>
  <c r="O210" i="18"/>
  <c r="Q210" i="18"/>
  <c r="V210" i="18"/>
  <c r="G212" i="18"/>
  <c r="I212" i="18"/>
  <c r="K212" i="18"/>
  <c r="M212" i="18"/>
  <c r="O212" i="18"/>
  <c r="Q212" i="18"/>
  <c r="V212" i="18"/>
  <c r="G213" i="18"/>
  <c r="M213" i="18" s="1"/>
  <c r="I213" i="18"/>
  <c r="K213" i="18"/>
  <c r="O213" i="18"/>
  <c r="Q213" i="18"/>
  <c r="V213" i="18"/>
  <c r="G214" i="18"/>
  <c r="I214" i="18"/>
  <c r="K214" i="18"/>
  <c r="M214" i="18"/>
  <c r="O214" i="18"/>
  <c r="Q214" i="18"/>
  <c r="V214" i="18"/>
  <c r="G215" i="18"/>
  <c r="M215" i="18" s="1"/>
  <c r="I215" i="18"/>
  <c r="K215" i="18"/>
  <c r="O215" i="18"/>
  <c r="O211" i="18" s="1"/>
  <c r="Q215" i="18"/>
  <c r="V215" i="18"/>
  <c r="G216" i="18"/>
  <c r="I216" i="18"/>
  <c r="K216" i="18"/>
  <c r="M216" i="18"/>
  <c r="O216" i="18"/>
  <c r="Q216" i="18"/>
  <c r="V216" i="18"/>
  <c r="G217" i="18"/>
  <c r="M217" i="18" s="1"/>
  <c r="I217" i="18"/>
  <c r="K217" i="18"/>
  <c r="O217" i="18"/>
  <c r="Q217" i="18"/>
  <c r="V217" i="18"/>
  <c r="G218" i="18"/>
  <c r="I218" i="18"/>
  <c r="K218" i="18"/>
  <c r="M218" i="18"/>
  <c r="O218" i="18"/>
  <c r="Q218" i="18"/>
  <c r="V218" i="18"/>
  <c r="G219" i="18"/>
  <c r="M219" i="18" s="1"/>
  <c r="I219" i="18"/>
  <c r="K219" i="18"/>
  <c r="O219" i="18"/>
  <c r="Q219" i="18"/>
  <c r="V219" i="18"/>
  <c r="I220" i="18"/>
  <c r="Q220" i="18"/>
  <c r="G221" i="18"/>
  <c r="I221" i="18"/>
  <c r="K221" i="18"/>
  <c r="K220" i="18" s="1"/>
  <c r="O221" i="18"/>
  <c r="Q221" i="18"/>
  <c r="V221" i="18"/>
  <c r="V220" i="18" s="1"/>
  <c r="G222" i="18"/>
  <c r="I222" i="18"/>
  <c r="K222" i="18"/>
  <c r="M222" i="18"/>
  <c r="O222" i="18"/>
  <c r="Q222" i="18"/>
  <c r="V222" i="18"/>
  <c r="G223" i="18"/>
  <c r="M223" i="18" s="1"/>
  <c r="I223" i="18"/>
  <c r="K223" i="18"/>
  <c r="O223" i="18"/>
  <c r="Q223" i="18"/>
  <c r="V223" i="18"/>
  <c r="AE225" i="18"/>
  <c r="G328" i="17"/>
  <c r="BA326" i="17"/>
  <c r="BA323" i="17"/>
  <c r="BA305" i="17"/>
  <c r="BA300" i="17"/>
  <c r="BA268" i="17"/>
  <c r="BA265" i="17"/>
  <c r="BA206" i="17"/>
  <c r="BA204" i="17"/>
  <c r="BA202" i="17"/>
  <c r="BA184" i="17"/>
  <c r="BA182" i="17"/>
  <c r="BA126" i="17"/>
  <c r="BA120" i="17"/>
  <c r="BA118" i="17"/>
  <c r="BA92" i="17"/>
  <c r="BA90" i="17"/>
  <c r="BA88" i="17"/>
  <c r="BA86" i="17"/>
  <c r="BA69" i="17"/>
  <c r="BA67" i="17"/>
  <c r="BA38" i="17"/>
  <c r="BA36" i="17"/>
  <c r="BA34" i="17"/>
  <c r="BA12" i="17"/>
  <c r="BA10" i="17"/>
  <c r="G9" i="17"/>
  <c r="M9" i="17" s="1"/>
  <c r="I9" i="17"/>
  <c r="I8" i="17" s="1"/>
  <c r="K9" i="17"/>
  <c r="O9" i="17"/>
  <c r="Q9" i="17"/>
  <c r="Q8" i="17" s="1"/>
  <c r="V9" i="17"/>
  <c r="G11" i="17"/>
  <c r="I11" i="17"/>
  <c r="K11" i="17"/>
  <c r="M11" i="17"/>
  <c r="O11" i="17"/>
  <c r="Q11" i="17"/>
  <c r="V11" i="17"/>
  <c r="G13" i="17"/>
  <c r="G8" i="17" s="1"/>
  <c r="I13" i="17"/>
  <c r="K13" i="17"/>
  <c r="O13" i="17"/>
  <c r="O8" i="17" s="1"/>
  <c r="Q13" i="17"/>
  <c r="V13" i="17"/>
  <c r="G14" i="17"/>
  <c r="M14" i="17" s="1"/>
  <c r="I14" i="17"/>
  <c r="K14" i="17"/>
  <c r="O14" i="17"/>
  <c r="Q14" i="17"/>
  <c r="V14" i="17"/>
  <c r="G16" i="17"/>
  <c r="I16" i="17"/>
  <c r="K16" i="17"/>
  <c r="M16" i="17"/>
  <c r="O16" i="17"/>
  <c r="Q16" i="17"/>
  <c r="V16" i="17"/>
  <c r="G17" i="17"/>
  <c r="I17" i="17"/>
  <c r="K17" i="17"/>
  <c r="M17" i="17"/>
  <c r="O17" i="17"/>
  <c r="Q17" i="17"/>
  <c r="V17" i="17"/>
  <c r="G18" i="17"/>
  <c r="M18" i="17" s="1"/>
  <c r="I18" i="17"/>
  <c r="K18" i="17"/>
  <c r="O18" i="17"/>
  <c r="Q18" i="17"/>
  <c r="V18" i="17"/>
  <c r="G19" i="17"/>
  <c r="M19" i="17" s="1"/>
  <c r="I19" i="17"/>
  <c r="K19" i="17"/>
  <c r="O19" i="17"/>
  <c r="Q19" i="17"/>
  <c r="V19" i="17"/>
  <c r="G20" i="17"/>
  <c r="I20" i="17"/>
  <c r="K20" i="17"/>
  <c r="M20" i="17"/>
  <c r="O20" i="17"/>
  <c r="Q20" i="17"/>
  <c r="V20" i="17"/>
  <c r="G21" i="17"/>
  <c r="I21" i="17"/>
  <c r="K21" i="17"/>
  <c r="M21" i="17"/>
  <c r="O21" i="17"/>
  <c r="Q21" i="17"/>
  <c r="V21" i="17"/>
  <c r="G22" i="17"/>
  <c r="I22" i="17"/>
  <c r="K22" i="17"/>
  <c r="M22" i="17"/>
  <c r="O22" i="17"/>
  <c r="Q22" i="17"/>
  <c r="V22" i="17"/>
  <c r="G23" i="17"/>
  <c r="M23" i="17" s="1"/>
  <c r="I23" i="17"/>
  <c r="K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I26" i="17"/>
  <c r="K26" i="17"/>
  <c r="M26" i="17"/>
  <c r="O26" i="17"/>
  <c r="Q26" i="17"/>
  <c r="V26" i="17"/>
  <c r="G27" i="17"/>
  <c r="M27" i="17" s="1"/>
  <c r="I27" i="17"/>
  <c r="K27" i="17"/>
  <c r="O27" i="17"/>
  <c r="Q27" i="17"/>
  <c r="V27" i="17"/>
  <c r="G28" i="17"/>
  <c r="I28" i="17"/>
  <c r="K28" i="17"/>
  <c r="M28" i="17"/>
  <c r="O28" i="17"/>
  <c r="Q28" i="17"/>
  <c r="V28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M31" i="17" s="1"/>
  <c r="I31" i="17"/>
  <c r="K31" i="17"/>
  <c r="O31" i="17"/>
  <c r="Q31" i="17"/>
  <c r="V31" i="17"/>
  <c r="G32" i="17"/>
  <c r="I32" i="17"/>
  <c r="K32" i="17"/>
  <c r="M32" i="17"/>
  <c r="O32" i="17"/>
  <c r="Q32" i="17"/>
  <c r="V32" i="17"/>
  <c r="G33" i="17"/>
  <c r="I33" i="17"/>
  <c r="K33" i="17"/>
  <c r="M33" i="17"/>
  <c r="O33" i="17"/>
  <c r="Q33" i="17"/>
  <c r="V33" i="17"/>
  <c r="G35" i="17"/>
  <c r="M35" i="17" s="1"/>
  <c r="I35" i="17"/>
  <c r="K35" i="17"/>
  <c r="O35" i="17"/>
  <c r="Q35" i="17"/>
  <c r="V35" i="17"/>
  <c r="G37" i="17"/>
  <c r="M37" i="17" s="1"/>
  <c r="I37" i="17"/>
  <c r="K37" i="17"/>
  <c r="O37" i="17"/>
  <c r="Q37" i="17"/>
  <c r="V37" i="17"/>
  <c r="G39" i="17"/>
  <c r="I39" i="17"/>
  <c r="K39" i="17"/>
  <c r="M39" i="17"/>
  <c r="O39" i="17"/>
  <c r="Q39" i="17"/>
  <c r="V39" i="17"/>
  <c r="G40" i="17"/>
  <c r="I40" i="17"/>
  <c r="K40" i="17"/>
  <c r="M40" i="17"/>
  <c r="O40" i="17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Q42" i="17"/>
  <c r="V42" i="17"/>
  <c r="G43" i="17"/>
  <c r="I43" i="17"/>
  <c r="K43" i="17"/>
  <c r="M43" i="17"/>
  <c r="O43" i="17"/>
  <c r="Q43" i="17"/>
  <c r="V43" i="17"/>
  <c r="G44" i="17"/>
  <c r="I44" i="17"/>
  <c r="K44" i="17"/>
  <c r="M44" i="17"/>
  <c r="O44" i="17"/>
  <c r="Q44" i="17"/>
  <c r="V44" i="17"/>
  <c r="G45" i="17"/>
  <c r="I45" i="17"/>
  <c r="K45" i="17"/>
  <c r="M45" i="17"/>
  <c r="O45" i="17"/>
  <c r="Q45" i="17"/>
  <c r="V45" i="17"/>
  <c r="G46" i="17"/>
  <c r="M46" i="17" s="1"/>
  <c r="I46" i="17"/>
  <c r="K46" i="17"/>
  <c r="O46" i="17"/>
  <c r="Q46" i="17"/>
  <c r="V46" i="17"/>
  <c r="G47" i="17"/>
  <c r="I47" i="17"/>
  <c r="K47" i="17"/>
  <c r="M47" i="17"/>
  <c r="O47" i="17"/>
  <c r="Q47" i="17"/>
  <c r="V47" i="17"/>
  <c r="G48" i="17"/>
  <c r="I48" i="17"/>
  <c r="K48" i="17"/>
  <c r="M48" i="17"/>
  <c r="O48" i="17"/>
  <c r="Q48" i="17"/>
  <c r="V48" i="17"/>
  <c r="G49" i="17"/>
  <c r="M49" i="17" s="1"/>
  <c r="I49" i="17"/>
  <c r="K49" i="17"/>
  <c r="O49" i="17"/>
  <c r="Q49" i="17"/>
  <c r="V49" i="17"/>
  <c r="G50" i="17"/>
  <c r="M50" i="17" s="1"/>
  <c r="I50" i="17"/>
  <c r="K50" i="17"/>
  <c r="O50" i="17"/>
  <c r="Q50" i="17"/>
  <c r="V50" i="17"/>
  <c r="G51" i="17"/>
  <c r="I51" i="17"/>
  <c r="K51" i="17"/>
  <c r="M51" i="17"/>
  <c r="O51" i="17"/>
  <c r="Q51" i="17"/>
  <c r="V51" i="17"/>
  <c r="G52" i="17"/>
  <c r="I52" i="17"/>
  <c r="K52" i="17"/>
  <c r="M52" i="17"/>
  <c r="O52" i="17"/>
  <c r="Q52" i="17"/>
  <c r="V52" i="17"/>
  <c r="G53" i="17"/>
  <c r="M53" i="17" s="1"/>
  <c r="I53" i="17"/>
  <c r="K53" i="17"/>
  <c r="O53" i="17"/>
  <c r="Q53" i="17"/>
  <c r="V53" i="17"/>
  <c r="G54" i="17"/>
  <c r="M54" i="17" s="1"/>
  <c r="I54" i="17"/>
  <c r="K54" i="17"/>
  <c r="O54" i="17"/>
  <c r="Q54" i="17"/>
  <c r="V54" i="17"/>
  <c r="G55" i="17"/>
  <c r="I55" i="17"/>
  <c r="K55" i="17"/>
  <c r="M55" i="17"/>
  <c r="O55" i="17"/>
  <c r="Q55" i="17"/>
  <c r="V55" i="17"/>
  <c r="G56" i="17"/>
  <c r="I56" i="17"/>
  <c r="K56" i="17"/>
  <c r="M56" i="17"/>
  <c r="O56" i="17"/>
  <c r="Q56" i="17"/>
  <c r="V56" i="17"/>
  <c r="G57" i="17"/>
  <c r="I57" i="17"/>
  <c r="K57" i="17"/>
  <c r="M57" i="17"/>
  <c r="O57" i="17"/>
  <c r="Q57" i="17"/>
  <c r="V57" i="17"/>
  <c r="G58" i="17"/>
  <c r="M58" i="17" s="1"/>
  <c r="I58" i="17"/>
  <c r="K58" i="17"/>
  <c r="O58" i="17"/>
  <c r="Q58" i="17"/>
  <c r="V58" i="17"/>
  <c r="G59" i="17"/>
  <c r="I59" i="17"/>
  <c r="K59" i="17"/>
  <c r="M59" i="17"/>
  <c r="O59" i="17"/>
  <c r="Q59" i="17"/>
  <c r="V59" i="17"/>
  <c r="G60" i="17"/>
  <c r="I60" i="17"/>
  <c r="K60" i="17"/>
  <c r="M60" i="17"/>
  <c r="O60" i="17"/>
  <c r="Q60" i="17"/>
  <c r="V60" i="17"/>
  <c r="G61" i="17"/>
  <c r="I61" i="17"/>
  <c r="K61" i="17"/>
  <c r="M61" i="17"/>
  <c r="O61" i="17"/>
  <c r="Q61" i="17"/>
  <c r="V61" i="17"/>
  <c r="G62" i="17"/>
  <c r="M62" i="17" s="1"/>
  <c r="I62" i="17"/>
  <c r="K62" i="17"/>
  <c r="O62" i="17"/>
  <c r="Q62" i="17"/>
  <c r="V62" i="17"/>
  <c r="G63" i="17"/>
  <c r="I63" i="17"/>
  <c r="K63" i="17"/>
  <c r="M63" i="17"/>
  <c r="O63" i="17"/>
  <c r="Q63" i="17"/>
  <c r="V63" i="17"/>
  <c r="G64" i="17"/>
  <c r="I64" i="17"/>
  <c r="K64" i="17"/>
  <c r="M64" i="17"/>
  <c r="O64" i="17"/>
  <c r="Q64" i="17"/>
  <c r="V64" i="17"/>
  <c r="G65" i="17"/>
  <c r="G66" i="17"/>
  <c r="M66" i="17" s="1"/>
  <c r="I66" i="17"/>
  <c r="K66" i="17"/>
  <c r="O66" i="17"/>
  <c r="O65" i="17" s="1"/>
  <c r="Q66" i="17"/>
  <c r="V66" i="17"/>
  <c r="G68" i="17"/>
  <c r="I68" i="17"/>
  <c r="K68" i="17"/>
  <c r="M68" i="17"/>
  <c r="O68" i="17"/>
  <c r="Q68" i="17"/>
  <c r="V68" i="17"/>
  <c r="G70" i="17"/>
  <c r="I70" i="17"/>
  <c r="K70" i="17"/>
  <c r="M70" i="17"/>
  <c r="O70" i="17"/>
  <c r="Q70" i="17"/>
  <c r="V70" i="17"/>
  <c r="G71" i="17"/>
  <c r="M71" i="17" s="1"/>
  <c r="I71" i="17"/>
  <c r="K71" i="17"/>
  <c r="O71" i="17"/>
  <c r="Q71" i="17"/>
  <c r="V71" i="17"/>
  <c r="G73" i="17"/>
  <c r="M73" i="17" s="1"/>
  <c r="I73" i="17"/>
  <c r="K73" i="17"/>
  <c r="O73" i="17"/>
  <c r="Q73" i="17"/>
  <c r="V73" i="17"/>
  <c r="G74" i="17"/>
  <c r="I74" i="17"/>
  <c r="K74" i="17"/>
  <c r="M74" i="17"/>
  <c r="O74" i="17"/>
  <c r="Q74" i="17"/>
  <c r="V74" i="17"/>
  <c r="G75" i="17"/>
  <c r="I75" i="17"/>
  <c r="K75" i="17"/>
  <c r="M75" i="17"/>
  <c r="O75" i="17"/>
  <c r="Q75" i="17"/>
  <c r="V75" i="17"/>
  <c r="G76" i="17"/>
  <c r="I76" i="17"/>
  <c r="K76" i="17"/>
  <c r="M76" i="17"/>
  <c r="O76" i="17"/>
  <c r="Q76" i="17"/>
  <c r="V76" i="17"/>
  <c r="G77" i="17"/>
  <c r="M77" i="17" s="1"/>
  <c r="I77" i="17"/>
  <c r="K77" i="17"/>
  <c r="O77" i="17"/>
  <c r="Q77" i="17"/>
  <c r="V77" i="17"/>
  <c r="G78" i="17"/>
  <c r="M78" i="17" s="1"/>
  <c r="I78" i="17"/>
  <c r="K78" i="17"/>
  <c r="O78" i="17"/>
  <c r="Q78" i="17"/>
  <c r="V78" i="17"/>
  <c r="G79" i="17"/>
  <c r="I79" i="17"/>
  <c r="K79" i="17"/>
  <c r="M79" i="17"/>
  <c r="O79" i="17"/>
  <c r="Q79" i="17"/>
  <c r="V79" i="17"/>
  <c r="G80" i="17"/>
  <c r="M80" i="17" s="1"/>
  <c r="I80" i="17"/>
  <c r="K80" i="17"/>
  <c r="O80" i="17"/>
  <c r="Q80" i="17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3" i="17"/>
  <c r="I83" i="17"/>
  <c r="K83" i="17"/>
  <c r="M83" i="17"/>
  <c r="O83" i="17"/>
  <c r="Q83" i="17"/>
  <c r="V83" i="17"/>
  <c r="G84" i="17"/>
  <c r="M84" i="17" s="1"/>
  <c r="I84" i="17"/>
  <c r="K84" i="17"/>
  <c r="O84" i="17"/>
  <c r="Q84" i="17"/>
  <c r="V84" i="17"/>
  <c r="G85" i="17"/>
  <c r="M85" i="17" s="1"/>
  <c r="I85" i="17"/>
  <c r="K85" i="17"/>
  <c r="O85" i="17"/>
  <c r="Q85" i="17"/>
  <c r="V85" i="17"/>
  <c r="G87" i="17"/>
  <c r="I87" i="17"/>
  <c r="K87" i="17"/>
  <c r="M87" i="17"/>
  <c r="O87" i="17"/>
  <c r="Q87" i="17"/>
  <c r="V87" i="17"/>
  <c r="G89" i="17"/>
  <c r="I89" i="17"/>
  <c r="K89" i="17"/>
  <c r="M89" i="17"/>
  <c r="O89" i="17"/>
  <c r="Q89" i="17"/>
  <c r="V89" i="17"/>
  <c r="G91" i="17"/>
  <c r="M91" i="17" s="1"/>
  <c r="I91" i="17"/>
  <c r="K91" i="17"/>
  <c r="O91" i="17"/>
  <c r="Q91" i="17"/>
  <c r="V91" i="17"/>
  <c r="G93" i="17"/>
  <c r="M93" i="17" s="1"/>
  <c r="I93" i="17"/>
  <c r="K93" i="17"/>
  <c r="O93" i="17"/>
  <c r="Q93" i="17"/>
  <c r="V93" i="17"/>
  <c r="G94" i="17"/>
  <c r="I94" i="17"/>
  <c r="K94" i="17"/>
  <c r="M94" i="17"/>
  <c r="O94" i="17"/>
  <c r="Q94" i="17"/>
  <c r="V94" i="17"/>
  <c r="G95" i="17"/>
  <c r="I95" i="17"/>
  <c r="K95" i="17"/>
  <c r="M95" i="17"/>
  <c r="O95" i="17"/>
  <c r="Q95" i="17"/>
  <c r="V95" i="17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Q97" i="17"/>
  <c r="V97" i="17"/>
  <c r="G98" i="17"/>
  <c r="M98" i="17" s="1"/>
  <c r="I98" i="17"/>
  <c r="K98" i="17"/>
  <c r="O98" i="17"/>
  <c r="Q98" i="17"/>
  <c r="V98" i="17"/>
  <c r="G99" i="17"/>
  <c r="I99" i="17"/>
  <c r="K99" i="17"/>
  <c r="M99" i="17"/>
  <c r="O99" i="17"/>
  <c r="Q99" i="17"/>
  <c r="V99" i="17"/>
  <c r="G100" i="17"/>
  <c r="M100" i="17" s="1"/>
  <c r="I100" i="17"/>
  <c r="K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M102" i="17" s="1"/>
  <c r="I102" i="17"/>
  <c r="K102" i="17"/>
  <c r="O102" i="17"/>
  <c r="Q102" i="17"/>
  <c r="V102" i="17"/>
  <c r="G103" i="17"/>
  <c r="I103" i="17"/>
  <c r="K103" i="17"/>
  <c r="M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I106" i="17"/>
  <c r="K106" i="17"/>
  <c r="M106" i="17"/>
  <c r="O106" i="17"/>
  <c r="Q106" i="17"/>
  <c r="V106" i="17"/>
  <c r="G107" i="17"/>
  <c r="I107" i="17"/>
  <c r="K107" i="17"/>
  <c r="M107" i="17"/>
  <c r="O107" i="17"/>
  <c r="Q107" i="17"/>
  <c r="V107" i="17"/>
  <c r="G108" i="17"/>
  <c r="M108" i="17" s="1"/>
  <c r="I108" i="17"/>
  <c r="K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I110" i="17"/>
  <c r="K110" i="17"/>
  <c r="M110" i="17"/>
  <c r="O110" i="17"/>
  <c r="Q110" i="17"/>
  <c r="V110" i="17"/>
  <c r="G111" i="17"/>
  <c r="I111" i="17"/>
  <c r="K111" i="17"/>
  <c r="M111" i="17"/>
  <c r="O111" i="17"/>
  <c r="Q111" i="17"/>
  <c r="V111" i="17"/>
  <c r="G112" i="17"/>
  <c r="M112" i="17" s="1"/>
  <c r="I112" i="17"/>
  <c r="K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I114" i="17"/>
  <c r="K114" i="17"/>
  <c r="M114" i="17"/>
  <c r="O114" i="17"/>
  <c r="Q114" i="17"/>
  <c r="V114" i="17"/>
  <c r="G115" i="17"/>
  <c r="I115" i="17"/>
  <c r="K115" i="17"/>
  <c r="M115" i="17"/>
  <c r="O115" i="17"/>
  <c r="Q115" i="17"/>
  <c r="V115" i="17"/>
  <c r="G117" i="17"/>
  <c r="M117" i="17" s="1"/>
  <c r="I117" i="17"/>
  <c r="K117" i="17"/>
  <c r="O117" i="17"/>
  <c r="O116" i="17" s="1"/>
  <c r="Q117" i="17"/>
  <c r="V117" i="17"/>
  <c r="G119" i="17"/>
  <c r="I119" i="17"/>
  <c r="K119" i="17"/>
  <c r="M119" i="17"/>
  <c r="O119" i="17"/>
  <c r="Q119" i="17"/>
  <c r="V119" i="17"/>
  <c r="G121" i="17"/>
  <c r="I121" i="17"/>
  <c r="K121" i="17"/>
  <c r="M121" i="17"/>
  <c r="O121" i="17"/>
  <c r="Q121" i="17"/>
  <c r="V121" i="17"/>
  <c r="G122" i="17"/>
  <c r="I122" i="17"/>
  <c r="K122" i="17"/>
  <c r="M122" i="17"/>
  <c r="O122" i="17"/>
  <c r="Q122" i="17"/>
  <c r="V122" i="17"/>
  <c r="G124" i="17"/>
  <c r="M124" i="17" s="1"/>
  <c r="I124" i="17"/>
  <c r="K124" i="17"/>
  <c r="O124" i="17"/>
  <c r="Q124" i="17"/>
  <c r="V124" i="17"/>
  <c r="G125" i="17"/>
  <c r="I125" i="17"/>
  <c r="K125" i="17"/>
  <c r="M125" i="17"/>
  <c r="O125" i="17"/>
  <c r="Q125" i="17"/>
  <c r="V125" i="17"/>
  <c r="G127" i="17"/>
  <c r="I127" i="17"/>
  <c r="K127" i="17"/>
  <c r="M127" i="17"/>
  <c r="O127" i="17"/>
  <c r="Q127" i="17"/>
  <c r="V127" i="17"/>
  <c r="G128" i="17"/>
  <c r="M128" i="17" s="1"/>
  <c r="I128" i="17"/>
  <c r="K128" i="17"/>
  <c r="O128" i="17"/>
  <c r="Q128" i="17"/>
  <c r="V128" i="17"/>
  <c r="G130" i="17"/>
  <c r="M130" i="17" s="1"/>
  <c r="I130" i="17"/>
  <c r="K130" i="17"/>
  <c r="O130" i="17"/>
  <c r="Q130" i="17"/>
  <c r="V130" i="17"/>
  <c r="G131" i="17"/>
  <c r="I131" i="17"/>
  <c r="K131" i="17"/>
  <c r="M131" i="17"/>
  <c r="O131" i="17"/>
  <c r="Q131" i="17"/>
  <c r="V131" i="17"/>
  <c r="G132" i="17"/>
  <c r="I132" i="17"/>
  <c r="K132" i="17"/>
  <c r="M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M134" i="17" s="1"/>
  <c r="I134" i="17"/>
  <c r="K134" i="17"/>
  <c r="O134" i="17"/>
  <c r="Q134" i="17"/>
  <c r="V134" i="17"/>
  <c r="G135" i="17"/>
  <c r="I135" i="17"/>
  <c r="K135" i="17"/>
  <c r="M135" i="17"/>
  <c r="O135" i="17"/>
  <c r="Q135" i="17"/>
  <c r="V135" i="17"/>
  <c r="G136" i="17"/>
  <c r="I136" i="17"/>
  <c r="K136" i="17"/>
  <c r="M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M138" i="17" s="1"/>
  <c r="I138" i="17"/>
  <c r="K138" i="17"/>
  <c r="O138" i="17"/>
  <c r="Q138" i="17"/>
  <c r="V138" i="17"/>
  <c r="G139" i="17"/>
  <c r="I139" i="17"/>
  <c r="K139" i="17"/>
  <c r="M139" i="17"/>
  <c r="O139" i="17"/>
  <c r="Q139" i="17"/>
  <c r="V139" i="17"/>
  <c r="G140" i="17"/>
  <c r="I140" i="17"/>
  <c r="K140" i="17"/>
  <c r="M140" i="17"/>
  <c r="O140" i="17"/>
  <c r="Q140" i="17"/>
  <c r="V140" i="17"/>
  <c r="G141" i="17"/>
  <c r="I141" i="17"/>
  <c r="K141" i="17"/>
  <c r="M141" i="17"/>
  <c r="O141" i="17"/>
  <c r="Q141" i="17"/>
  <c r="V141" i="17"/>
  <c r="G142" i="17"/>
  <c r="M142" i="17" s="1"/>
  <c r="I142" i="17"/>
  <c r="K142" i="17"/>
  <c r="O142" i="17"/>
  <c r="Q142" i="17"/>
  <c r="V142" i="17"/>
  <c r="G143" i="17"/>
  <c r="I143" i="17"/>
  <c r="K143" i="17"/>
  <c r="M143" i="17"/>
  <c r="O143" i="17"/>
  <c r="Q143" i="17"/>
  <c r="V143" i="17"/>
  <c r="G144" i="17"/>
  <c r="I144" i="17"/>
  <c r="K144" i="17"/>
  <c r="M144" i="17"/>
  <c r="O144" i="17"/>
  <c r="Q144" i="17"/>
  <c r="V144" i="17"/>
  <c r="G145" i="17"/>
  <c r="M145" i="17" s="1"/>
  <c r="I145" i="17"/>
  <c r="K145" i="17"/>
  <c r="O145" i="17"/>
  <c r="Q145" i="17"/>
  <c r="V145" i="17"/>
  <c r="G146" i="17"/>
  <c r="M146" i="17" s="1"/>
  <c r="I146" i="17"/>
  <c r="K146" i="17"/>
  <c r="O146" i="17"/>
  <c r="Q146" i="17"/>
  <c r="V146" i="17"/>
  <c r="G147" i="17"/>
  <c r="I147" i="17"/>
  <c r="K147" i="17"/>
  <c r="M147" i="17"/>
  <c r="O147" i="17"/>
  <c r="Q147" i="17"/>
  <c r="V147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M150" i="17" s="1"/>
  <c r="I150" i="17"/>
  <c r="K150" i="17"/>
  <c r="O150" i="17"/>
  <c r="Q150" i="17"/>
  <c r="V150" i="17"/>
  <c r="G151" i="17"/>
  <c r="I151" i="17"/>
  <c r="K151" i="17"/>
  <c r="M151" i="17"/>
  <c r="O151" i="17"/>
  <c r="Q151" i="17"/>
  <c r="V151" i="17"/>
  <c r="G152" i="17"/>
  <c r="I152" i="17"/>
  <c r="K152" i="17"/>
  <c r="M152" i="17"/>
  <c r="O152" i="17"/>
  <c r="Q152" i="17"/>
  <c r="V152" i="17"/>
  <c r="G153" i="17"/>
  <c r="M153" i="17" s="1"/>
  <c r="I153" i="17"/>
  <c r="K153" i="17"/>
  <c r="O153" i="17"/>
  <c r="Q153" i="17"/>
  <c r="V153" i="17"/>
  <c r="G154" i="17"/>
  <c r="M154" i="17" s="1"/>
  <c r="I154" i="17"/>
  <c r="K154" i="17"/>
  <c r="O154" i="17"/>
  <c r="Q154" i="17"/>
  <c r="V154" i="17"/>
  <c r="G155" i="17"/>
  <c r="I155" i="17"/>
  <c r="K155" i="17"/>
  <c r="M155" i="17"/>
  <c r="O155" i="17"/>
  <c r="Q155" i="17"/>
  <c r="V155" i="17"/>
  <c r="G156" i="17"/>
  <c r="I156" i="17"/>
  <c r="K156" i="17"/>
  <c r="M156" i="17"/>
  <c r="O156" i="17"/>
  <c r="Q156" i="17"/>
  <c r="V156" i="17"/>
  <c r="G157" i="17"/>
  <c r="I157" i="17"/>
  <c r="K157" i="17"/>
  <c r="M157" i="17"/>
  <c r="O157" i="17"/>
  <c r="Q157" i="17"/>
  <c r="V157" i="17"/>
  <c r="G158" i="17"/>
  <c r="M158" i="17" s="1"/>
  <c r="I158" i="17"/>
  <c r="K158" i="17"/>
  <c r="O158" i="17"/>
  <c r="Q158" i="17"/>
  <c r="V158" i="17"/>
  <c r="G159" i="17"/>
  <c r="I159" i="17"/>
  <c r="K159" i="17"/>
  <c r="M159" i="17"/>
  <c r="O159" i="17"/>
  <c r="Q159" i="17"/>
  <c r="V159" i="17"/>
  <c r="G160" i="17"/>
  <c r="I160" i="17"/>
  <c r="K160" i="17"/>
  <c r="M160" i="17"/>
  <c r="O160" i="17"/>
  <c r="Q160" i="17"/>
  <c r="V160" i="17"/>
  <c r="G161" i="17"/>
  <c r="M161" i="17" s="1"/>
  <c r="I161" i="17"/>
  <c r="K161" i="17"/>
  <c r="O161" i="17"/>
  <c r="Q161" i="17"/>
  <c r="V161" i="17"/>
  <c r="G162" i="17"/>
  <c r="M162" i="17" s="1"/>
  <c r="I162" i="17"/>
  <c r="K162" i="17"/>
  <c r="O162" i="17"/>
  <c r="Q162" i="17"/>
  <c r="V162" i="17"/>
  <c r="G163" i="17"/>
  <c r="I163" i="17"/>
  <c r="K163" i="17"/>
  <c r="M163" i="17"/>
  <c r="O163" i="17"/>
  <c r="Q163" i="17"/>
  <c r="V163" i="17"/>
  <c r="G164" i="17"/>
  <c r="I164" i="17"/>
  <c r="K164" i="17"/>
  <c r="M164" i="17"/>
  <c r="O164" i="17"/>
  <c r="Q164" i="17"/>
  <c r="V164" i="17"/>
  <c r="G165" i="17"/>
  <c r="M165" i="17" s="1"/>
  <c r="I165" i="17"/>
  <c r="K165" i="17"/>
  <c r="O165" i="17"/>
  <c r="Q165" i="17"/>
  <c r="V165" i="17"/>
  <c r="G166" i="17"/>
  <c r="M166" i="17" s="1"/>
  <c r="I166" i="17"/>
  <c r="K166" i="17"/>
  <c r="O166" i="17"/>
  <c r="Q166" i="17"/>
  <c r="V166" i="17"/>
  <c r="G167" i="17"/>
  <c r="I167" i="17"/>
  <c r="K167" i="17"/>
  <c r="M167" i="17"/>
  <c r="O167" i="17"/>
  <c r="Q167" i="17"/>
  <c r="V167" i="17"/>
  <c r="G168" i="17"/>
  <c r="I168" i="17"/>
  <c r="K168" i="17"/>
  <c r="M168" i="17"/>
  <c r="O168" i="17"/>
  <c r="Q168" i="17"/>
  <c r="V168" i="17"/>
  <c r="G169" i="17"/>
  <c r="M169" i="17" s="1"/>
  <c r="I169" i="17"/>
  <c r="K169" i="17"/>
  <c r="O169" i="17"/>
  <c r="Q169" i="17"/>
  <c r="V169" i="17"/>
  <c r="G170" i="17"/>
  <c r="M170" i="17" s="1"/>
  <c r="I170" i="17"/>
  <c r="K170" i="17"/>
  <c r="O170" i="17"/>
  <c r="Q170" i="17"/>
  <c r="V170" i="17"/>
  <c r="G171" i="17"/>
  <c r="I171" i="17"/>
  <c r="K171" i="17"/>
  <c r="M171" i="17"/>
  <c r="O171" i="17"/>
  <c r="Q171" i="17"/>
  <c r="V171" i="17"/>
  <c r="G172" i="17"/>
  <c r="I172" i="17"/>
  <c r="K172" i="17"/>
  <c r="M172" i="17"/>
  <c r="O172" i="17"/>
  <c r="Q172" i="17"/>
  <c r="V172" i="17"/>
  <c r="G173" i="17"/>
  <c r="I173" i="17"/>
  <c r="K173" i="17"/>
  <c r="M173" i="17"/>
  <c r="O173" i="17"/>
  <c r="Q173" i="17"/>
  <c r="V173" i="17"/>
  <c r="G174" i="17"/>
  <c r="M174" i="17" s="1"/>
  <c r="I174" i="17"/>
  <c r="K174" i="17"/>
  <c r="O174" i="17"/>
  <c r="Q174" i="17"/>
  <c r="V174" i="17"/>
  <c r="G175" i="17"/>
  <c r="I175" i="17"/>
  <c r="K175" i="17"/>
  <c r="M175" i="17"/>
  <c r="O175" i="17"/>
  <c r="Q175" i="17"/>
  <c r="V175" i="17"/>
  <c r="G176" i="17"/>
  <c r="I176" i="17"/>
  <c r="K176" i="17"/>
  <c r="M176" i="17"/>
  <c r="O176" i="17"/>
  <c r="Q176" i="17"/>
  <c r="V176" i="17"/>
  <c r="G177" i="17"/>
  <c r="M177" i="17" s="1"/>
  <c r="I177" i="17"/>
  <c r="K177" i="17"/>
  <c r="O177" i="17"/>
  <c r="Q177" i="17"/>
  <c r="V177" i="17"/>
  <c r="G178" i="17"/>
  <c r="M178" i="17" s="1"/>
  <c r="I178" i="17"/>
  <c r="K178" i="17"/>
  <c r="O178" i="17"/>
  <c r="Q178" i="17"/>
  <c r="V178" i="17"/>
  <c r="G179" i="17"/>
  <c r="I179" i="17"/>
  <c r="K179" i="17"/>
  <c r="M179" i="17"/>
  <c r="O179" i="17"/>
  <c r="Q179" i="17"/>
  <c r="V179" i="17"/>
  <c r="G181" i="17"/>
  <c r="I181" i="17"/>
  <c r="K181" i="17"/>
  <c r="O181" i="17"/>
  <c r="Q181" i="17"/>
  <c r="V181" i="17"/>
  <c r="G183" i="17"/>
  <c r="M183" i="17" s="1"/>
  <c r="I183" i="17"/>
  <c r="K183" i="17"/>
  <c r="O183" i="17"/>
  <c r="Q183" i="17"/>
  <c r="V183" i="17"/>
  <c r="G185" i="17"/>
  <c r="I185" i="17"/>
  <c r="K185" i="17"/>
  <c r="M185" i="17"/>
  <c r="O185" i="17"/>
  <c r="Q185" i="17"/>
  <c r="V185" i="17"/>
  <c r="V180" i="17" s="1"/>
  <c r="G186" i="17"/>
  <c r="I186" i="17"/>
  <c r="K186" i="17"/>
  <c r="M186" i="17"/>
  <c r="O186" i="17"/>
  <c r="Q186" i="17"/>
  <c r="V186" i="17"/>
  <c r="G188" i="17"/>
  <c r="M188" i="17" s="1"/>
  <c r="I188" i="17"/>
  <c r="K188" i="17"/>
  <c r="O188" i="17"/>
  <c r="Q188" i="17"/>
  <c r="V188" i="17"/>
  <c r="G189" i="17"/>
  <c r="M189" i="17" s="1"/>
  <c r="I189" i="17"/>
  <c r="K189" i="17"/>
  <c r="O189" i="17"/>
  <c r="Q189" i="17"/>
  <c r="V189" i="17"/>
  <c r="G190" i="17"/>
  <c r="I190" i="17"/>
  <c r="K190" i="17"/>
  <c r="M190" i="17"/>
  <c r="O190" i="17"/>
  <c r="Q190" i="17"/>
  <c r="V190" i="17"/>
  <c r="G191" i="17"/>
  <c r="I191" i="17"/>
  <c r="K191" i="17"/>
  <c r="K180" i="17" s="1"/>
  <c r="M191" i="17"/>
  <c r="O191" i="17"/>
  <c r="Q191" i="17"/>
  <c r="V191" i="17"/>
  <c r="G192" i="17"/>
  <c r="I192" i="17"/>
  <c r="K192" i="17"/>
  <c r="M192" i="17"/>
  <c r="O192" i="17"/>
  <c r="Q192" i="17"/>
  <c r="V192" i="17"/>
  <c r="G193" i="17"/>
  <c r="M193" i="17" s="1"/>
  <c r="I193" i="17"/>
  <c r="K193" i="17"/>
  <c r="O193" i="17"/>
  <c r="Q193" i="17"/>
  <c r="V193" i="17"/>
  <c r="G194" i="17"/>
  <c r="I194" i="17"/>
  <c r="K194" i="17"/>
  <c r="M194" i="17"/>
  <c r="O194" i="17"/>
  <c r="Q194" i="17"/>
  <c r="V194" i="17"/>
  <c r="G195" i="17"/>
  <c r="I195" i="17"/>
  <c r="K195" i="17"/>
  <c r="M195" i="17"/>
  <c r="O195" i="17"/>
  <c r="Q195" i="17"/>
  <c r="V195" i="17"/>
  <c r="G196" i="17"/>
  <c r="M196" i="17" s="1"/>
  <c r="I196" i="17"/>
  <c r="K196" i="17"/>
  <c r="O196" i="17"/>
  <c r="Q196" i="17"/>
  <c r="V196" i="17"/>
  <c r="G197" i="17"/>
  <c r="M197" i="17" s="1"/>
  <c r="I197" i="17"/>
  <c r="K197" i="17"/>
  <c r="O197" i="17"/>
  <c r="Q197" i="17"/>
  <c r="V197" i="17"/>
  <c r="G198" i="17"/>
  <c r="I198" i="17"/>
  <c r="K198" i="17"/>
  <c r="M198" i="17"/>
  <c r="O198" i="17"/>
  <c r="Q198" i="17"/>
  <c r="V198" i="17"/>
  <c r="G199" i="17"/>
  <c r="I199" i="17"/>
  <c r="K199" i="17"/>
  <c r="M199" i="17"/>
  <c r="O199" i="17"/>
  <c r="Q199" i="17"/>
  <c r="V199" i="17"/>
  <c r="G200" i="17"/>
  <c r="M200" i="17" s="1"/>
  <c r="I200" i="17"/>
  <c r="K200" i="17"/>
  <c r="O200" i="17"/>
  <c r="Q200" i="17"/>
  <c r="V200" i="17"/>
  <c r="G201" i="17"/>
  <c r="M201" i="17" s="1"/>
  <c r="I201" i="17"/>
  <c r="K201" i="17"/>
  <c r="O201" i="17"/>
  <c r="Q201" i="17"/>
  <c r="V201" i="17"/>
  <c r="G203" i="17"/>
  <c r="I203" i="17"/>
  <c r="K203" i="17"/>
  <c r="M203" i="17"/>
  <c r="O203" i="17"/>
  <c r="Q203" i="17"/>
  <c r="V203" i="17"/>
  <c r="G205" i="17"/>
  <c r="I205" i="17"/>
  <c r="K205" i="17"/>
  <c r="M205" i="17"/>
  <c r="O205" i="17"/>
  <c r="Q205" i="17"/>
  <c r="V205" i="17"/>
  <c r="G207" i="17"/>
  <c r="M207" i="17" s="1"/>
  <c r="I207" i="17"/>
  <c r="K207" i="17"/>
  <c r="O207" i="17"/>
  <c r="Q207" i="17"/>
  <c r="V207" i="17"/>
  <c r="G208" i="17"/>
  <c r="M208" i="17" s="1"/>
  <c r="I208" i="17"/>
  <c r="K208" i="17"/>
  <c r="O208" i="17"/>
  <c r="Q208" i="17"/>
  <c r="V208" i="17"/>
  <c r="G209" i="17"/>
  <c r="I209" i="17"/>
  <c r="K209" i="17"/>
  <c r="M209" i="17"/>
  <c r="O209" i="17"/>
  <c r="Q209" i="17"/>
  <c r="V209" i="17"/>
  <c r="G210" i="17"/>
  <c r="I210" i="17"/>
  <c r="K210" i="17"/>
  <c r="M210" i="17"/>
  <c r="O210" i="17"/>
  <c r="Q210" i="17"/>
  <c r="V210" i="17"/>
  <c r="G211" i="17"/>
  <c r="I211" i="17"/>
  <c r="K211" i="17"/>
  <c r="M211" i="17"/>
  <c r="O211" i="17"/>
  <c r="Q211" i="17"/>
  <c r="V211" i="17"/>
  <c r="G212" i="17"/>
  <c r="M212" i="17" s="1"/>
  <c r="I212" i="17"/>
  <c r="K212" i="17"/>
  <c r="O212" i="17"/>
  <c r="Q212" i="17"/>
  <c r="V212" i="17"/>
  <c r="G213" i="17"/>
  <c r="I213" i="17"/>
  <c r="K213" i="17"/>
  <c r="M213" i="17"/>
  <c r="O213" i="17"/>
  <c r="Q213" i="17"/>
  <c r="V213" i="17"/>
  <c r="G214" i="17"/>
  <c r="I214" i="17"/>
  <c r="K214" i="17"/>
  <c r="M214" i="17"/>
  <c r="O214" i="17"/>
  <c r="Q214" i="17"/>
  <c r="V214" i="17"/>
  <c r="G215" i="17"/>
  <c r="M215" i="17" s="1"/>
  <c r="I215" i="17"/>
  <c r="K215" i="17"/>
  <c r="O215" i="17"/>
  <c r="Q215" i="17"/>
  <c r="V215" i="17"/>
  <c r="G216" i="17"/>
  <c r="M216" i="17" s="1"/>
  <c r="I216" i="17"/>
  <c r="K216" i="17"/>
  <c r="O216" i="17"/>
  <c r="Q216" i="17"/>
  <c r="V216" i="17"/>
  <c r="G217" i="17"/>
  <c r="I217" i="17"/>
  <c r="K217" i="17"/>
  <c r="M217" i="17"/>
  <c r="O217" i="17"/>
  <c r="Q217" i="17"/>
  <c r="V217" i="17"/>
  <c r="G218" i="17"/>
  <c r="I218" i="17"/>
  <c r="K218" i="17"/>
  <c r="M218" i="17"/>
  <c r="O218" i="17"/>
  <c r="Q218" i="17"/>
  <c r="V218" i="17"/>
  <c r="G219" i="17"/>
  <c r="M219" i="17" s="1"/>
  <c r="I219" i="17"/>
  <c r="K219" i="17"/>
  <c r="O219" i="17"/>
  <c r="Q219" i="17"/>
  <c r="V219" i="17"/>
  <c r="G220" i="17"/>
  <c r="M220" i="17" s="1"/>
  <c r="I220" i="17"/>
  <c r="K220" i="17"/>
  <c r="O220" i="17"/>
  <c r="Q220" i="17"/>
  <c r="V220" i="17"/>
  <c r="G221" i="17"/>
  <c r="I221" i="17"/>
  <c r="K221" i="17"/>
  <c r="M221" i="17"/>
  <c r="O221" i="17"/>
  <c r="Q221" i="17"/>
  <c r="V221" i="17"/>
  <c r="G222" i="17"/>
  <c r="I222" i="17"/>
  <c r="K222" i="17"/>
  <c r="M222" i="17"/>
  <c r="O222" i="17"/>
  <c r="Q222" i="17"/>
  <c r="V222" i="17"/>
  <c r="G223" i="17"/>
  <c r="M223" i="17" s="1"/>
  <c r="I223" i="17"/>
  <c r="K223" i="17"/>
  <c r="O223" i="17"/>
  <c r="Q223" i="17"/>
  <c r="V223" i="17"/>
  <c r="G224" i="17"/>
  <c r="M224" i="17" s="1"/>
  <c r="I224" i="17"/>
  <c r="K224" i="17"/>
  <c r="O224" i="17"/>
  <c r="Q224" i="17"/>
  <c r="V224" i="17"/>
  <c r="G226" i="17"/>
  <c r="I226" i="17"/>
  <c r="K226" i="17"/>
  <c r="M226" i="17"/>
  <c r="O226" i="17"/>
  <c r="Q226" i="17"/>
  <c r="V226" i="17"/>
  <c r="G228" i="17"/>
  <c r="I228" i="17"/>
  <c r="K228" i="17"/>
  <c r="M228" i="17"/>
  <c r="O228" i="17"/>
  <c r="Q228" i="17"/>
  <c r="V228" i="17"/>
  <c r="G230" i="17"/>
  <c r="I230" i="17"/>
  <c r="K230" i="17"/>
  <c r="M230" i="17"/>
  <c r="O230" i="17"/>
  <c r="Q230" i="17"/>
  <c r="V230" i="17"/>
  <c r="G231" i="17"/>
  <c r="M231" i="17" s="1"/>
  <c r="I231" i="17"/>
  <c r="K231" i="17"/>
  <c r="O231" i="17"/>
  <c r="Q231" i="17"/>
  <c r="V231" i="17"/>
  <c r="G232" i="17"/>
  <c r="I232" i="17"/>
  <c r="K232" i="17"/>
  <c r="M232" i="17"/>
  <c r="O232" i="17"/>
  <c r="Q232" i="17"/>
  <c r="V232" i="17"/>
  <c r="G233" i="17"/>
  <c r="I233" i="17"/>
  <c r="K233" i="17"/>
  <c r="M233" i="17"/>
  <c r="O233" i="17"/>
  <c r="Q233" i="17"/>
  <c r="V233" i="17"/>
  <c r="G234" i="17"/>
  <c r="M234" i="17" s="1"/>
  <c r="I234" i="17"/>
  <c r="K234" i="17"/>
  <c r="O234" i="17"/>
  <c r="Q234" i="17"/>
  <c r="V234" i="17"/>
  <c r="G235" i="17"/>
  <c r="M235" i="17" s="1"/>
  <c r="I235" i="17"/>
  <c r="K235" i="17"/>
  <c r="O235" i="17"/>
  <c r="Q235" i="17"/>
  <c r="V235" i="17"/>
  <c r="G236" i="17"/>
  <c r="I236" i="17"/>
  <c r="K236" i="17"/>
  <c r="M236" i="17"/>
  <c r="O236" i="17"/>
  <c r="Q236" i="17"/>
  <c r="V236" i="17"/>
  <c r="G237" i="17"/>
  <c r="I237" i="17"/>
  <c r="K237" i="17"/>
  <c r="M237" i="17"/>
  <c r="O237" i="17"/>
  <c r="Q237" i="17"/>
  <c r="V237" i="17"/>
  <c r="G238" i="17"/>
  <c r="M238" i="17" s="1"/>
  <c r="I238" i="17"/>
  <c r="K238" i="17"/>
  <c r="O238" i="17"/>
  <c r="Q238" i="17"/>
  <c r="V238" i="17"/>
  <c r="G239" i="17"/>
  <c r="M239" i="17" s="1"/>
  <c r="I239" i="17"/>
  <c r="K239" i="17"/>
  <c r="O239" i="17"/>
  <c r="Q239" i="17"/>
  <c r="V239" i="17"/>
  <c r="G240" i="17"/>
  <c r="I240" i="17"/>
  <c r="K240" i="17"/>
  <c r="M240" i="17"/>
  <c r="O240" i="17"/>
  <c r="Q240" i="17"/>
  <c r="V240" i="17"/>
  <c r="G241" i="17"/>
  <c r="I241" i="17"/>
  <c r="K241" i="17"/>
  <c r="M241" i="17"/>
  <c r="O241" i="17"/>
  <c r="Q241" i="17"/>
  <c r="V241" i="17"/>
  <c r="G242" i="17"/>
  <c r="M242" i="17" s="1"/>
  <c r="I242" i="17"/>
  <c r="K242" i="17"/>
  <c r="O242" i="17"/>
  <c r="Q242" i="17"/>
  <c r="V242" i="17"/>
  <c r="G243" i="17"/>
  <c r="M243" i="17" s="1"/>
  <c r="I243" i="17"/>
  <c r="K243" i="17"/>
  <c r="O243" i="17"/>
  <c r="Q243" i="17"/>
  <c r="V243" i="17"/>
  <c r="G244" i="17"/>
  <c r="I244" i="17"/>
  <c r="K244" i="17"/>
  <c r="M244" i="17"/>
  <c r="O244" i="17"/>
  <c r="Q244" i="17"/>
  <c r="V244" i="17"/>
  <c r="G245" i="17"/>
  <c r="I245" i="17"/>
  <c r="K245" i="17"/>
  <c r="M245" i="17"/>
  <c r="O245" i="17"/>
  <c r="Q245" i="17"/>
  <c r="V245" i="17"/>
  <c r="G246" i="17"/>
  <c r="I246" i="17"/>
  <c r="K246" i="17"/>
  <c r="M246" i="17"/>
  <c r="O246" i="17"/>
  <c r="Q246" i="17"/>
  <c r="V246" i="17"/>
  <c r="G247" i="17"/>
  <c r="M247" i="17" s="1"/>
  <c r="I247" i="17"/>
  <c r="K247" i="17"/>
  <c r="O247" i="17"/>
  <c r="Q247" i="17"/>
  <c r="V247" i="17"/>
  <c r="G249" i="17"/>
  <c r="I249" i="17"/>
  <c r="K249" i="17"/>
  <c r="K248" i="17" s="1"/>
  <c r="M249" i="17"/>
  <c r="O249" i="17"/>
  <c r="Q249" i="17"/>
  <c r="V249" i="17"/>
  <c r="V248" i="17" s="1"/>
  <c r="G250" i="17"/>
  <c r="I250" i="17"/>
  <c r="K250" i="17"/>
  <c r="M250" i="17"/>
  <c r="O250" i="17"/>
  <c r="Q250" i="17"/>
  <c r="V250" i="17"/>
  <c r="G251" i="17"/>
  <c r="M251" i="17" s="1"/>
  <c r="I251" i="17"/>
  <c r="K251" i="17"/>
  <c r="O251" i="17"/>
  <c r="Q251" i="17"/>
  <c r="Q248" i="17" s="1"/>
  <c r="V251" i="17"/>
  <c r="G252" i="17"/>
  <c r="I252" i="17"/>
  <c r="I248" i="17" s="1"/>
  <c r="K252" i="17"/>
  <c r="M252" i="17"/>
  <c r="O252" i="17"/>
  <c r="Q252" i="17"/>
  <c r="V252" i="17"/>
  <c r="G253" i="17"/>
  <c r="I253" i="17"/>
  <c r="K253" i="17"/>
  <c r="M253" i="17"/>
  <c r="O253" i="17"/>
  <c r="Q253" i="17"/>
  <c r="V253" i="17"/>
  <c r="G254" i="17"/>
  <c r="M254" i="17" s="1"/>
  <c r="I254" i="17"/>
  <c r="K254" i="17"/>
  <c r="O254" i="17"/>
  <c r="Q254" i="17"/>
  <c r="V254" i="17"/>
  <c r="G255" i="17"/>
  <c r="M255" i="17" s="1"/>
  <c r="I255" i="17"/>
  <c r="K255" i="17"/>
  <c r="O255" i="17"/>
  <c r="Q255" i="17"/>
  <c r="V255" i="17"/>
  <c r="G256" i="17"/>
  <c r="I256" i="17"/>
  <c r="K256" i="17"/>
  <c r="M256" i="17"/>
  <c r="O256" i="17"/>
  <c r="Q256" i="17"/>
  <c r="V256" i="17"/>
  <c r="G257" i="17"/>
  <c r="I257" i="17"/>
  <c r="K257" i="17"/>
  <c r="M257" i="17"/>
  <c r="O257" i="17"/>
  <c r="Q257" i="17"/>
  <c r="V257" i="17"/>
  <c r="G258" i="17"/>
  <c r="M258" i="17" s="1"/>
  <c r="I258" i="17"/>
  <c r="K258" i="17"/>
  <c r="O258" i="17"/>
  <c r="Q258" i="17"/>
  <c r="V258" i="17"/>
  <c r="G259" i="17"/>
  <c r="M259" i="17" s="1"/>
  <c r="I259" i="17"/>
  <c r="K259" i="17"/>
  <c r="O259" i="17"/>
  <c r="Q259" i="17"/>
  <c r="V259" i="17"/>
  <c r="G260" i="17"/>
  <c r="I260" i="17"/>
  <c r="K260" i="17"/>
  <c r="M260" i="17"/>
  <c r="O260" i="17"/>
  <c r="Q260" i="17"/>
  <c r="V260" i="17"/>
  <c r="G261" i="17"/>
  <c r="I261" i="17"/>
  <c r="K261" i="17"/>
  <c r="M261" i="17"/>
  <c r="O261" i="17"/>
  <c r="Q261" i="17"/>
  <c r="V261" i="17"/>
  <c r="G262" i="17"/>
  <c r="M262" i="17" s="1"/>
  <c r="I262" i="17"/>
  <c r="K262" i="17"/>
  <c r="O262" i="17"/>
  <c r="Q262" i="17"/>
  <c r="V262" i="17"/>
  <c r="G264" i="17"/>
  <c r="I264" i="17"/>
  <c r="I263" i="17" s="1"/>
  <c r="K264" i="17"/>
  <c r="M264" i="17"/>
  <c r="O264" i="17"/>
  <c r="Q264" i="17"/>
  <c r="V264" i="17"/>
  <c r="G266" i="17"/>
  <c r="I266" i="17"/>
  <c r="K266" i="17"/>
  <c r="M266" i="17"/>
  <c r="O266" i="17"/>
  <c r="Q266" i="17"/>
  <c r="V266" i="17"/>
  <c r="G267" i="17"/>
  <c r="M267" i="17" s="1"/>
  <c r="I267" i="17"/>
  <c r="K267" i="17"/>
  <c r="O267" i="17"/>
  <c r="O263" i="17" s="1"/>
  <c r="Q267" i="17"/>
  <c r="V267" i="17"/>
  <c r="G269" i="17"/>
  <c r="M269" i="17" s="1"/>
  <c r="I269" i="17"/>
  <c r="K269" i="17"/>
  <c r="O269" i="17"/>
  <c r="Q269" i="17"/>
  <c r="V269" i="17"/>
  <c r="G270" i="17"/>
  <c r="I270" i="17"/>
  <c r="K270" i="17"/>
  <c r="M270" i="17"/>
  <c r="O270" i="17"/>
  <c r="Q270" i="17"/>
  <c r="V270" i="17"/>
  <c r="G271" i="17"/>
  <c r="I271" i="17"/>
  <c r="K271" i="17"/>
  <c r="M271" i="17"/>
  <c r="O271" i="17"/>
  <c r="Q271" i="17"/>
  <c r="V271" i="17"/>
  <c r="G272" i="17"/>
  <c r="M272" i="17" s="1"/>
  <c r="I272" i="17"/>
  <c r="K272" i="17"/>
  <c r="O272" i="17"/>
  <c r="Q272" i="17"/>
  <c r="V272" i="17"/>
  <c r="G273" i="17"/>
  <c r="M273" i="17" s="1"/>
  <c r="I273" i="17"/>
  <c r="K273" i="17"/>
  <c r="O273" i="17"/>
  <c r="Q273" i="17"/>
  <c r="V273" i="17"/>
  <c r="G274" i="17"/>
  <c r="I274" i="17"/>
  <c r="K274" i="17"/>
  <c r="M274" i="17"/>
  <c r="O274" i="17"/>
  <c r="Q274" i="17"/>
  <c r="Q263" i="17" s="1"/>
  <c r="V274" i="17"/>
  <c r="G275" i="17"/>
  <c r="I275" i="17"/>
  <c r="K275" i="17"/>
  <c r="M275" i="17"/>
  <c r="O275" i="17"/>
  <c r="Q275" i="17"/>
  <c r="V275" i="17"/>
  <c r="G276" i="17"/>
  <c r="I276" i="17"/>
  <c r="K276" i="17"/>
  <c r="M276" i="17"/>
  <c r="O276" i="17"/>
  <c r="Q276" i="17"/>
  <c r="V276" i="17"/>
  <c r="G277" i="17"/>
  <c r="M277" i="17" s="1"/>
  <c r="I277" i="17"/>
  <c r="K277" i="17"/>
  <c r="O277" i="17"/>
  <c r="Q277" i="17"/>
  <c r="V277" i="17"/>
  <c r="G278" i="17"/>
  <c r="I278" i="17"/>
  <c r="K278" i="17"/>
  <c r="M278" i="17"/>
  <c r="O278" i="17"/>
  <c r="Q278" i="17"/>
  <c r="V278" i="17"/>
  <c r="G279" i="17"/>
  <c r="I279" i="17"/>
  <c r="K279" i="17"/>
  <c r="M279" i="17"/>
  <c r="O279" i="17"/>
  <c r="Q279" i="17"/>
  <c r="V279" i="17"/>
  <c r="G280" i="17"/>
  <c r="M280" i="17" s="1"/>
  <c r="I280" i="17"/>
  <c r="K280" i="17"/>
  <c r="O280" i="17"/>
  <c r="Q280" i="17"/>
  <c r="V280" i="17"/>
  <c r="G281" i="17"/>
  <c r="M281" i="17" s="1"/>
  <c r="I281" i="17"/>
  <c r="K281" i="17"/>
  <c r="O281" i="17"/>
  <c r="Q281" i="17"/>
  <c r="V281" i="17"/>
  <c r="G282" i="17"/>
  <c r="I282" i="17"/>
  <c r="K282" i="17"/>
  <c r="M282" i="17"/>
  <c r="O282" i="17"/>
  <c r="Q282" i="17"/>
  <c r="V282" i="17"/>
  <c r="G283" i="17"/>
  <c r="I283" i="17"/>
  <c r="K283" i="17"/>
  <c r="M283" i="17"/>
  <c r="O283" i="17"/>
  <c r="Q283" i="17"/>
  <c r="V283" i="17"/>
  <c r="G284" i="17"/>
  <c r="M284" i="17" s="1"/>
  <c r="I284" i="17"/>
  <c r="K284" i="17"/>
  <c r="O284" i="17"/>
  <c r="Q284" i="17"/>
  <c r="V284" i="17"/>
  <c r="G285" i="17"/>
  <c r="M285" i="17" s="1"/>
  <c r="I285" i="17"/>
  <c r="K285" i="17"/>
  <c r="O285" i="17"/>
  <c r="Q285" i="17"/>
  <c r="V285" i="17"/>
  <c r="G286" i="17"/>
  <c r="I286" i="17"/>
  <c r="K286" i="17"/>
  <c r="M286" i="17"/>
  <c r="O286" i="17"/>
  <c r="Q286" i="17"/>
  <c r="V286" i="17"/>
  <c r="G287" i="17"/>
  <c r="I287" i="17"/>
  <c r="K287" i="17"/>
  <c r="M287" i="17"/>
  <c r="O287" i="17"/>
  <c r="Q287" i="17"/>
  <c r="V287" i="17"/>
  <c r="G288" i="17"/>
  <c r="M288" i="17" s="1"/>
  <c r="I288" i="17"/>
  <c r="K288" i="17"/>
  <c r="O288" i="17"/>
  <c r="Q288" i="17"/>
  <c r="V288" i="17"/>
  <c r="G289" i="17"/>
  <c r="M289" i="17" s="1"/>
  <c r="I289" i="17"/>
  <c r="K289" i="17"/>
  <c r="O289" i="17"/>
  <c r="Q289" i="17"/>
  <c r="V289" i="17"/>
  <c r="G290" i="17"/>
  <c r="I290" i="17"/>
  <c r="K290" i="17"/>
  <c r="M290" i="17"/>
  <c r="O290" i="17"/>
  <c r="Q290" i="17"/>
  <c r="V290" i="17"/>
  <c r="G291" i="17"/>
  <c r="I291" i="17"/>
  <c r="K291" i="17"/>
  <c r="M291" i="17"/>
  <c r="O291" i="17"/>
  <c r="Q291" i="17"/>
  <c r="V291" i="17"/>
  <c r="G292" i="17"/>
  <c r="I292" i="17"/>
  <c r="K292" i="17"/>
  <c r="M292" i="17"/>
  <c r="O292" i="17"/>
  <c r="Q292" i="17"/>
  <c r="V292" i="17"/>
  <c r="G293" i="17"/>
  <c r="M293" i="17" s="1"/>
  <c r="I293" i="17"/>
  <c r="K293" i="17"/>
  <c r="O293" i="17"/>
  <c r="Q293" i="17"/>
  <c r="V293" i="17"/>
  <c r="G294" i="17"/>
  <c r="I294" i="17"/>
  <c r="K294" i="17"/>
  <c r="M294" i="17"/>
  <c r="O294" i="17"/>
  <c r="Q294" i="17"/>
  <c r="V294" i="17"/>
  <c r="G295" i="17"/>
  <c r="I295" i="17"/>
  <c r="K295" i="17"/>
  <c r="M295" i="17"/>
  <c r="O295" i="17"/>
  <c r="Q295" i="17"/>
  <c r="V295" i="17"/>
  <c r="G296" i="17"/>
  <c r="G297" i="17"/>
  <c r="M297" i="17" s="1"/>
  <c r="I297" i="17"/>
  <c r="K297" i="17"/>
  <c r="O297" i="17"/>
  <c r="O296" i="17" s="1"/>
  <c r="Q297" i="17"/>
  <c r="V297" i="17"/>
  <c r="V296" i="17" s="1"/>
  <c r="G298" i="17"/>
  <c r="I298" i="17"/>
  <c r="K298" i="17"/>
  <c r="M298" i="17"/>
  <c r="O298" i="17"/>
  <c r="Q298" i="17"/>
  <c r="V298" i="17"/>
  <c r="G299" i="17"/>
  <c r="I299" i="17"/>
  <c r="K299" i="17"/>
  <c r="M299" i="17"/>
  <c r="O299" i="17"/>
  <c r="Q299" i="17"/>
  <c r="V299" i="17"/>
  <c r="G301" i="17"/>
  <c r="M301" i="17" s="1"/>
  <c r="I301" i="17"/>
  <c r="K301" i="17"/>
  <c r="O301" i="17"/>
  <c r="Q301" i="17"/>
  <c r="V301" i="17"/>
  <c r="G302" i="17"/>
  <c r="M302" i="17" s="1"/>
  <c r="I302" i="17"/>
  <c r="K302" i="17"/>
  <c r="O302" i="17"/>
  <c r="Q302" i="17"/>
  <c r="V302" i="17"/>
  <c r="G303" i="17"/>
  <c r="I303" i="17"/>
  <c r="K303" i="17"/>
  <c r="M303" i="17"/>
  <c r="O303" i="17"/>
  <c r="Q303" i="17"/>
  <c r="V303" i="17"/>
  <c r="G304" i="17"/>
  <c r="I304" i="17"/>
  <c r="K304" i="17"/>
  <c r="M304" i="17"/>
  <c r="O304" i="17"/>
  <c r="Q304" i="17"/>
  <c r="V304" i="17"/>
  <c r="G306" i="17"/>
  <c r="M306" i="17" s="1"/>
  <c r="I306" i="17"/>
  <c r="K306" i="17"/>
  <c r="O306" i="17"/>
  <c r="Q306" i="17"/>
  <c r="V306" i="17"/>
  <c r="G307" i="17"/>
  <c r="M307" i="17" s="1"/>
  <c r="I307" i="17"/>
  <c r="K307" i="17"/>
  <c r="O307" i="17"/>
  <c r="Q307" i="17"/>
  <c r="V307" i="17"/>
  <c r="G308" i="17"/>
  <c r="I308" i="17"/>
  <c r="K308" i="17"/>
  <c r="M308" i="17"/>
  <c r="O308" i="17"/>
  <c r="Q308" i="17"/>
  <c r="V308" i="17"/>
  <c r="G311" i="17"/>
  <c r="I311" i="17"/>
  <c r="K311" i="17"/>
  <c r="M311" i="17"/>
  <c r="O311" i="17"/>
  <c r="Q311" i="17"/>
  <c r="V311" i="17"/>
  <c r="G312" i="17"/>
  <c r="M312" i="17" s="1"/>
  <c r="I312" i="17"/>
  <c r="K312" i="17"/>
  <c r="O312" i="17"/>
  <c r="Q312" i="17"/>
  <c r="V312" i="17"/>
  <c r="G313" i="17"/>
  <c r="I313" i="17"/>
  <c r="K313" i="17"/>
  <c r="K310" i="17" s="1"/>
  <c r="M313" i="17"/>
  <c r="O313" i="17"/>
  <c r="Q313" i="17"/>
  <c r="V313" i="17"/>
  <c r="V310" i="17" s="1"/>
  <c r="G314" i="17"/>
  <c r="I314" i="17"/>
  <c r="K314" i="17"/>
  <c r="M314" i="17"/>
  <c r="O314" i="17"/>
  <c r="Q314" i="17"/>
  <c r="V314" i="17"/>
  <c r="G315" i="17"/>
  <c r="M315" i="17" s="1"/>
  <c r="I315" i="17"/>
  <c r="K315" i="17"/>
  <c r="O315" i="17"/>
  <c r="Q315" i="17"/>
  <c r="V315" i="17"/>
  <c r="G316" i="17"/>
  <c r="M316" i="17" s="1"/>
  <c r="I316" i="17"/>
  <c r="K316" i="17"/>
  <c r="O316" i="17"/>
  <c r="Q316" i="17"/>
  <c r="V316" i="17"/>
  <c r="G317" i="17"/>
  <c r="I317" i="17"/>
  <c r="K317" i="17"/>
  <c r="M317" i="17"/>
  <c r="O317" i="17"/>
  <c r="Q317" i="17"/>
  <c r="V317" i="17"/>
  <c r="G318" i="17"/>
  <c r="V318" i="17"/>
  <c r="G319" i="17"/>
  <c r="I319" i="17"/>
  <c r="I318" i="17" s="1"/>
  <c r="K319" i="17"/>
  <c r="M319" i="17"/>
  <c r="M318" i="17" s="1"/>
  <c r="O319" i="17"/>
  <c r="Q319" i="17"/>
  <c r="V319" i="17"/>
  <c r="G320" i="17"/>
  <c r="M320" i="17" s="1"/>
  <c r="I320" i="17"/>
  <c r="K320" i="17"/>
  <c r="K318" i="17" s="1"/>
  <c r="O320" i="17"/>
  <c r="O318" i="17" s="1"/>
  <c r="Q320" i="17"/>
  <c r="V320" i="17"/>
  <c r="G321" i="17"/>
  <c r="I321" i="17"/>
  <c r="K321" i="17"/>
  <c r="O321" i="17"/>
  <c r="Q321" i="17"/>
  <c r="V321" i="17"/>
  <c r="G322" i="17"/>
  <c r="I322" i="17"/>
  <c r="K322" i="17"/>
  <c r="M322" i="17"/>
  <c r="M321" i="17" s="1"/>
  <c r="O322" i="17"/>
  <c r="Q322" i="17"/>
  <c r="V322" i="17"/>
  <c r="G324" i="17"/>
  <c r="K324" i="17"/>
  <c r="O324" i="17"/>
  <c r="V324" i="17"/>
  <c r="G325" i="17"/>
  <c r="M325" i="17" s="1"/>
  <c r="M324" i="17" s="1"/>
  <c r="I325" i="17"/>
  <c r="I324" i="17" s="1"/>
  <c r="K325" i="17"/>
  <c r="O325" i="17"/>
  <c r="Q325" i="17"/>
  <c r="Q324" i="17" s="1"/>
  <c r="V325" i="17"/>
  <c r="AE328" i="17"/>
  <c r="G130" i="16"/>
  <c r="G9" i="16"/>
  <c r="I9" i="16"/>
  <c r="I8" i="16" s="1"/>
  <c r="K9" i="16"/>
  <c r="M9" i="16"/>
  <c r="O9" i="16"/>
  <c r="Q9" i="16"/>
  <c r="Q8" i="16" s="1"/>
  <c r="V9" i="16"/>
  <c r="G10" i="16"/>
  <c r="G8" i="16" s="1"/>
  <c r="I10" i="16"/>
  <c r="K10" i="16"/>
  <c r="O10" i="16"/>
  <c r="O8" i="16" s="1"/>
  <c r="Q10" i="16"/>
  <c r="V10" i="16"/>
  <c r="G11" i="16"/>
  <c r="I11" i="16"/>
  <c r="K11" i="16"/>
  <c r="M11" i="16"/>
  <c r="O11" i="16"/>
  <c r="Q11" i="16"/>
  <c r="V11" i="16"/>
  <c r="G12" i="16"/>
  <c r="M12" i="16" s="1"/>
  <c r="I12" i="16"/>
  <c r="K12" i="16"/>
  <c r="K8" i="16" s="1"/>
  <c r="O12" i="16"/>
  <c r="Q12" i="16"/>
  <c r="V12" i="16"/>
  <c r="V8" i="16" s="1"/>
  <c r="G13" i="16"/>
  <c r="I13" i="16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I17" i="16"/>
  <c r="K17" i="16"/>
  <c r="M17" i="16"/>
  <c r="O17" i="16"/>
  <c r="Q17" i="16"/>
  <c r="V17" i="16"/>
  <c r="G18" i="16"/>
  <c r="M18" i="16" s="1"/>
  <c r="I18" i="16"/>
  <c r="K18" i="16"/>
  <c r="O18" i="16"/>
  <c r="Q18" i="16"/>
  <c r="V18" i="16"/>
  <c r="G20" i="16"/>
  <c r="M20" i="16" s="1"/>
  <c r="I20" i="16"/>
  <c r="K20" i="16"/>
  <c r="K19" i="16" s="1"/>
  <c r="O20" i="16"/>
  <c r="Q20" i="16"/>
  <c r="V20" i="16"/>
  <c r="V19" i="16" s="1"/>
  <c r="G21" i="16"/>
  <c r="I21" i="16"/>
  <c r="K21" i="16"/>
  <c r="M21" i="16"/>
  <c r="O21" i="16"/>
  <c r="Q21" i="16"/>
  <c r="V21" i="16"/>
  <c r="G22" i="16"/>
  <c r="G19" i="16" s="1"/>
  <c r="I22" i="16"/>
  <c r="K22" i="16"/>
  <c r="O22" i="16"/>
  <c r="O19" i="16" s="1"/>
  <c r="Q22" i="16"/>
  <c r="V22" i="16"/>
  <c r="G23" i="16"/>
  <c r="M23" i="16" s="1"/>
  <c r="I23" i="16"/>
  <c r="I19" i="16" s="1"/>
  <c r="K23" i="16"/>
  <c r="O23" i="16"/>
  <c r="Q23" i="16"/>
  <c r="Q19" i="16" s="1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M26" i="16" s="1"/>
  <c r="I26" i="16"/>
  <c r="K26" i="16"/>
  <c r="O26" i="16"/>
  <c r="Q26" i="16"/>
  <c r="V26" i="16"/>
  <c r="G27" i="16"/>
  <c r="M27" i="16" s="1"/>
  <c r="I27" i="16"/>
  <c r="K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1" i="16"/>
  <c r="M31" i="16" s="1"/>
  <c r="I31" i="16"/>
  <c r="K31" i="16"/>
  <c r="O31" i="16"/>
  <c r="Q31" i="16"/>
  <c r="V31" i="16"/>
  <c r="G32" i="16"/>
  <c r="M32" i="16" s="1"/>
  <c r="I32" i="16"/>
  <c r="K32" i="16"/>
  <c r="O32" i="16"/>
  <c r="Q32" i="16"/>
  <c r="V32" i="16"/>
  <c r="G33" i="16"/>
  <c r="I33" i="16"/>
  <c r="K33" i="16"/>
  <c r="M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I37" i="16"/>
  <c r="K37" i="16"/>
  <c r="M37" i="16"/>
  <c r="O37" i="16"/>
  <c r="Q37" i="16"/>
  <c r="V37" i="16"/>
  <c r="G38" i="16"/>
  <c r="M38" i="16" s="1"/>
  <c r="I38" i="16"/>
  <c r="K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2" i="16"/>
  <c r="M42" i="16" s="1"/>
  <c r="M41" i="16" s="1"/>
  <c r="I42" i="16"/>
  <c r="I41" i="16" s="1"/>
  <c r="K42" i="16"/>
  <c r="O42" i="16"/>
  <c r="O41" i="16" s="1"/>
  <c r="Q42" i="16"/>
  <c r="Q41" i="16" s="1"/>
  <c r="V42" i="16"/>
  <c r="G43" i="16"/>
  <c r="M43" i="16" s="1"/>
  <c r="I43" i="16"/>
  <c r="K43" i="16"/>
  <c r="K41" i="16" s="1"/>
  <c r="O43" i="16"/>
  <c r="Q43" i="16"/>
  <c r="V43" i="16"/>
  <c r="V41" i="16" s="1"/>
  <c r="G44" i="16"/>
  <c r="I44" i="16"/>
  <c r="K44" i="16"/>
  <c r="M44" i="16"/>
  <c r="O44" i="16"/>
  <c r="Q44" i="16"/>
  <c r="V44" i="16"/>
  <c r="G45" i="16"/>
  <c r="I45" i="16"/>
  <c r="K45" i="16"/>
  <c r="M45" i="16"/>
  <c r="O45" i="16"/>
  <c r="Q45" i="16"/>
  <c r="V45" i="16"/>
  <c r="G46" i="16"/>
  <c r="M46" i="16" s="1"/>
  <c r="I46" i="16"/>
  <c r="K46" i="16"/>
  <c r="O46" i="16"/>
  <c r="Q46" i="16"/>
  <c r="V46" i="16"/>
  <c r="G48" i="16"/>
  <c r="I48" i="16"/>
  <c r="K48" i="16"/>
  <c r="K47" i="16" s="1"/>
  <c r="M48" i="16"/>
  <c r="O48" i="16"/>
  <c r="Q48" i="16"/>
  <c r="V48" i="16"/>
  <c r="V47" i="16" s="1"/>
  <c r="G49" i="16"/>
  <c r="I49" i="16"/>
  <c r="K49" i="16"/>
  <c r="M49" i="16"/>
  <c r="O49" i="16"/>
  <c r="Q49" i="16"/>
  <c r="V49" i="16"/>
  <c r="G50" i="16"/>
  <c r="G47" i="16" s="1"/>
  <c r="I50" i="16"/>
  <c r="K50" i="16"/>
  <c r="O50" i="16"/>
  <c r="O47" i="16" s="1"/>
  <c r="Q50" i="16"/>
  <c r="V50" i="16"/>
  <c r="G51" i="16"/>
  <c r="M51" i="16" s="1"/>
  <c r="I51" i="16"/>
  <c r="I47" i="16" s="1"/>
  <c r="K51" i="16"/>
  <c r="O51" i="16"/>
  <c r="Q51" i="16"/>
  <c r="Q47" i="16" s="1"/>
  <c r="V51" i="16"/>
  <c r="G52" i="16"/>
  <c r="I52" i="16"/>
  <c r="K52" i="16"/>
  <c r="M52" i="16"/>
  <c r="O52" i="16"/>
  <c r="Q52" i="16"/>
  <c r="V52" i="16"/>
  <c r="G53" i="16"/>
  <c r="I53" i="16"/>
  <c r="K53" i="16"/>
  <c r="M53" i="16"/>
  <c r="O53" i="16"/>
  <c r="Q53" i="16"/>
  <c r="V53" i="16"/>
  <c r="G54" i="16"/>
  <c r="M54" i="16" s="1"/>
  <c r="I54" i="16"/>
  <c r="K54" i="16"/>
  <c r="O54" i="16"/>
  <c r="Q54" i="16"/>
  <c r="V54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I57" i="16"/>
  <c r="K57" i="16"/>
  <c r="M57" i="16"/>
  <c r="O57" i="16"/>
  <c r="Q57" i="16"/>
  <c r="V57" i="16"/>
  <c r="G58" i="16"/>
  <c r="M58" i="16" s="1"/>
  <c r="I58" i="16"/>
  <c r="K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2" i="16"/>
  <c r="M62" i="16" s="1"/>
  <c r="I62" i="16"/>
  <c r="I61" i="16" s="1"/>
  <c r="K62" i="16"/>
  <c r="O62" i="16"/>
  <c r="O61" i="16" s="1"/>
  <c r="Q62" i="16"/>
  <c r="Q61" i="16" s="1"/>
  <c r="V62" i="16"/>
  <c r="G63" i="16"/>
  <c r="M63" i="16" s="1"/>
  <c r="I63" i="16"/>
  <c r="K63" i="16"/>
  <c r="K61" i="16" s="1"/>
  <c r="O63" i="16"/>
  <c r="Q63" i="16"/>
  <c r="V63" i="16"/>
  <c r="V61" i="16" s="1"/>
  <c r="G64" i="16"/>
  <c r="I64" i="16"/>
  <c r="K64" i="16"/>
  <c r="M64" i="16"/>
  <c r="O64" i="16"/>
  <c r="Q64" i="16"/>
  <c r="V64" i="16"/>
  <c r="G65" i="16"/>
  <c r="I65" i="16"/>
  <c r="K65" i="16"/>
  <c r="M65" i="16"/>
  <c r="O65" i="16"/>
  <c r="Q65" i="16"/>
  <c r="V65" i="16"/>
  <c r="G66" i="16"/>
  <c r="M66" i="16" s="1"/>
  <c r="I66" i="16"/>
  <c r="K66" i="16"/>
  <c r="O66" i="16"/>
  <c r="Q66" i="16"/>
  <c r="V66" i="16"/>
  <c r="G67" i="16"/>
  <c r="M67" i="16" s="1"/>
  <c r="I67" i="16"/>
  <c r="K67" i="16"/>
  <c r="O67" i="16"/>
  <c r="Q67" i="16"/>
  <c r="V67" i="16"/>
  <c r="G68" i="16"/>
  <c r="I68" i="16"/>
  <c r="K68" i="16"/>
  <c r="M68" i="16"/>
  <c r="O68" i="16"/>
  <c r="Q68" i="16"/>
  <c r="V68" i="16"/>
  <c r="G69" i="16"/>
  <c r="I69" i="16"/>
  <c r="K69" i="16"/>
  <c r="M69" i="16"/>
  <c r="O69" i="16"/>
  <c r="Q69" i="16"/>
  <c r="V69" i="16"/>
  <c r="G70" i="16"/>
  <c r="M70" i="16" s="1"/>
  <c r="I70" i="16"/>
  <c r="K70" i="16"/>
  <c r="O70" i="16"/>
  <c r="Q70" i="16"/>
  <c r="V70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I73" i="16"/>
  <c r="K73" i="16"/>
  <c r="M73" i="16"/>
  <c r="O73" i="16"/>
  <c r="Q73" i="16"/>
  <c r="V73" i="16"/>
  <c r="G74" i="16"/>
  <c r="M74" i="16" s="1"/>
  <c r="I74" i="16"/>
  <c r="K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7" i="16"/>
  <c r="I77" i="16"/>
  <c r="K77" i="16"/>
  <c r="M77" i="16"/>
  <c r="O77" i="16"/>
  <c r="Q77" i="16"/>
  <c r="V77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I80" i="16"/>
  <c r="K80" i="16"/>
  <c r="M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M83" i="16" s="1"/>
  <c r="I83" i="16"/>
  <c r="K83" i="16"/>
  <c r="O83" i="16"/>
  <c r="Q83" i="16"/>
  <c r="V83" i="16"/>
  <c r="G84" i="16"/>
  <c r="I84" i="16"/>
  <c r="K84" i="16"/>
  <c r="M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M91" i="16" s="1"/>
  <c r="I91" i="16"/>
  <c r="K91" i="16"/>
  <c r="O91" i="16"/>
  <c r="Q91" i="16"/>
  <c r="V91" i="16"/>
  <c r="G92" i="16"/>
  <c r="I92" i="16"/>
  <c r="K92" i="16"/>
  <c r="M92" i="16"/>
  <c r="O92" i="16"/>
  <c r="Q92" i="16"/>
  <c r="V92" i="16"/>
  <c r="G93" i="16"/>
  <c r="I93" i="16"/>
  <c r="K93" i="16"/>
  <c r="M93" i="16"/>
  <c r="O93" i="16"/>
  <c r="Q93" i="16"/>
  <c r="V93" i="16"/>
  <c r="G94" i="16"/>
  <c r="M94" i="16" s="1"/>
  <c r="I94" i="16"/>
  <c r="K94" i="16"/>
  <c r="O94" i="16"/>
  <c r="Q94" i="16"/>
  <c r="V94" i="16"/>
  <c r="G95" i="16"/>
  <c r="M95" i="16" s="1"/>
  <c r="I95" i="16"/>
  <c r="K95" i="16"/>
  <c r="O95" i="16"/>
  <c r="Q95" i="16"/>
  <c r="V95" i="16"/>
  <c r="G96" i="16"/>
  <c r="I96" i="16"/>
  <c r="K96" i="16"/>
  <c r="M96" i="16"/>
  <c r="O96" i="16"/>
  <c r="Q96" i="16"/>
  <c r="V96" i="16"/>
  <c r="G97" i="16"/>
  <c r="I97" i="16"/>
  <c r="K97" i="16"/>
  <c r="M97" i="16"/>
  <c r="O97" i="16"/>
  <c r="Q97" i="16"/>
  <c r="V97" i="16"/>
  <c r="G98" i="16"/>
  <c r="M98" i="16" s="1"/>
  <c r="I98" i="16"/>
  <c r="K98" i="16"/>
  <c r="O98" i="16"/>
  <c r="Q98" i="16"/>
  <c r="V98" i="16"/>
  <c r="G99" i="16"/>
  <c r="M99" i="16" s="1"/>
  <c r="I99" i="16"/>
  <c r="K99" i="16"/>
  <c r="O99" i="16"/>
  <c r="Q99" i="16"/>
  <c r="V99" i="16"/>
  <c r="G100" i="16"/>
  <c r="I100" i="16"/>
  <c r="K100" i="16"/>
  <c r="M100" i="16"/>
  <c r="O100" i="16"/>
  <c r="Q100" i="16"/>
  <c r="V100" i="16"/>
  <c r="G102" i="16"/>
  <c r="M102" i="16" s="1"/>
  <c r="I102" i="16"/>
  <c r="I101" i="16" s="1"/>
  <c r="K102" i="16"/>
  <c r="O102" i="16"/>
  <c r="O101" i="16" s="1"/>
  <c r="Q102" i="16"/>
  <c r="Q101" i="16" s="1"/>
  <c r="V102" i="16"/>
  <c r="G103" i="16"/>
  <c r="M103" i="16" s="1"/>
  <c r="I103" i="16"/>
  <c r="K103" i="16"/>
  <c r="K101" i="16" s="1"/>
  <c r="O103" i="16"/>
  <c r="Q103" i="16"/>
  <c r="V103" i="16"/>
  <c r="V101" i="16" s="1"/>
  <c r="G104" i="16"/>
  <c r="I104" i="16"/>
  <c r="K104" i="16"/>
  <c r="M104" i="16"/>
  <c r="O104" i="16"/>
  <c r="Q104" i="16"/>
  <c r="V104" i="16"/>
  <c r="G105" i="16"/>
  <c r="I105" i="16"/>
  <c r="K105" i="16"/>
  <c r="M105" i="16"/>
  <c r="O105" i="16"/>
  <c r="Q105" i="16"/>
  <c r="V105" i="16"/>
  <c r="G106" i="16"/>
  <c r="M106" i="16" s="1"/>
  <c r="I106" i="16"/>
  <c r="K106" i="16"/>
  <c r="O106" i="16"/>
  <c r="Q106" i="16"/>
  <c r="V106" i="16"/>
  <c r="G107" i="16"/>
  <c r="M107" i="16" s="1"/>
  <c r="I107" i="16"/>
  <c r="K107" i="16"/>
  <c r="O107" i="16"/>
  <c r="Q107" i="16"/>
  <c r="V107" i="16"/>
  <c r="G108" i="16"/>
  <c r="I108" i="16"/>
  <c r="K108" i="16"/>
  <c r="M108" i="16"/>
  <c r="O108" i="16"/>
  <c r="Q108" i="16"/>
  <c r="V108" i="16"/>
  <c r="G109" i="16"/>
  <c r="I109" i="16"/>
  <c r="K109" i="16"/>
  <c r="M109" i="16"/>
  <c r="O109" i="16"/>
  <c r="Q109" i="16"/>
  <c r="V109" i="16"/>
  <c r="G110" i="16"/>
  <c r="M110" i="16" s="1"/>
  <c r="I110" i="16"/>
  <c r="K110" i="16"/>
  <c r="O110" i="16"/>
  <c r="Q110" i="16"/>
  <c r="V110" i="16"/>
  <c r="G111" i="16"/>
  <c r="M111" i="16" s="1"/>
  <c r="I111" i="16"/>
  <c r="K111" i="16"/>
  <c r="O111" i="16"/>
  <c r="Q111" i="16"/>
  <c r="V111" i="16"/>
  <c r="G112" i="16"/>
  <c r="I112" i="16"/>
  <c r="K112" i="16"/>
  <c r="M112" i="16"/>
  <c r="O112" i="16"/>
  <c r="Q112" i="16"/>
  <c r="V112" i="16"/>
  <c r="G113" i="16"/>
  <c r="I113" i="16"/>
  <c r="K113" i="16"/>
  <c r="M113" i="16"/>
  <c r="O113" i="16"/>
  <c r="Q113" i="16"/>
  <c r="V113" i="16"/>
  <c r="G114" i="16"/>
  <c r="M114" i="16" s="1"/>
  <c r="I114" i="16"/>
  <c r="K114" i="16"/>
  <c r="O114" i="16"/>
  <c r="Q114" i="16"/>
  <c r="V114" i="16"/>
  <c r="G115" i="16"/>
  <c r="M115" i="16" s="1"/>
  <c r="I115" i="16"/>
  <c r="K115" i="16"/>
  <c r="O115" i="16"/>
  <c r="Q115" i="16"/>
  <c r="V115" i="16"/>
  <c r="G116" i="16"/>
  <c r="I116" i="16"/>
  <c r="K116" i="16"/>
  <c r="M116" i="16"/>
  <c r="O116" i="16"/>
  <c r="Q116" i="16"/>
  <c r="V116" i="16"/>
  <c r="G117" i="16"/>
  <c r="I117" i="16"/>
  <c r="K117" i="16"/>
  <c r="M117" i="16"/>
  <c r="O117" i="16"/>
  <c r="Q117" i="16"/>
  <c r="V117" i="16"/>
  <c r="G118" i="16"/>
  <c r="M118" i="16" s="1"/>
  <c r="I118" i="16"/>
  <c r="K118" i="16"/>
  <c r="O118" i="16"/>
  <c r="Q118" i="16"/>
  <c r="V118" i="16"/>
  <c r="G119" i="16"/>
  <c r="M119" i="16" s="1"/>
  <c r="I119" i="16"/>
  <c r="K119" i="16"/>
  <c r="O119" i="16"/>
  <c r="Q119" i="16"/>
  <c r="V119" i="16"/>
  <c r="G120" i="16"/>
  <c r="I120" i="16"/>
  <c r="K120" i="16"/>
  <c r="M120" i="16"/>
  <c r="O120" i="16"/>
  <c r="Q120" i="16"/>
  <c r="V120" i="16"/>
  <c r="G121" i="16"/>
  <c r="I121" i="16"/>
  <c r="K121" i="16"/>
  <c r="M121" i="16"/>
  <c r="O121" i="16"/>
  <c r="Q121" i="16"/>
  <c r="V121" i="16"/>
  <c r="G122" i="16"/>
  <c r="M122" i="16" s="1"/>
  <c r="I122" i="16"/>
  <c r="K122" i="16"/>
  <c r="O122" i="16"/>
  <c r="Q122" i="16"/>
  <c r="V122" i="16"/>
  <c r="G124" i="16"/>
  <c r="I124" i="16"/>
  <c r="K124" i="16"/>
  <c r="K123" i="16" s="1"/>
  <c r="M124" i="16"/>
  <c r="O124" i="16"/>
  <c r="Q124" i="16"/>
  <c r="V124" i="16"/>
  <c r="V123" i="16" s="1"/>
  <c r="G125" i="16"/>
  <c r="G123" i="16" s="1"/>
  <c r="I125" i="16"/>
  <c r="K125" i="16"/>
  <c r="M125" i="16"/>
  <c r="O125" i="16"/>
  <c r="O123" i="16" s="1"/>
  <c r="Q125" i="16"/>
  <c r="V125" i="16"/>
  <c r="G126" i="16"/>
  <c r="M126" i="16" s="1"/>
  <c r="I126" i="16"/>
  <c r="K126" i="16"/>
  <c r="O126" i="16"/>
  <c r="Q126" i="16"/>
  <c r="V126" i="16"/>
  <c r="G127" i="16"/>
  <c r="M127" i="16" s="1"/>
  <c r="I127" i="16"/>
  <c r="I123" i="16" s="1"/>
  <c r="K127" i="16"/>
  <c r="O127" i="16"/>
  <c r="Q127" i="16"/>
  <c r="Q123" i="16" s="1"/>
  <c r="V127" i="16"/>
  <c r="G128" i="16"/>
  <c r="I128" i="16"/>
  <c r="K128" i="16"/>
  <c r="M128" i="16"/>
  <c r="O128" i="16"/>
  <c r="Q128" i="16"/>
  <c r="V128" i="16"/>
  <c r="AE130" i="16"/>
  <c r="G127" i="15"/>
  <c r="G9" i="15"/>
  <c r="G8" i="15" s="1"/>
  <c r="I9" i="15"/>
  <c r="I8" i="15" s="1"/>
  <c r="K9" i="15"/>
  <c r="K8" i="15" s="1"/>
  <c r="O9" i="15"/>
  <c r="O8" i="15" s="1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I12" i="15"/>
  <c r="K12" i="15"/>
  <c r="M12" i="15"/>
  <c r="O12" i="15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I16" i="15"/>
  <c r="K16" i="15"/>
  <c r="M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1" i="15"/>
  <c r="G20" i="15" s="1"/>
  <c r="I21" i="15"/>
  <c r="I20" i="15" s="1"/>
  <c r="K21" i="15"/>
  <c r="K20" i="15" s="1"/>
  <c r="O21" i="15"/>
  <c r="O20" i="15" s="1"/>
  <c r="Q21" i="15"/>
  <c r="Q20" i="15" s="1"/>
  <c r="V21" i="15"/>
  <c r="V20" i="15" s="1"/>
  <c r="Q22" i="15"/>
  <c r="G23" i="15"/>
  <c r="I23" i="15"/>
  <c r="K23" i="15"/>
  <c r="K22" i="15" s="1"/>
  <c r="M23" i="15"/>
  <c r="O23" i="15"/>
  <c r="Q23" i="15"/>
  <c r="V23" i="15"/>
  <c r="V22" i="15" s="1"/>
  <c r="G24" i="15"/>
  <c r="G22" i="15" s="1"/>
  <c r="I24" i="15"/>
  <c r="K24" i="15"/>
  <c r="M24" i="15"/>
  <c r="O24" i="15"/>
  <c r="O22" i="15" s="1"/>
  <c r="Q24" i="15"/>
  <c r="V24" i="15"/>
  <c r="G25" i="15"/>
  <c r="M25" i="15" s="1"/>
  <c r="I25" i="15"/>
  <c r="K25" i="15"/>
  <c r="O25" i="15"/>
  <c r="Q25" i="15"/>
  <c r="V25" i="15"/>
  <c r="G26" i="15"/>
  <c r="M26" i="15" s="1"/>
  <c r="I26" i="15"/>
  <c r="I22" i="15" s="1"/>
  <c r="K26" i="15"/>
  <c r="O26" i="15"/>
  <c r="Q26" i="15"/>
  <c r="V26" i="15"/>
  <c r="G27" i="15"/>
  <c r="I27" i="15"/>
  <c r="K27" i="15"/>
  <c r="M27" i="15"/>
  <c r="O27" i="15"/>
  <c r="Q27" i="15"/>
  <c r="V27" i="15"/>
  <c r="G28" i="15"/>
  <c r="I28" i="15"/>
  <c r="K28" i="15"/>
  <c r="M28" i="15"/>
  <c r="O28" i="15"/>
  <c r="Q28" i="15"/>
  <c r="V28" i="15"/>
  <c r="G29" i="15"/>
  <c r="M29" i="15" s="1"/>
  <c r="I29" i="15"/>
  <c r="K29" i="15"/>
  <c r="O29" i="15"/>
  <c r="Q29" i="15"/>
  <c r="V29" i="15"/>
  <c r="G30" i="15"/>
  <c r="M30" i="15" s="1"/>
  <c r="I30" i="15"/>
  <c r="K30" i="15"/>
  <c r="O30" i="15"/>
  <c r="Q30" i="15"/>
  <c r="V30" i="15"/>
  <c r="G31" i="15"/>
  <c r="I31" i="15"/>
  <c r="K31" i="15"/>
  <c r="M31" i="15"/>
  <c r="O31" i="15"/>
  <c r="Q31" i="15"/>
  <c r="V31" i="15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M34" i="15" s="1"/>
  <c r="I34" i="15"/>
  <c r="K34" i="15"/>
  <c r="O34" i="15"/>
  <c r="Q34" i="15"/>
  <c r="V34" i="15"/>
  <c r="G35" i="15"/>
  <c r="I35" i="15"/>
  <c r="K35" i="15"/>
  <c r="M35" i="15"/>
  <c r="O35" i="15"/>
  <c r="Q35" i="15"/>
  <c r="V35" i="15"/>
  <c r="G36" i="15"/>
  <c r="I36" i="15"/>
  <c r="K36" i="15"/>
  <c r="M36" i="15"/>
  <c r="O36" i="15"/>
  <c r="Q36" i="15"/>
  <c r="V36" i="15"/>
  <c r="G37" i="15"/>
  <c r="M37" i="15" s="1"/>
  <c r="I37" i="15"/>
  <c r="K37" i="15"/>
  <c r="O37" i="15"/>
  <c r="Q37" i="15"/>
  <c r="V37" i="15"/>
  <c r="G38" i="15"/>
  <c r="M38" i="15" s="1"/>
  <c r="I38" i="15"/>
  <c r="K38" i="15"/>
  <c r="O38" i="15"/>
  <c r="Q38" i="15"/>
  <c r="V38" i="15"/>
  <c r="G39" i="15"/>
  <c r="I39" i="15"/>
  <c r="K39" i="15"/>
  <c r="M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I42" i="15"/>
  <c r="K42" i="15"/>
  <c r="M42" i="15"/>
  <c r="O42" i="15"/>
  <c r="Q42" i="15"/>
  <c r="V42" i="15"/>
  <c r="G43" i="15"/>
  <c r="I43" i="15"/>
  <c r="K43" i="15"/>
  <c r="M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K46" i="15"/>
  <c r="M46" i="15"/>
  <c r="O46" i="15"/>
  <c r="Q46" i="15"/>
  <c r="V46" i="15"/>
  <c r="G47" i="15"/>
  <c r="I47" i="15"/>
  <c r="K47" i="15"/>
  <c r="M47" i="15"/>
  <c r="O47" i="15"/>
  <c r="Q47" i="15"/>
  <c r="V47" i="15"/>
  <c r="G48" i="15"/>
  <c r="I48" i="15"/>
  <c r="K48" i="15"/>
  <c r="M48" i="15"/>
  <c r="O48" i="15"/>
  <c r="Q48" i="15"/>
  <c r="V48" i="15"/>
  <c r="G49" i="15"/>
  <c r="M49" i="15" s="1"/>
  <c r="I49" i="15"/>
  <c r="K49" i="15"/>
  <c r="O49" i="15"/>
  <c r="Q49" i="15"/>
  <c r="V49" i="15"/>
  <c r="G50" i="15"/>
  <c r="I50" i="15"/>
  <c r="K50" i="15"/>
  <c r="M50" i="15"/>
  <c r="O50" i="15"/>
  <c r="Q50" i="15"/>
  <c r="V50" i="15"/>
  <c r="G52" i="15"/>
  <c r="G51" i="15" s="1"/>
  <c r="I52" i="15"/>
  <c r="I51" i="15" s="1"/>
  <c r="K52" i="15"/>
  <c r="M52" i="15"/>
  <c r="O52" i="15"/>
  <c r="O51" i="15" s="1"/>
  <c r="Q52" i="15"/>
  <c r="Q51" i="15" s="1"/>
  <c r="V52" i="15"/>
  <c r="G53" i="15"/>
  <c r="M53" i="15" s="1"/>
  <c r="I53" i="15"/>
  <c r="K53" i="15"/>
  <c r="O53" i="15"/>
  <c r="Q53" i="15"/>
  <c r="V53" i="15"/>
  <c r="G54" i="15"/>
  <c r="I54" i="15"/>
  <c r="K54" i="15"/>
  <c r="M54" i="15"/>
  <c r="O54" i="15"/>
  <c r="Q54" i="15"/>
  <c r="V54" i="15"/>
  <c r="G55" i="15"/>
  <c r="I55" i="15"/>
  <c r="K55" i="15"/>
  <c r="K51" i="15" s="1"/>
  <c r="M55" i="15"/>
  <c r="O55" i="15"/>
  <c r="Q55" i="15"/>
  <c r="V55" i="15"/>
  <c r="V51" i="15" s="1"/>
  <c r="G56" i="15"/>
  <c r="I56" i="15"/>
  <c r="K56" i="15"/>
  <c r="M56" i="15"/>
  <c r="O56" i="15"/>
  <c r="Q56" i="15"/>
  <c r="V56" i="15"/>
  <c r="G57" i="15"/>
  <c r="M57" i="15" s="1"/>
  <c r="I57" i="15"/>
  <c r="K57" i="15"/>
  <c r="O57" i="15"/>
  <c r="Q57" i="15"/>
  <c r="V57" i="15"/>
  <c r="G58" i="15"/>
  <c r="I58" i="15"/>
  <c r="K58" i="15"/>
  <c r="M58" i="15"/>
  <c r="O58" i="15"/>
  <c r="Q58" i="15"/>
  <c r="V58" i="15"/>
  <c r="G59" i="15"/>
  <c r="I59" i="15"/>
  <c r="K59" i="15"/>
  <c r="M59" i="15"/>
  <c r="O59" i="15"/>
  <c r="Q59" i="15"/>
  <c r="V59" i="15"/>
  <c r="G60" i="15"/>
  <c r="I60" i="15"/>
  <c r="K60" i="15"/>
  <c r="M60" i="15"/>
  <c r="O60" i="15"/>
  <c r="Q60" i="15"/>
  <c r="V60" i="15"/>
  <c r="G61" i="15"/>
  <c r="M61" i="15" s="1"/>
  <c r="I61" i="15"/>
  <c r="K61" i="15"/>
  <c r="O61" i="15"/>
  <c r="Q61" i="15"/>
  <c r="V61" i="15"/>
  <c r="G62" i="15"/>
  <c r="I62" i="15"/>
  <c r="K62" i="15"/>
  <c r="M62" i="15"/>
  <c r="O62" i="15"/>
  <c r="Q62" i="15"/>
  <c r="V62" i="15"/>
  <c r="G63" i="15"/>
  <c r="I63" i="15"/>
  <c r="K63" i="15"/>
  <c r="M63" i="15"/>
  <c r="O63" i="15"/>
  <c r="Q63" i="15"/>
  <c r="V63" i="15"/>
  <c r="G64" i="15"/>
  <c r="I64" i="15"/>
  <c r="K64" i="15"/>
  <c r="M64" i="15"/>
  <c r="O64" i="15"/>
  <c r="Q64" i="15"/>
  <c r="V64" i="15"/>
  <c r="G65" i="15"/>
  <c r="M65" i="15" s="1"/>
  <c r="I65" i="15"/>
  <c r="K65" i="15"/>
  <c r="O65" i="15"/>
  <c r="Q65" i="15"/>
  <c r="V65" i="15"/>
  <c r="G66" i="15"/>
  <c r="I66" i="15"/>
  <c r="K66" i="15"/>
  <c r="M66" i="15"/>
  <c r="O66" i="15"/>
  <c r="Q66" i="15"/>
  <c r="V66" i="15"/>
  <c r="G67" i="15"/>
  <c r="I67" i="15"/>
  <c r="K67" i="15"/>
  <c r="M67" i="15"/>
  <c r="O67" i="15"/>
  <c r="Q67" i="15"/>
  <c r="V67" i="15"/>
  <c r="G68" i="15"/>
  <c r="I68" i="15"/>
  <c r="K68" i="15"/>
  <c r="M68" i="15"/>
  <c r="O68" i="15"/>
  <c r="Q68" i="15"/>
  <c r="V68" i="15"/>
  <c r="G69" i="15"/>
  <c r="M69" i="15" s="1"/>
  <c r="I69" i="15"/>
  <c r="K69" i="15"/>
  <c r="O69" i="15"/>
  <c r="Q69" i="15"/>
  <c r="V69" i="15"/>
  <c r="G70" i="15"/>
  <c r="I70" i="15"/>
  <c r="K70" i="15"/>
  <c r="M70" i="15"/>
  <c r="O70" i="15"/>
  <c r="Q70" i="15"/>
  <c r="V70" i="15"/>
  <c r="G71" i="15"/>
  <c r="I71" i="15"/>
  <c r="K71" i="15"/>
  <c r="M71" i="15"/>
  <c r="O71" i="15"/>
  <c r="Q71" i="15"/>
  <c r="V71" i="15"/>
  <c r="G72" i="15"/>
  <c r="I72" i="15"/>
  <c r="K72" i="15"/>
  <c r="M72" i="15"/>
  <c r="O72" i="15"/>
  <c r="Q72" i="15"/>
  <c r="V72" i="15"/>
  <c r="G73" i="15"/>
  <c r="M73" i="15" s="1"/>
  <c r="I73" i="15"/>
  <c r="K73" i="15"/>
  <c r="O73" i="15"/>
  <c r="Q73" i="15"/>
  <c r="V73" i="15"/>
  <c r="G74" i="15"/>
  <c r="I74" i="15"/>
  <c r="K74" i="15"/>
  <c r="M74" i="15"/>
  <c r="O74" i="15"/>
  <c r="Q74" i="15"/>
  <c r="V74" i="15"/>
  <c r="G75" i="15"/>
  <c r="I75" i="15"/>
  <c r="K75" i="15"/>
  <c r="M75" i="15"/>
  <c r="O75" i="15"/>
  <c r="Q75" i="15"/>
  <c r="V75" i="15"/>
  <c r="G76" i="15"/>
  <c r="I76" i="15"/>
  <c r="K76" i="15"/>
  <c r="M76" i="15"/>
  <c r="O76" i="15"/>
  <c r="Q76" i="15"/>
  <c r="V76" i="15"/>
  <c r="G77" i="15"/>
  <c r="M77" i="15" s="1"/>
  <c r="I77" i="15"/>
  <c r="K77" i="15"/>
  <c r="O77" i="15"/>
  <c r="Q77" i="15"/>
  <c r="V77" i="15"/>
  <c r="G78" i="15"/>
  <c r="I78" i="15"/>
  <c r="K78" i="15"/>
  <c r="M78" i="15"/>
  <c r="O78" i="15"/>
  <c r="Q78" i="15"/>
  <c r="V78" i="15"/>
  <c r="G79" i="15"/>
  <c r="I79" i="15"/>
  <c r="K79" i="15"/>
  <c r="M79" i="15"/>
  <c r="O79" i="15"/>
  <c r="Q79" i="15"/>
  <c r="V79" i="15"/>
  <c r="G80" i="15"/>
  <c r="I80" i="15"/>
  <c r="K80" i="15"/>
  <c r="M80" i="15"/>
  <c r="O80" i="15"/>
  <c r="Q80" i="15"/>
  <c r="V80" i="15"/>
  <c r="G81" i="15"/>
  <c r="M81" i="15" s="1"/>
  <c r="I81" i="15"/>
  <c r="K81" i="15"/>
  <c r="O81" i="15"/>
  <c r="Q81" i="15"/>
  <c r="V81" i="15"/>
  <c r="G82" i="15"/>
  <c r="I82" i="15"/>
  <c r="K82" i="15"/>
  <c r="M82" i="15"/>
  <c r="O82" i="15"/>
  <c r="Q82" i="15"/>
  <c r="V82" i="15"/>
  <c r="G83" i="15"/>
  <c r="I83" i="15"/>
  <c r="K83" i="15"/>
  <c r="M83" i="15"/>
  <c r="O83" i="15"/>
  <c r="Q83" i="15"/>
  <c r="V83" i="15"/>
  <c r="G85" i="15"/>
  <c r="G84" i="15" s="1"/>
  <c r="I85" i="15"/>
  <c r="I84" i="15" s="1"/>
  <c r="K85" i="15"/>
  <c r="K84" i="15" s="1"/>
  <c r="O85" i="15"/>
  <c r="O84" i="15" s="1"/>
  <c r="Q85" i="15"/>
  <c r="Q84" i="15" s="1"/>
  <c r="V85" i="15"/>
  <c r="V84" i="15" s="1"/>
  <c r="G86" i="15"/>
  <c r="I86" i="15"/>
  <c r="K86" i="15"/>
  <c r="M86" i="15"/>
  <c r="O86" i="15"/>
  <c r="Q86" i="15"/>
  <c r="V86" i="15"/>
  <c r="G87" i="15"/>
  <c r="I87" i="15"/>
  <c r="K87" i="15"/>
  <c r="M87" i="15"/>
  <c r="O87" i="15"/>
  <c r="Q87" i="15"/>
  <c r="V87" i="15"/>
  <c r="G88" i="15"/>
  <c r="I88" i="15"/>
  <c r="K88" i="15"/>
  <c r="M88" i="15"/>
  <c r="O88" i="15"/>
  <c r="Q88" i="15"/>
  <c r="V88" i="15"/>
  <c r="G89" i="15"/>
  <c r="M89" i="15" s="1"/>
  <c r="I89" i="15"/>
  <c r="K89" i="15"/>
  <c r="O89" i="15"/>
  <c r="Q89" i="15"/>
  <c r="V89" i="15"/>
  <c r="G90" i="15"/>
  <c r="I90" i="15"/>
  <c r="K90" i="15"/>
  <c r="M90" i="15"/>
  <c r="O90" i="15"/>
  <c r="Q90" i="15"/>
  <c r="V90" i="15"/>
  <c r="G91" i="15"/>
  <c r="I91" i="15"/>
  <c r="K91" i="15"/>
  <c r="M91" i="15"/>
  <c r="O91" i="15"/>
  <c r="Q91" i="15"/>
  <c r="V91" i="15"/>
  <c r="G92" i="15"/>
  <c r="I92" i="15"/>
  <c r="K92" i="15"/>
  <c r="M92" i="15"/>
  <c r="O92" i="15"/>
  <c r="Q92" i="15"/>
  <c r="V92" i="15"/>
  <c r="G93" i="15"/>
  <c r="M93" i="15" s="1"/>
  <c r="I93" i="15"/>
  <c r="K93" i="15"/>
  <c r="O93" i="15"/>
  <c r="Q93" i="15"/>
  <c r="V93" i="15"/>
  <c r="G94" i="15"/>
  <c r="I94" i="15"/>
  <c r="K94" i="15"/>
  <c r="M94" i="15"/>
  <c r="O94" i="15"/>
  <c r="Q94" i="15"/>
  <c r="V94" i="15"/>
  <c r="G95" i="15"/>
  <c r="I95" i="15"/>
  <c r="K95" i="15"/>
  <c r="M95" i="15"/>
  <c r="O95" i="15"/>
  <c r="Q95" i="15"/>
  <c r="V95" i="15"/>
  <c r="G96" i="15"/>
  <c r="I96" i="15"/>
  <c r="K96" i="15"/>
  <c r="M96" i="15"/>
  <c r="O96" i="15"/>
  <c r="Q96" i="15"/>
  <c r="V96" i="15"/>
  <c r="G97" i="15"/>
  <c r="M97" i="15" s="1"/>
  <c r="I97" i="15"/>
  <c r="K97" i="15"/>
  <c r="O97" i="15"/>
  <c r="Q97" i="15"/>
  <c r="V97" i="15"/>
  <c r="G98" i="15"/>
  <c r="I98" i="15"/>
  <c r="K98" i="15"/>
  <c r="M98" i="15"/>
  <c r="O98" i="15"/>
  <c r="Q98" i="15"/>
  <c r="V98" i="15"/>
  <c r="G99" i="15"/>
  <c r="I99" i="15"/>
  <c r="K99" i="15"/>
  <c r="M99" i="15"/>
  <c r="O99" i="15"/>
  <c r="Q99" i="15"/>
  <c r="V99" i="15"/>
  <c r="G100" i="15"/>
  <c r="I100" i="15"/>
  <c r="K100" i="15"/>
  <c r="M100" i="15"/>
  <c r="O100" i="15"/>
  <c r="Q100" i="15"/>
  <c r="V100" i="15"/>
  <c r="G101" i="15"/>
  <c r="M101" i="15" s="1"/>
  <c r="I101" i="15"/>
  <c r="K101" i="15"/>
  <c r="O101" i="15"/>
  <c r="Q101" i="15"/>
  <c r="V101" i="15"/>
  <c r="G102" i="15"/>
  <c r="I102" i="15"/>
  <c r="K102" i="15"/>
  <c r="M102" i="15"/>
  <c r="O102" i="15"/>
  <c r="Q102" i="15"/>
  <c r="V102" i="15"/>
  <c r="G103" i="15"/>
  <c r="I103" i="15"/>
  <c r="K103" i="15"/>
  <c r="M103" i="15"/>
  <c r="O103" i="15"/>
  <c r="Q103" i="15"/>
  <c r="V103" i="15"/>
  <c r="G104" i="15"/>
  <c r="I104" i="15"/>
  <c r="K104" i="15"/>
  <c r="M104" i="15"/>
  <c r="O104" i="15"/>
  <c r="Q104" i="15"/>
  <c r="V104" i="15"/>
  <c r="G105" i="15"/>
  <c r="M105" i="15" s="1"/>
  <c r="I105" i="15"/>
  <c r="K105" i="15"/>
  <c r="O105" i="15"/>
  <c r="Q105" i="15"/>
  <c r="V105" i="15"/>
  <c r="G106" i="15"/>
  <c r="I106" i="15"/>
  <c r="K106" i="15"/>
  <c r="M106" i="15"/>
  <c r="O106" i="15"/>
  <c r="Q106" i="15"/>
  <c r="V106" i="15"/>
  <c r="G107" i="15"/>
  <c r="I107" i="15"/>
  <c r="K107" i="15"/>
  <c r="M107" i="15"/>
  <c r="O107" i="15"/>
  <c r="Q107" i="15"/>
  <c r="V107" i="15"/>
  <c r="G108" i="15"/>
  <c r="I108" i="15"/>
  <c r="K108" i="15"/>
  <c r="M108" i="15"/>
  <c r="O108" i="15"/>
  <c r="Q108" i="15"/>
  <c r="V108" i="15"/>
  <c r="G109" i="15"/>
  <c r="M109" i="15" s="1"/>
  <c r="I109" i="15"/>
  <c r="K109" i="15"/>
  <c r="O109" i="15"/>
  <c r="Q109" i="15"/>
  <c r="V109" i="15"/>
  <c r="G110" i="15"/>
  <c r="I110" i="15"/>
  <c r="K110" i="15"/>
  <c r="M110" i="15"/>
  <c r="O110" i="15"/>
  <c r="Q110" i="15"/>
  <c r="V110" i="15"/>
  <c r="G111" i="15"/>
  <c r="I111" i="15"/>
  <c r="K111" i="15"/>
  <c r="M111" i="15"/>
  <c r="O111" i="15"/>
  <c r="Q111" i="15"/>
  <c r="V111" i="15"/>
  <c r="G112" i="15"/>
  <c r="I112" i="15"/>
  <c r="K112" i="15"/>
  <c r="M112" i="15"/>
  <c r="O112" i="15"/>
  <c r="Q112" i="15"/>
  <c r="V112" i="15"/>
  <c r="G113" i="15"/>
  <c r="M113" i="15" s="1"/>
  <c r="I113" i="15"/>
  <c r="K113" i="15"/>
  <c r="O113" i="15"/>
  <c r="Q113" i="15"/>
  <c r="V113" i="15"/>
  <c r="G114" i="15"/>
  <c r="I114" i="15"/>
  <c r="K114" i="15"/>
  <c r="M114" i="15"/>
  <c r="O114" i="15"/>
  <c r="Q114" i="15"/>
  <c r="V114" i="15"/>
  <c r="G115" i="15"/>
  <c r="I115" i="15"/>
  <c r="K115" i="15"/>
  <c r="M115" i="15"/>
  <c r="O115" i="15"/>
  <c r="Q115" i="15"/>
  <c r="V115" i="15"/>
  <c r="G116" i="15"/>
  <c r="I116" i="15"/>
  <c r="K116" i="15"/>
  <c r="M116" i="15"/>
  <c r="O116" i="15"/>
  <c r="Q116" i="15"/>
  <c r="V116" i="15"/>
  <c r="G117" i="15"/>
  <c r="G118" i="15"/>
  <c r="I118" i="15"/>
  <c r="I117" i="15" s="1"/>
  <c r="K118" i="15"/>
  <c r="K117" i="15" s="1"/>
  <c r="M118" i="15"/>
  <c r="M117" i="15" s="1"/>
  <c r="O118" i="15"/>
  <c r="Q118" i="15"/>
  <c r="Q117" i="15" s="1"/>
  <c r="V118" i="15"/>
  <c r="V117" i="15" s="1"/>
  <c r="G119" i="15"/>
  <c r="I119" i="15"/>
  <c r="K119" i="15"/>
  <c r="M119" i="15"/>
  <c r="O119" i="15"/>
  <c r="Q119" i="15"/>
  <c r="V119" i="15"/>
  <c r="G120" i="15"/>
  <c r="I120" i="15"/>
  <c r="K120" i="15"/>
  <c r="M120" i="15"/>
  <c r="O120" i="15"/>
  <c r="Q120" i="15"/>
  <c r="V120" i="15"/>
  <c r="G121" i="15"/>
  <c r="M121" i="15" s="1"/>
  <c r="I121" i="15"/>
  <c r="K121" i="15"/>
  <c r="O121" i="15"/>
  <c r="O117" i="15" s="1"/>
  <c r="Q121" i="15"/>
  <c r="V121" i="15"/>
  <c r="G122" i="15"/>
  <c r="I122" i="15"/>
  <c r="K122" i="15"/>
  <c r="M122" i="15"/>
  <c r="O122" i="15"/>
  <c r="Q122" i="15"/>
  <c r="V122" i="15"/>
  <c r="G123" i="15"/>
  <c r="I123" i="15"/>
  <c r="K123" i="15"/>
  <c r="M123" i="15"/>
  <c r="O123" i="15"/>
  <c r="Q123" i="15"/>
  <c r="V123" i="15"/>
  <c r="G124" i="15"/>
  <c r="I124" i="15"/>
  <c r="K124" i="15"/>
  <c r="M124" i="15"/>
  <c r="O124" i="15"/>
  <c r="Q124" i="15"/>
  <c r="V124" i="15"/>
  <c r="G125" i="15"/>
  <c r="M125" i="15" s="1"/>
  <c r="I125" i="15"/>
  <c r="K125" i="15"/>
  <c r="O125" i="15"/>
  <c r="Q125" i="15"/>
  <c r="V125" i="15"/>
  <c r="AE127" i="15"/>
  <c r="AF127" i="15"/>
  <c r="G60" i="14"/>
  <c r="BA40" i="14"/>
  <c r="G9" i="14"/>
  <c r="I9" i="14"/>
  <c r="I8" i="14" s="1"/>
  <c r="K9" i="14"/>
  <c r="M9" i="14"/>
  <c r="O9" i="14"/>
  <c r="Q9" i="14"/>
  <c r="Q8" i="14" s="1"/>
  <c r="V9" i="14"/>
  <c r="G10" i="14"/>
  <c r="G8" i="14" s="1"/>
  <c r="I10" i="14"/>
  <c r="K10" i="14"/>
  <c r="O10" i="14"/>
  <c r="O8" i="14" s="1"/>
  <c r="Q10" i="14"/>
  <c r="V10" i="14"/>
  <c r="G11" i="14"/>
  <c r="I11" i="14"/>
  <c r="K11" i="14"/>
  <c r="M11" i="14"/>
  <c r="O11" i="14"/>
  <c r="Q11" i="14"/>
  <c r="V11" i="14"/>
  <c r="G12" i="14"/>
  <c r="M12" i="14" s="1"/>
  <c r="I12" i="14"/>
  <c r="K12" i="14"/>
  <c r="K8" i="14" s="1"/>
  <c r="O12" i="14"/>
  <c r="Q12" i="14"/>
  <c r="V12" i="14"/>
  <c r="V8" i="14" s="1"/>
  <c r="G14" i="14"/>
  <c r="G13" i="14" s="1"/>
  <c r="I14" i="14"/>
  <c r="K14" i="14"/>
  <c r="K13" i="14" s="1"/>
  <c r="O14" i="14"/>
  <c r="O13" i="14" s="1"/>
  <c r="Q14" i="14"/>
  <c r="V14" i="14"/>
  <c r="V13" i="14" s="1"/>
  <c r="G15" i="14"/>
  <c r="I15" i="14"/>
  <c r="I13" i="14" s="1"/>
  <c r="K15" i="14"/>
  <c r="M15" i="14"/>
  <c r="O15" i="14"/>
  <c r="Q15" i="14"/>
  <c r="Q13" i="14" s="1"/>
  <c r="V15" i="14"/>
  <c r="G16" i="14"/>
  <c r="M16" i="14" s="1"/>
  <c r="I16" i="14"/>
  <c r="K16" i="14"/>
  <c r="O16" i="14"/>
  <c r="Q16" i="14"/>
  <c r="V16" i="14"/>
  <c r="G17" i="14"/>
  <c r="I17" i="14"/>
  <c r="K17" i="14"/>
  <c r="M17" i="14"/>
  <c r="O17" i="14"/>
  <c r="Q17" i="14"/>
  <c r="V17" i="14"/>
  <c r="G18" i="14"/>
  <c r="M18" i="14" s="1"/>
  <c r="I18" i="14"/>
  <c r="K18" i="14"/>
  <c r="O18" i="14"/>
  <c r="Q18" i="14"/>
  <c r="V18" i="14"/>
  <c r="G19" i="14"/>
  <c r="I19" i="14"/>
  <c r="K19" i="14"/>
  <c r="M19" i="14"/>
  <c r="O19" i="14"/>
  <c r="Q19" i="14"/>
  <c r="V19" i="14"/>
  <c r="G20" i="14"/>
  <c r="M20" i="14" s="1"/>
  <c r="I20" i="14"/>
  <c r="K20" i="14"/>
  <c r="O20" i="14"/>
  <c r="Q20" i="14"/>
  <c r="V20" i="14"/>
  <c r="G21" i="14"/>
  <c r="I21" i="14"/>
  <c r="K21" i="14"/>
  <c r="M21" i="14"/>
  <c r="O21" i="14"/>
  <c r="Q21" i="14"/>
  <c r="V21" i="14"/>
  <c r="G22" i="14"/>
  <c r="M22" i="14" s="1"/>
  <c r="I22" i="14"/>
  <c r="K22" i="14"/>
  <c r="O22" i="14"/>
  <c r="Q22" i="14"/>
  <c r="V22" i="14"/>
  <c r="G23" i="14"/>
  <c r="I23" i="14"/>
  <c r="K23" i="14"/>
  <c r="M23" i="14"/>
  <c r="O23" i="14"/>
  <c r="Q23" i="14"/>
  <c r="V23" i="14"/>
  <c r="G24" i="14"/>
  <c r="M24" i="14" s="1"/>
  <c r="I24" i="14"/>
  <c r="K24" i="14"/>
  <c r="O24" i="14"/>
  <c r="Q24" i="14"/>
  <c r="V24" i="14"/>
  <c r="G25" i="14"/>
  <c r="I25" i="14"/>
  <c r="K25" i="14"/>
  <c r="M25" i="14"/>
  <c r="O25" i="14"/>
  <c r="Q25" i="14"/>
  <c r="V25" i="14"/>
  <c r="G26" i="14"/>
  <c r="M26" i="14" s="1"/>
  <c r="I26" i="14"/>
  <c r="K26" i="14"/>
  <c r="O26" i="14"/>
  <c r="Q26" i="14"/>
  <c r="V26" i="14"/>
  <c r="G27" i="14"/>
  <c r="I27" i="14"/>
  <c r="K27" i="14"/>
  <c r="M27" i="14"/>
  <c r="O27" i="14"/>
  <c r="Q27" i="14"/>
  <c r="V27" i="14"/>
  <c r="G28" i="14"/>
  <c r="M28" i="14" s="1"/>
  <c r="I28" i="14"/>
  <c r="K28" i="14"/>
  <c r="O28" i="14"/>
  <c r="Q28" i="14"/>
  <c r="V28" i="14"/>
  <c r="G29" i="14"/>
  <c r="I29" i="14"/>
  <c r="K29" i="14"/>
  <c r="M29" i="14"/>
  <c r="O29" i="14"/>
  <c r="Q29" i="14"/>
  <c r="V29" i="14"/>
  <c r="G30" i="14"/>
  <c r="M30" i="14" s="1"/>
  <c r="I30" i="14"/>
  <c r="K30" i="14"/>
  <c r="O30" i="14"/>
  <c r="Q30" i="14"/>
  <c r="V30" i="14"/>
  <c r="G31" i="14"/>
  <c r="I31" i="14"/>
  <c r="K31" i="14"/>
  <c r="M31" i="14"/>
  <c r="O31" i="14"/>
  <c r="Q31" i="14"/>
  <c r="V31" i="14"/>
  <c r="G32" i="14"/>
  <c r="M32" i="14" s="1"/>
  <c r="I32" i="14"/>
  <c r="K32" i="14"/>
  <c r="O32" i="14"/>
  <c r="Q32" i="14"/>
  <c r="V32" i="14"/>
  <c r="G34" i="14"/>
  <c r="G33" i="14" s="1"/>
  <c r="I34" i="14"/>
  <c r="K34" i="14"/>
  <c r="K33" i="14" s="1"/>
  <c r="O34" i="14"/>
  <c r="O33" i="14" s="1"/>
  <c r="Q34" i="14"/>
  <c r="V34" i="14"/>
  <c r="V33" i="14" s="1"/>
  <c r="G35" i="14"/>
  <c r="I35" i="14"/>
  <c r="I33" i="14" s="1"/>
  <c r="K35" i="14"/>
  <c r="M35" i="14"/>
  <c r="O35" i="14"/>
  <c r="Q35" i="14"/>
  <c r="Q33" i="14" s="1"/>
  <c r="V35" i="14"/>
  <c r="G36" i="14"/>
  <c r="M36" i="14" s="1"/>
  <c r="I36" i="14"/>
  <c r="K36" i="14"/>
  <c r="O36" i="14"/>
  <c r="Q36" i="14"/>
  <c r="V36" i="14"/>
  <c r="G37" i="14"/>
  <c r="I37" i="14"/>
  <c r="K37" i="14"/>
  <c r="M37" i="14"/>
  <c r="O37" i="14"/>
  <c r="Q37" i="14"/>
  <c r="V37" i="14"/>
  <c r="G38" i="14"/>
  <c r="M38" i="14" s="1"/>
  <c r="I38" i="14"/>
  <c r="K38" i="14"/>
  <c r="O38" i="14"/>
  <c r="Q38" i="14"/>
  <c r="V38" i="14"/>
  <c r="G39" i="14"/>
  <c r="I39" i="14"/>
  <c r="K39" i="14"/>
  <c r="M39" i="14"/>
  <c r="O39" i="14"/>
  <c r="Q39" i="14"/>
  <c r="V39" i="14"/>
  <c r="G41" i="14"/>
  <c r="M41" i="14" s="1"/>
  <c r="I41" i="14"/>
  <c r="K41" i="14"/>
  <c r="O41" i="14"/>
  <c r="Q41" i="14"/>
  <c r="V41" i="14"/>
  <c r="G42" i="14"/>
  <c r="I42" i="14"/>
  <c r="K42" i="14"/>
  <c r="M42" i="14"/>
  <c r="O42" i="14"/>
  <c r="Q42" i="14"/>
  <c r="V42" i="14"/>
  <c r="G43" i="14"/>
  <c r="M43" i="14" s="1"/>
  <c r="I43" i="14"/>
  <c r="K43" i="14"/>
  <c r="O43" i="14"/>
  <c r="Q43" i="14"/>
  <c r="V43" i="14"/>
  <c r="G44" i="14"/>
  <c r="I44" i="14"/>
  <c r="K44" i="14"/>
  <c r="M44" i="14"/>
  <c r="O44" i="14"/>
  <c r="Q44" i="14"/>
  <c r="V44" i="14"/>
  <c r="G45" i="14"/>
  <c r="M45" i="14" s="1"/>
  <c r="I45" i="14"/>
  <c r="K45" i="14"/>
  <c r="O45" i="14"/>
  <c r="Q45" i="14"/>
  <c r="V45" i="14"/>
  <c r="G46" i="14"/>
  <c r="I46" i="14"/>
  <c r="K46" i="14"/>
  <c r="M46" i="14"/>
  <c r="O46" i="14"/>
  <c r="Q46" i="14"/>
  <c r="V46" i="14"/>
  <c r="G47" i="14"/>
  <c r="M47" i="14" s="1"/>
  <c r="I47" i="14"/>
  <c r="K47" i="14"/>
  <c r="O47" i="14"/>
  <c r="Q47" i="14"/>
  <c r="V47" i="14"/>
  <c r="G48" i="14"/>
  <c r="I48" i="14"/>
  <c r="K48" i="14"/>
  <c r="M48" i="14"/>
  <c r="O48" i="14"/>
  <c r="Q48" i="14"/>
  <c r="V48" i="14"/>
  <c r="G49" i="14"/>
  <c r="K49" i="14"/>
  <c r="O49" i="14"/>
  <c r="V49" i="14"/>
  <c r="G50" i="14"/>
  <c r="I50" i="14"/>
  <c r="I49" i="14" s="1"/>
  <c r="K50" i="14"/>
  <c r="M50" i="14"/>
  <c r="M49" i="14" s="1"/>
  <c r="O50" i="14"/>
  <c r="Q50" i="14"/>
  <c r="Q49" i="14" s="1"/>
  <c r="V50" i="14"/>
  <c r="G53" i="14"/>
  <c r="I53" i="14"/>
  <c r="I52" i="14" s="1"/>
  <c r="K53" i="14"/>
  <c r="M53" i="14"/>
  <c r="O53" i="14"/>
  <c r="Q53" i="14"/>
  <c r="Q52" i="14" s="1"/>
  <c r="V53" i="14"/>
  <c r="G54" i="14"/>
  <c r="M54" i="14" s="1"/>
  <c r="I54" i="14"/>
  <c r="K54" i="14"/>
  <c r="K52" i="14" s="1"/>
  <c r="O54" i="14"/>
  <c r="Q54" i="14"/>
  <c r="V54" i="14"/>
  <c r="V52" i="14" s="1"/>
  <c r="G55" i="14"/>
  <c r="I55" i="14"/>
  <c r="K55" i="14"/>
  <c r="M55" i="14"/>
  <c r="O55" i="14"/>
  <c r="Q55" i="14"/>
  <c r="V55" i="14"/>
  <c r="G56" i="14"/>
  <c r="M56" i="14" s="1"/>
  <c r="I56" i="14"/>
  <c r="K56" i="14"/>
  <c r="O56" i="14"/>
  <c r="O52" i="14" s="1"/>
  <c r="Q56" i="14"/>
  <c r="V56" i="14"/>
  <c r="G57" i="14"/>
  <c r="I57" i="14"/>
  <c r="K57" i="14"/>
  <c r="M57" i="14"/>
  <c r="O57" i="14"/>
  <c r="Q57" i="14"/>
  <c r="V57" i="14"/>
  <c r="G58" i="14"/>
  <c r="M58" i="14" s="1"/>
  <c r="I58" i="14"/>
  <c r="K58" i="14"/>
  <c r="O58" i="14"/>
  <c r="Q58" i="14"/>
  <c r="V58" i="14"/>
  <c r="AE60" i="14"/>
  <c r="G30" i="13"/>
  <c r="G8" i="13"/>
  <c r="O8" i="13"/>
  <c r="G9" i="13"/>
  <c r="M9" i="13" s="1"/>
  <c r="M8" i="13" s="1"/>
  <c r="I9" i="13"/>
  <c r="I8" i="13" s="1"/>
  <c r="K9" i="13"/>
  <c r="K8" i="13" s="1"/>
  <c r="O9" i="13"/>
  <c r="Q9" i="13"/>
  <c r="Q8" i="13" s="1"/>
  <c r="V9" i="13"/>
  <c r="V8" i="13" s="1"/>
  <c r="G10" i="13"/>
  <c r="I10" i="13"/>
  <c r="K10" i="13"/>
  <c r="M10" i="13"/>
  <c r="O10" i="13"/>
  <c r="Q10" i="13"/>
  <c r="V10" i="13"/>
  <c r="G11" i="13"/>
  <c r="I11" i="13"/>
  <c r="K11" i="13"/>
  <c r="M11" i="13"/>
  <c r="O11" i="13"/>
  <c r="Q11" i="13"/>
  <c r="V11" i="13"/>
  <c r="G13" i="13"/>
  <c r="M13" i="13" s="1"/>
  <c r="I13" i="13"/>
  <c r="I12" i="13" s="1"/>
  <c r="K13" i="13"/>
  <c r="K12" i="13" s="1"/>
  <c r="O13" i="13"/>
  <c r="Q13" i="13"/>
  <c r="Q12" i="13" s="1"/>
  <c r="V13" i="13"/>
  <c r="V12" i="13" s="1"/>
  <c r="G14" i="13"/>
  <c r="I14" i="13"/>
  <c r="K14" i="13"/>
  <c r="M14" i="13"/>
  <c r="O14" i="13"/>
  <c r="Q14" i="13"/>
  <c r="V14" i="13"/>
  <c r="G15" i="13"/>
  <c r="I15" i="13"/>
  <c r="K15" i="13"/>
  <c r="M15" i="13"/>
  <c r="O15" i="13"/>
  <c r="Q15" i="13"/>
  <c r="V15" i="13"/>
  <c r="G16" i="13"/>
  <c r="G12" i="13" s="1"/>
  <c r="I16" i="13"/>
  <c r="K16" i="13"/>
  <c r="O16" i="13"/>
  <c r="O12" i="13" s="1"/>
  <c r="Q16" i="13"/>
  <c r="V16" i="13"/>
  <c r="G17" i="13"/>
  <c r="M17" i="13" s="1"/>
  <c r="I17" i="13"/>
  <c r="K17" i="13"/>
  <c r="O17" i="13"/>
  <c r="Q17" i="13"/>
  <c r="V17" i="13"/>
  <c r="G18" i="13"/>
  <c r="I18" i="13"/>
  <c r="K18" i="13"/>
  <c r="M18" i="13"/>
  <c r="O18" i="13"/>
  <c r="Q18" i="13"/>
  <c r="V18" i="13"/>
  <c r="G19" i="13"/>
  <c r="I19" i="13"/>
  <c r="K19" i="13"/>
  <c r="M19" i="13"/>
  <c r="O19" i="13"/>
  <c r="Q19" i="13"/>
  <c r="V19" i="13"/>
  <c r="G20" i="13"/>
  <c r="M20" i="13" s="1"/>
  <c r="I20" i="13"/>
  <c r="K20" i="13"/>
  <c r="O20" i="13"/>
  <c r="Q20" i="13"/>
  <c r="V20" i="13"/>
  <c r="G21" i="13"/>
  <c r="I21" i="13"/>
  <c r="K21" i="13"/>
  <c r="M21" i="13"/>
  <c r="O21" i="13"/>
  <c r="Q21" i="13"/>
  <c r="V21" i="13"/>
  <c r="G22" i="13"/>
  <c r="M22" i="13" s="1"/>
  <c r="I22" i="13"/>
  <c r="K22" i="13"/>
  <c r="O22" i="13"/>
  <c r="Q22" i="13"/>
  <c r="V22" i="13"/>
  <c r="G23" i="13"/>
  <c r="I23" i="13"/>
  <c r="K23" i="13"/>
  <c r="M23" i="13"/>
  <c r="O23" i="13"/>
  <c r="Q23" i="13"/>
  <c r="V23" i="13"/>
  <c r="G24" i="13"/>
  <c r="M24" i="13" s="1"/>
  <c r="I24" i="13"/>
  <c r="K24" i="13"/>
  <c r="O24" i="13"/>
  <c r="Q24" i="13"/>
  <c r="V24" i="13"/>
  <c r="G25" i="13"/>
  <c r="I25" i="13"/>
  <c r="O25" i="13"/>
  <c r="Q25" i="13"/>
  <c r="G26" i="13"/>
  <c r="M26" i="13" s="1"/>
  <c r="M25" i="13" s="1"/>
  <c r="I26" i="13"/>
  <c r="K26" i="13"/>
  <c r="K25" i="13" s="1"/>
  <c r="O26" i="13"/>
  <c r="Q26" i="13"/>
  <c r="V26" i="13"/>
  <c r="V25" i="13" s="1"/>
  <c r="K27" i="13"/>
  <c r="V27" i="13"/>
  <c r="G28" i="13"/>
  <c r="G27" i="13" s="1"/>
  <c r="I28" i="13"/>
  <c r="I27" i="13" s="1"/>
  <c r="K28" i="13"/>
  <c r="O28" i="13"/>
  <c r="O27" i="13" s="1"/>
  <c r="Q28" i="13"/>
  <c r="Q27" i="13" s="1"/>
  <c r="V28" i="13"/>
  <c r="AE30" i="13"/>
  <c r="AF30" i="13"/>
  <c r="G540" i="12"/>
  <c r="G9" i="12"/>
  <c r="I9" i="12"/>
  <c r="K9" i="12"/>
  <c r="O9" i="12"/>
  <c r="Q9" i="12"/>
  <c r="V9" i="12"/>
  <c r="G10" i="12"/>
  <c r="I10" i="12"/>
  <c r="K10" i="12"/>
  <c r="M10" i="12"/>
  <c r="O10" i="12"/>
  <c r="Q10" i="12"/>
  <c r="V10" i="12"/>
  <c r="G11" i="12"/>
  <c r="I11" i="12"/>
  <c r="K11" i="12"/>
  <c r="M11" i="12"/>
  <c r="O11" i="12"/>
  <c r="Q11" i="12"/>
  <c r="V11" i="12"/>
  <c r="G12" i="12"/>
  <c r="I12" i="12"/>
  <c r="K12" i="12"/>
  <c r="M12" i="12"/>
  <c r="O12" i="12"/>
  <c r="Q12" i="12"/>
  <c r="V12" i="12"/>
  <c r="G13" i="12"/>
  <c r="M13" i="12" s="1"/>
  <c r="I13" i="12"/>
  <c r="K13" i="12"/>
  <c r="O13" i="12"/>
  <c r="Q13" i="12"/>
  <c r="V13" i="12"/>
  <c r="G14" i="12"/>
  <c r="I14" i="12"/>
  <c r="K14" i="12"/>
  <c r="M14" i="12"/>
  <c r="O14" i="12"/>
  <c r="Q14" i="12"/>
  <c r="V14" i="12"/>
  <c r="G15" i="12"/>
  <c r="I15" i="12"/>
  <c r="K15" i="12"/>
  <c r="M15" i="12"/>
  <c r="O15" i="12"/>
  <c r="Q15" i="12"/>
  <c r="V15" i="12"/>
  <c r="G16" i="12"/>
  <c r="I16" i="12"/>
  <c r="K16" i="12"/>
  <c r="M16" i="12"/>
  <c r="O16" i="12"/>
  <c r="Q16" i="12"/>
  <c r="V16" i="12"/>
  <c r="G17" i="12"/>
  <c r="M17" i="12" s="1"/>
  <c r="I17" i="12"/>
  <c r="K17" i="12"/>
  <c r="O17" i="12"/>
  <c r="Q17" i="12"/>
  <c r="V17" i="12"/>
  <c r="G18" i="12"/>
  <c r="I18" i="12"/>
  <c r="K18" i="12"/>
  <c r="M18" i="12"/>
  <c r="O18" i="12"/>
  <c r="Q18" i="12"/>
  <c r="V18" i="12"/>
  <c r="G19" i="12"/>
  <c r="I19" i="12"/>
  <c r="K19" i="12"/>
  <c r="M19" i="12"/>
  <c r="O19" i="12"/>
  <c r="Q19" i="12"/>
  <c r="V19" i="12"/>
  <c r="G20" i="12"/>
  <c r="I20" i="12"/>
  <c r="K20" i="12"/>
  <c r="M20" i="12"/>
  <c r="O20" i="12"/>
  <c r="Q20" i="12"/>
  <c r="V20" i="12"/>
  <c r="G21" i="12"/>
  <c r="M21" i="12" s="1"/>
  <c r="I21" i="12"/>
  <c r="K21" i="12"/>
  <c r="O21" i="12"/>
  <c r="Q21" i="12"/>
  <c r="V21" i="12"/>
  <c r="G22" i="12"/>
  <c r="I22" i="12"/>
  <c r="K22" i="12"/>
  <c r="M22" i="12"/>
  <c r="O22" i="12"/>
  <c r="Q22" i="12"/>
  <c r="V22" i="12"/>
  <c r="G23" i="12"/>
  <c r="I23" i="12"/>
  <c r="K23" i="12"/>
  <c r="M23" i="12"/>
  <c r="O23" i="12"/>
  <c r="Q23" i="12"/>
  <c r="V23" i="12"/>
  <c r="G24" i="12"/>
  <c r="I24" i="12"/>
  <c r="K24" i="12"/>
  <c r="M24" i="12"/>
  <c r="O24" i="12"/>
  <c r="Q24" i="12"/>
  <c r="V24" i="12"/>
  <c r="G25" i="12"/>
  <c r="M25" i="12" s="1"/>
  <c r="I25" i="12"/>
  <c r="K25" i="12"/>
  <c r="O25" i="12"/>
  <c r="Q25" i="12"/>
  <c r="V25" i="12"/>
  <c r="G27" i="12"/>
  <c r="I27" i="12"/>
  <c r="K27" i="12"/>
  <c r="M27" i="12"/>
  <c r="O27" i="12"/>
  <c r="Q27" i="12"/>
  <c r="V27" i="12"/>
  <c r="G29" i="12"/>
  <c r="I29" i="12"/>
  <c r="K29" i="12"/>
  <c r="M29" i="12"/>
  <c r="O29" i="12"/>
  <c r="Q29" i="12"/>
  <c r="V29" i="12"/>
  <c r="G31" i="12"/>
  <c r="I31" i="12"/>
  <c r="K31" i="12"/>
  <c r="O31" i="12"/>
  <c r="Q31" i="12"/>
  <c r="V31" i="12"/>
  <c r="G32" i="12"/>
  <c r="I32" i="12"/>
  <c r="K32" i="12"/>
  <c r="M32" i="12"/>
  <c r="O32" i="12"/>
  <c r="Q32" i="12"/>
  <c r="V32" i="12"/>
  <c r="G33" i="12"/>
  <c r="I33" i="12"/>
  <c r="K33" i="12"/>
  <c r="M33" i="12"/>
  <c r="O33" i="12"/>
  <c r="Q33" i="12"/>
  <c r="V33" i="12"/>
  <c r="G34" i="12"/>
  <c r="I34" i="12"/>
  <c r="K34" i="12"/>
  <c r="M34" i="12"/>
  <c r="O34" i="12"/>
  <c r="Q34" i="12"/>
  <c r="V34" i="12"/>
  <c r="G35" i="12"/>
  <c r="M35" i="12" s="1"/>
  <c r="I35" i="12"/>
  <c r="K35" i="12"/>
  <c r="O35" i="12"/>
  <c r="Q35" i="12"/>
  <c r="V35" i="12"/>
  <c r="G36" i="12"/>
  <c r="I36" i="12"/>
  <c r="K36" i="12"/>
  <c r="M36" i="12"/>
  <c r="O36" i="12"/>
  <c r="Q36" i="12"/>
  <c r="V36" i="12"/>
  <c r="G37" i="12"/>
  <c r="I37" i="12"/>
  <c r="K37" i="12"/>
  <c r="M37" i="12"/>
  <c r="O37" i="12"/>
  <c r="Q37" i="12"/>
  <c r="V37" i="12"/>
  <c r="G38" i="12"/>
  <c r="I38" i="12"/>
  <c r="K38" i="12"/>
  <c r="M38" i="12"/>
  <c r="O38" i="12"/>
  <c r="Q38" i="12"/>
  <c r="V38" i="12"/>
  <c r="G39" i="12"/>
  <c r="M39" i="12" s="1"/>
  <c r="I39" i="12"/>
  <c r="K39" i="12"/>
  <c r="O39" i="12"/>
  <c r="Q39" i="12"/>
  <c r="V39" i="12"/>
  <c r="G40" i="12"/>
  <c r="I40" i="12"/>
  <c r="K40" i="12"/>
  <c r="M40" i="12"/>
  <c r="O40" i="12"/>
  <c r="Q40" i="12"/>
  <c r="V40" i="12"/>
  <c r="G41" i="12"/>
  <c r="I41" i="12"/>
  <c r="K41" i="12"/>
  <c r="M41" i="12"/>
  <c r="O41" i="12"/>
  <c r="Q41" i="12"/>
  <c r="V41" i="12"/>
  <c r="G42" i="12"/>
  <c r="I42" i="12"/>
  <c r="K42" i="12"/>
  <c r="M42" i="12"/>
  <c r="O42" i="12"/>
  <c r="Q42" i="12"/>
  <c r="V42" i="12"/>
  <c r="G43" i="12"/>
  <c r="M43" i="12" s="1"/>
  <c r="I43" i="12"/>
  <c r="K43" i="12"/>
  <c r="O43" i="12"/>
  <c r="Q43" i="12"/>
  <c r="V43" i="12"/>
  <c r="G44" i="12"/>
  <c r="I44" i="12"/>
  <c r="K44" i="12"/>
  <c r="M44" i="12"/>
  <c r="O44" i="12"/>
  <c r="Q44" i="12"/>
  <c r="V44" i="12"/>
  <c r="G45" i="12"/>
  <c r="I45" i="12"/>
  <c r="K45" i="12"/>
  <c r="M45" i="12"/>
  <c r="O45" i="12"/>
  <c r="Q45" i="12"/>
  <c r="V45" i="12"/>
  <c r="G47" i="12"/>
  <c r="I47" i="12"/>
  <c r="K47" i="12"/>
  <c r="O47" i="12"/>
  <c r="Q47" i="12"/>
  <c r="V47" i="12"/>
  <c r="G48" i="12"/>
  <c r="I48" i="12"/>
  <c r="K48" i="12"/>
  <c r="M48" i="12"/>
  <c r="O48" i="12"/>
  <c r="Q48" i="12"/>
  <c r="V48" i="12"/>
  <c r="G49" i="12"/>
  <c r="I49" i="12"/>
  <c r="K49" i="12"/>
  <c r="M49" i="12"/>
  <c r="O49" i="12"/>
  <c r="Q49" i="12"/>
  <c r="V49" i="12"/>
  <c r="G50" i="12"/>
  <c r="I50" i="12"/>
  <c r="K50" i="12"/>
  <c r="M50" i="12"/>
  <c r="O50" i="12"/>
  <c r="Q50" i="12"/>
  <c r="V50" i="12"/>
  <c r="G51" i="12"/>
  <c r="M51" i="12" s="1"/>
  <c r="I51" i="12"/>
  <c r="K51" i="12"/>
  <c r="O51" i="12"/>
  <c r="Q51" i="12"/>
  <c r="V51" i="12"/>
  <c r="G52" i="12"/>
  <c r="I52" i="12"/>
  <c r="K52" i="12"/>
  <c r="M52" i="12"/>
  <c r="O52" i="12"/>
  <c r="Q52" i="12"/>
  <c r="V52" i="12"/>
  <c r="G53" i="12"/>
  <c r="I53" i="12"/>
  <c r="K53" i="12"/>
  <c r="M53" i="12"/>
  <c r="O53" i="12"/>
  <c r="Q53" i="12"/>
  <c r="V53" i="12"/>
  <c r="G54" i="12"/>
  <c r="I54" i="12"/>
  <c r="K54" i="12"/>
  <c r="M54" i="12"/>
  <c r="O54" i="12"/>
  <c r="Q54" i="12"/>
  <c r="V54" i="12"/>
  <c r="G55" i="12"/>
  <c r="M55" i="12" s="1"/>
  <c r="I55" i="12"/>
  <c r="K55" i="12"/>
  <c r="O55" i="12"/>
  <c r="Q55" i="12"/>
  <c r="V55" i="12"/>
  <c r="G56" i="12"/>
  <c r="I56" i="12"/>
  <c r="K56" i="12"/>
  <c r="M56" i="12"/>
  <c r="O56" i="12"/>
  <c r="Q56" i="12"/>
  <c r="V56" i="12"/>
  <c r="G57" i="12"/>
  <c r="M57" i="12" s="1"/>
  <c r="I57" i="12"/>
  <c r="K57" i="12"/>
  <c r="O57" i="12"/>
  <c r="Q57" i="12"/>
  <c r="V57" i="12"/>
  <c r="G58" i="12"/>
  <c r="I58" i="12"/>
  <c r="K58" i="12"/>
  <c r="M58" i="12"/>
  <c r="O58" i="12"/>
  <c r="Q58" i="12"/>
  <c r="V58" i="12"/>
  <c r="G59" i="12"/>
  <c r="M59" i="12" s="1"/>
  <c r="I59" i="12"/>
  <c r="K59" i="12"/>
  <c r="O59" i="12"/>
  <c r="Q59" i="12"/>
  <c r="V59" i="12"/>
  <c r="G60" i="12"/>
  <c r="I60" i="12"/>
  <c r="K60" i="12"/>
  <c r="M60" i="12"/>
  <c r="O60" i="12"/>
  <c r="Q60" i="12"/>
  <c r="V60" i="12"/>
  <c r="G61" i="12"/>
  <c r="M61" i="12" s="1"/>
  <c r="I61" i="12"/>
  <c r="K61" i="12"/>
  <c r="O61" i="12"/>
  <c r="Q61" i="12"/>
  <c r="V61" i="12"/>
  <c r="G62" i="12"/>
  <c r="I62" i="12"/>
  <c r="K62" i="12"/>
  <c r="M62" i="12"/>
  <c r="O62" i="12"/>
  <c r="Q62" i="12"/>
  <c r="V62" i="12"/>
  <c r="G63" i="12"/>
  <c r="M63" i="12" s="1"/>
  <c r="I63" i="12"/>
  <c r="K63" i="12"/>
  <c r="O63" i="12"/>
  <c r="Q63" i="12"/>
  <c r="V63" i="12"/>
  <c r="G64" i="12"/>
  <c r="I64" i="12"/>
  <c r="K64" i="12"/>
  <c r="M64" i="12"/>
  <c r="O64" i="12"/>
  <c r="Q64" i="12"/>
  <c r="V64" i="12"/>
  <c r="G65" i="12"/>
  <c r="M65" i="12" s="1"/>
  <c r="I65" i="12"/>
  <c r="K65" i="12"/>
  <c r="O65" i="12"/>
  <c r="Q65" i="12"/>
  <c r="V65" i="12"/>
  <c r="G66" i="12"/>
  <c r="I66" i="12"/>
  <c r="K66" i="12"/>
  <c r="M66" i="12"/>
  <c r="O66" i="12"/>
  <c r="Q66" i="12"/>
  <c r="V66" i="12"/>
  <c r="G67" i="12"/>
  <c r="M67" i="12" s="1"/>
  <c r="I67" i="12"/>
  <c r="K67" i="12"/>
  <c r="O67" i="12"/>
  <c r="Q67" i="12"/>
  <c r="V67" i="12"/>
  <c r="G68" i="12"/>
  <c r="I68" i="12"/>
  <c r="K68" i="12"/>
  <c r="M68" i="12"/>
  <c r="O68" i="12"/>
  <c r="Q68" i="12"/>
  <c r="V68" i="12"/>
  <c r="G69" i="12"/>
  <c r="M69" i="12" s="1"/>
  <c r="I69" i="12"/>
  <c r="K69" i="12"/>
  <c r="O69" i="12"/>
  <c r="Q69" i="12"/>
  <c r="V69" i="12"/>
  <c r="G70" i="12"/>
  <c r="I70" i="12"/>
  <c r="K70" i="12"/>
  <c r="M70" i="12"/>
  <c r="O70" i="12"/>
  <c r="Q70" i="12"/>
  <c r="V70" i="12"/>
  <c r="G71" i="12"/>
  <c r="M71" i="12" s="1"/>
  <c r="I71" i="12"/>
  <c r="K71" i="12"/>
  <c r="O71" i="12"/>
  <c r="Q71" i="12"/>
  <c r="V71" i="12"/>
  <c r="G72" i="12"/>
  <c r="I72" i="12"/>
  <c r="K72" i="12"/>
  <c r="M72" i="12"/>
  <c r="O72" i="12"/>
  <c r="Q72" i="12"/>
  <c r="V72" i="12"/>
  <c r="G73" i="12"/>
  <c r="M73" i="12" s="1"/>
  <c r="I73" i="12"/>
  <c r="K73" i="12"/>
  <c r="O73" i="12"/>
  <c r="Q73" i="12"/>
  <c r="V73" i="12"/>
  <c r="G74" i="12"/>
  <c r="I74" i="12"/>
  <c r="K74" i="12"/>
  <c r="M74" i="12"/>
  <c r="O74" i="12"/>
  <c r="Q74" i="12"/>
  <c r="V74" i="12"/>
  <c r="G76" i="12"/>
  <c r="M76" i="12" s="1"/>
  <c r="I76" i="12"/>
  <c r="K76" i="12"/>
  <c r="O76" i="12"/>
  <c r="Q76" i="12"/>
  <c r="V76" i="12"/>
  <c r="G77" i="12"/>
  <c r="I77" i="12"/>
  <c r="O77" i="12"/>
  <c r="Q77" i="12"/>
  <c r="G78" i="12"/>
  <c r="M78" i="12" s="1"/>
  <c r="M77" i="12" s="1"/>
  <c r="I78" i="12"/>
  <c r="K78" i="12"/>
  <c r="K77" i="12" s="1"/>
  <c r="O78" i="12"/>
  <c r="Q78" i="12"/>
  <c r="V78" i="12"/>
  <c r="V77" i="12" s="1"/>
  <c r="G80" i="12"/>
  <c r="I80" i="12"/>
  <c r="K80" i="12"/>
  <c r="O80" i="12"/>
  <c r="Q80" i="12"/>
  <c r="V80" i="12"/>
  <c r="G81" i="12"/>
  <c r="M81" i="12" s="1"/>
  <c r="I81" i="12"/>
  <c r="I79" i="12" s="1"/>
  <c r="K81" i="12"/>
  <c r="O81" i="12"/>
  <c r="Q81" i="12"/>
  <c r="Q79" i="12" s="1"/>
  <c r="V81" i="12"/>
  <c r="G83" i="12"/>
  <c r="M83" i="12" s="1"/>
  <c r="I83" i="12"/>
  <c r="K83" i="12"/>
  <c r="K79" i="12" s="1"/>
  <c r="O83" i="12"/>
  <c r="Q83" i="12"/>
  <c r="V83" i="12"/>
  <c r="V79" i="12" s="1"/>
  <c r="G84" i="12"/>
  <c r="I84" i="12"/>
  <c r="K84" i="12"/>
  <c r="M84" i="12"/>
  <c r="O84" i="12"/>
  <c r="Q84" i="12"/>
  <c r="V84" i="12"/>
  <c r="G85" i="12"/>
  <c r="M85" i="12" s="1"/>
  <c r="I85" i="12"/>
  <c r="K85" i="12"/>
  <c r="O85" i="12"/>
  <c r="Q85" i="12"/>
  <c r="V85" i="12"/>
  <c r="G87" i="12"/>
  <c r="M87" i="12" s="1"/>
  <c r="I87" i="12"/>
  <c r="K87" i="12"/>
  <c r="O87" i="12"/>
  <c r="Q87" i="12"/>
  <c r="V87" i="12"/>
  <c r="G88" i="12"/>
  <c r="I88" i="12"/>
  <c r="K88" i="12"/>
  <c r="M88" i="12"/>
  <c r="O88" i="12"/>
  <c r="Q88" i="12"/>
  <c r="V88" i="12"/>
  <c r="G89" i="12"/>
  <c r="I89" i="12"/>
  <c r="K89" i="12"/>
  <c r="O89" i="12"/>
  <c r="Q89" i="12"/>
  <c r="V89" i="12"/>
  <c r="G90" i="12"/>
  <c r="M90" i="12" s="1"/>
  <c r="I90" i="12"/>
  <c r="I86" i="12" s="1"/>
  <c r="K90" i="12"/>
  <c r="O90" i="12"/>
  <c r="Q90" i="12"/>
  <c r="V90" i="12"/>
  <c r="G91" i="12"/>
  <c r="M91" i="12" s="1"/>
  <c r="I91" i="12"/>
  <c r="K91" i="12"/>
  <c r="O91" i="12"/>
  <c r="Q91" i="12"/>
  <c r="V91" i="12"/>
  <c r="G92" i="12"/>
  <c r="I92" i="12"/>
  <c r="K92" i="12"/>
  <c r="M92" i="12"/>
  <c r="O92" i="12"/>
  <c r="Q92" i="12"/>
  <c r="V92" i="12"/>
  <c r="G93" i="12"/>
  <c r="M93" i="12" s="1"/>
  <c r="I93" i="12"/>
  <c r="K93" i="12"/>
  <c r="O93" i="12"/>
  <c r="Q93" i="12"/>
  <c r="V93" i="12"/>
  <c r="G94" i="12"/>
  <c r="M94" i="12" s="1"/>
  <c r="I94" i="12"/>
  <c r="K94" i="12"/>
  <c r="O94" i="12"/>
  <c r="Q94" i="12"/>
  <c r="V94" i="12"/>
  <c r="G95" i="12"/>
  <c r="M95" i="12" s="1"/>
  <c r="I95" i="12"/>
  <c r="K95" i="12"/>
  <c r="O95" i="12"/>
  <c r="Q95" i="12"/>
  <c r="V95" i="12"/>
  <c r="G96" i="12"/>
  <c r="I96" i="12"/>
  <c r="K96" i="12"/>
  <c r="M96" i="12"/>
  <c r="O96" i="12"/>
  <c r="Q96" i="12"/>
  <c r="V96" i="12"/>
  <c r="G97" i="12"/>
  <c r="M97" i="12" s="1"/>
  <c r="I97" i="12"/>
  <c r="K97" i="12"/>
  <c r="O97" i="12"/>
  <c r="Q97" i="12"/>
  <c r="V97" i="12"/>
  <c r="G98" i="12"/>
  <c r="M98" i="12" s="1"/>
  <c r="I98" i="12"/>
  <c r="K98" i="12"/>
  <c r="O98" i="12"/>
  <c r="Q98" i="12"/>
  <c r="V98" i="12"/>
  <c r="G99" i="12"/>
  <c r="M99" i="12" s="1"/>
  <c r="I99" i="12"/>
  <c r="K99" i="12"/>
  <c r="O99" i="12"/>
  <c r="Q99" i="12"/>
  <c r="V99" i="12"/>
  <c r="G101" i="12"/>
  <c r="I101" i="12"/>
  <c r="K101" i="12"/>
  <c r="M101" i="12"/>
  <c r="O101" i="12"/>
  <c r="Q101" i="12"/>
  <c r="V101" i="12"/>
  <c r="G102" i="12"/>
  <c r="M102" i="12" s="1"/>
  <c r="I102" i="12"/>
  <c r="K102" i="12"/>
  <c r="O102" i="12"/>
  <c r="Q102" i="12"/>
  <c r="V102" i="12"/>
  <c r="G103" i="12"/>
  <c r="M103" i="12" s="1"/>
  <c r="I103" i="12"/>
  <c r="K103" i="12"/>
  <c r="O103" i="12"/>
  <c r="Q103" i="12"/>
  <c r="V103" i="12"/>
  <c r="G104" i="12"/>
  <c r="M104" i="12" s="1"/>
  <c r="I104" i="12"/>
  <c r="K104" i="12"/>
  <c r="O104" i="12"/>
  <c r="Q104" i="12"/>
  <c r="V104" i="12"/>
  <c r="G105" i="12"/>
  <c r="I105" i="12"/>
  <c r="K105" i="12"/>
  <c r="M105" i="12"/>
  <c r="O105" i="12"/>
  <c r="Q105" i="12"/>
  <c r="V105" i="12"/>
  <c r="G106" i="12"/>
  <c r="M106" i="12" s="1"/>
  <c r="I106" i="12"/>
  <c r="K106" i="12"/>
  <c r="O106" i="12"/>
  <c r="Q106" i="12"/>
  <c r="V106" i="12"/>
  <c r="G107" i="12"/>
  <c r="M107" i="12" s="1"/>
  <c r="I107" i="12"/>
  <c r="K107" i="12"/>
  <c r="O107" i="12"/>
  <c r="Q107" i="12"/>
  <c r="V107" i="12"/>
  <c r="G108" i="12"/>
  <c r="M108" i="12" s="1"/>
  <c r="I108" i="12"/>
  <c r="K108" i="12"/>
  <c r="O108" i="12"/>
  <c r="Q108" i="12"/>
  <c r="V108" i="12"/>
  <c r="G109" i="12"/>
  <c r="I109" i="12"/>
  <c r="K109" i="12"/>
  <c r="M109" i="12"/>
  <c r="O109" i="12"/>
  <c r="Q109" i="12"/>
  <c r="V109" i="12"/>
  <c r="G110" i="12"/>
  <c r="M110" i="12" s="1"/>
  <c r="I110" i="12"/>
  <c r="K110" i="12"/>
  <c r="O110" i="12"/>
  <c r="Q110" i="12"/>
  <c r="V110" i="12"/>
  <c r="G111" i="12"/>
  <c r="M111" i="12" s="1"/>
  <c r="I111" i="12"/>
  <c r="K111" i="12"/>
  <c r="O111" i="12"/>
  <c r="Q111" i="12"/>
  <c r="V111" i="12"/>
  <c r="G112" i="12"/>
  <c r="M112" i="12" s="1"/>
  <c r="I112" i="12"/>
  <c r="K112" i="12"/>
  <c r="O112" i="12"/>
  <c r="Q112" i="12"/>
  <c r="V112" i="12"/>
  <c r="G113" i="12"/>
  <c r="I113" i="12"/>
  <c r="K113" i="12"/>
  <c r="M113" i="12"/>
  <c r="O113" i="12"/>
  <c r="Q113" i="12"/>
  <c r="V113" i="12"/>
  <c r="G114" i="12"/>
  <c r="M114" i="12" s="1"/>
  <c r="I114" i="12"/>
  <c r="K114" i="12"/>
  <c r="O114" i="12"/>
  <c r="Q114" i="12"/>
  <c r="V114" i="12"/>
  <c r="G115" i="12"/>
  <c r="M115" i="12" s="1"/>
  <c r="I115" i="12"/>
  <c r="K115" i="12"/>
  <c r="O115" i="12"/>
  <c r="Q115" i="12"/>
  <c r="V115" i="12"/>
  <c r="G116" i="12"/>
  <c r="M116" i="12" s="1"/>
  <c r="I116" i="12"/>
  <c r="K116" i="12"/>
  <c r="O116" i="12"/>
  <c r="Q116" i="12"/>
  <c r="V116" i="12"/>
  <c r="G117" i="12"/>
  <c r="I117" i="12"/>
  <c r="K117" i="12"/>
  <c r="M117" i="12"/>
  <c r="O117" i="12"/>
  <c r="Q117" i="12"/>
  <c r="V117" i="12"/>
  <c r="G118" i="12"/>
  <c r="M118" i="12" s="1"/>
  <c r="I118" i="12"/>
  <c r="K118" i="12"/>
  <c r="O118" i="12"/>
  <c r="Q118" i="12"/>
  <c r="V118" i="12"/>
  <c r="G119" i="12"/>
  <c r="M119" i="12" s="1"/>
  <c r="I119" i="12"/>
  <c r="K119" i="12"/>
  <c r="O119" i="12"/>
  <c r="Q119" i="12"/>
  <c r="V119" i="12"/>
  <c r="G120" i="12"/>
  <c r="M120" i="12" s="1"/>
  <c r="I120" i="12"/>
  <c r="K120" i="12"/>
  <c r="O120" i="12"/>
  <c r="Q120" i="12"/>
  <c r="V120" i="12"/>
  <c r="G121" i="12"/>
  <c r="I121" i="12"/>
  <c r="K121" i="12"/>
  <c r="M121" i="12"/>
  <c r="O121" i="12"/>
  <c r="Q121" i="12"/>
  <c r="V121" i="12"/>
  <c r="G122" i="12"/>
  <c r="M122" i="12" s="1"/>
  <c r="I122" i="12"/>
  <c r="K122" i="12"/>
  <c r="O122" i="12"/>
  <c r="Q122" i="12"/>
  <c r="V122" i="12"/>
  <c r="G123" i="12"/>
  <c r="M123" i="12" s="1"/>
  <c r="I123" i="12"/>
  <c r="K123" i="12"/>
  <c r="O123" i="12"/>
  <c r="Q123" i="12"/>
  <c r="V123" i="12"/>
  <c r="G124" i="12"/>
  <c r="M124" i="12" s="1"/>
  <c r="I124" i="12"/>
  <c r="K124" i="12"/>
  <c r="O124" i="12"/>
  <c r="Q124" i="12"/>
  <c r="V124" i="12"/>
  <c r="G125" i="12"/>
  <c r="I125" i="12"/>
  <c r="K125" i="12"/>
  <c r="M125" i="12"/>
  <c r="O125" i="12"/>
  <c r="Q125" i="12"/>
  <c r="V125" i="12"/>
  <c r="G126" i="12"/>
  <c r="M126" i="12" s="1"/>
  <c r="I126" i="12"/>
  <c r="K126" i="12"/>
  <c r="O126" i="12"/>
  <c r="Q126" i="12"/>
  <c r="V126" i="12"/>
  <c r="G127" i="12"/>
  <c r="M127" i="12" s="1"/>
  <c r="I127" i="12"/>
  <c r="K127" i="12"/>
  <c r="O127" i="12"/>
  <c r="Q127" i="12"/>
  <c r="V127" i="12"/>
  <c r="G128" i="12"/>
  <c r="M128" i="12" s="1"/>
  <c r="I128" i="12"/>
  <c r="K128" i="12"/>
  <c r="O128" i="12"/>
  <c r="Q128" i="12"/>
  <c r="V128" i="12"/>
  <c r="G129" i="12"/>
  <c r="I129" i="12"/>
  <c r="K129" i="12"/>
  <c r="M129" i="12"/>
  <c r="O129" i="12"/>
  <c r="Q129" i="12"/>
  <c r="V129" i="12"/>
  <c r="G130" i="12"/>
  <c r="M130" i="12" s="1"/>
  <c r="I130" i="12"/>
  <c r="K130" i="12"/>
  <c r="O130" i="12"/>
  <c r="Q130" i="12"/>
  <c r="V130" i="12"/>
  <c r="G131" i="12"/>
  <c r="M131" i="12" s="1"/>
  <c r="I131" i="12"/>
  <c r="K131" i="12"/>
  <c r="O131" i="12"/>
  <c r="Q131" i="12"/>
  <c r="V131" i="12"/>
  <c r="G132" i="12"/>
  <c r="M132" i="12" s="1"/>
  <c r="I132" i="12"/>
  <c r="K132" i="12"/>
  <c r="O132" i="12"/>
  <c r="Q132" i="12"/>
  <c r="V132" i="12"/>
  <c r="G133" i="12"/>
  <c r="I133" i="12"/>
  <c r="K133" i="12"/>
  <c r="M133" i="12"/>
  <c r="O133" i="12"/>
  <c r="Q133" i="12"/>
  <c r="V133" i="12"/>
  <c r="G134" i="12"/>
  <c r="M134" i="12" s="1"/>
  <c r="I134" i="12"/>
  <c r="K134" i="12"/>
  <c r="O134" i="12"/>
  <c r="Q134" i="12"/>
  <c r="V134" i="12"/>
  <c r="G135" i="12"/>
  <c r="M135" i="12" s="1"/>
  <c r="I135" i="12"/>
  <c r="K135" i="12"/>
  <c r="O135" i="12"/>
  <c r="Q135" i="12"/>
  <c r="V135" i="12"/>
  <c r="G136" i="12"/>
  <c r="M136" i="12" s="1"/>
  <c r="I136" i="12"/>
  <c r="K136" i="12"/>
  <c r="O136" i="12"/>
  <c r="Q136" i="12"/>
  <c r="V136" i="12"/>
  <c r="G137" i="12"/>
  <c r="I137" i="12"/>
  <c r="K137" i="12"/>
  <c r="M137" i="12"/>
  <c r="O137" i="12"/>
  <c r="Q137" i="12"/>
  <c r="V137" i="12"/>
  <c r="G138" i="12"/>
  <c r="M138" i="12" s="1"/>
  <c r="I138" i="12"/>
  <c r="K138" i="12"/>
  <c r="O138" i="12"/>
  <c r="Q138" i="12"/>
  <c r="V138" i="12"/>
  <c r="G139" i="12"/>
  <c r="M139" i="12" s="1"/>
  <c r="I139" i="12"/>
  <c r="K139" i="12"/>
  <c r="O139" i="12"/>
  <c r="Q139" i="12"/>
  <c r="V139" i="12"/>
  <c r="G140" i="12"/>
  <c r="M140" i="12" s="1"/>
  <c r="I140" i="12"/>
  <c r="K140" i="12"/>
  <c r="O140" i="12"/>
  <c r="Q140" i="12"/>
  <c r="V140" i="12"/>
  <c r="G141" i="12"/>
  <c r="I141" i="12"/>
  <c r="K141" i="12"/>
  <c r="M141" i="12"/>
  <c r="O141" i="12"/>
  <c r="Q141" i="12"/>
  <c r="V141" i="12"/>
  <c r="G142" i="12"/>
  <c r="M142" i="12" s="1"/>
  <c r="I142" i="12"/>
  <c r="K142" i="12"/>
  <c r="O142" i="12"/>
  <c r="Q142" i="12"/>
  <c r="V142" i="12"/>
  <c r="G143" i="12"/>
  <c r="M143" i="12" s="1"/>
  <c r="I143" i="12"/>
  <c r="K143" i="12"/>
  <c r="O143" i="12"/>
  <c r="Q143" i="12"/>
  <c r="V143" i="12"/>
  <c r="G144" i="12"/>
  <c r="M144" i="12" s="1"/>
  <c r="I144" i="12"/>
  <c r="K144" i="12"/>
  <c r="O144" i="12"/>
  <c r="Q144" i="12"/>
  <c r="V144" i="12"/>
  <c r="G145" i="12"/>
  <c r="I145" i="12"/>
  <c r="K145" i="12"/>
  <c r="M145" i="12"/>
  <c r="O145" i="12"/>
  <c r="Q145" i="12"/>
  <c r="V145" i="12"/>
  <c r="G146" i="12"/>
  <c r="M146" i="12" s="1"/>
  <c r="I146" i="12"/>
  <c r="K146" i="12"/>
  <c r="O146" i="12"/>
  <c r="Q146" i="12"/>
  <c r="V146" i="12"/>
  <c r="G147" i="12"/>
  <c r="M147" i="12" s="1"/>
  <c r="I147" i="12"/>
  <c r="K147" i="12"/>
  <c r="O147" i="12"/>
  <c r="Q147" i="12"/>
  <c r="V147" i="12"/>
  <c r="G148" i="12"/>
  <c r="M148" i="12" s="1"/>
  <c r="I148" i="12"/>
  <c r="K148" i="12"/>
  <c r="O148" i="12"/>
  <c r="Q148" i="12"/>
  <c r="V148" i="12"/>
  <c r="G150" i="12"/>
  <c r="I150" i="12"/>
  <c r="K150" i="12"/>
  <c r="O150" i="12"/>
  <c r="Q150" i="12"/>
  <c r="V150" i="12"/>
  <c r="G151" i="12"/>
  <c r="M151" i="12" s="1"/>
  <c r="I151" i="12"/>
  <c r="K151" i="12"/>
  <c r="O151" i="12"/>
  <c r="Q151" i="12"/>
  <c r="V151" i="12"/>
  <c r="G152" i="12"/>
  <c r="M152" i="12" s="1"/>
  <c r="I152" i="12"/>
  <c r="K152" i="12"/>
  <c r="O152" i="12"/>
  <c r="Q152" i="12"/>
  <c r="V152" i="12"/>
  <c r="G153" i="12"/>
  <c r="I153" i="12"/>
  <c r="K153" i="12"/>
  <c r="M153" i="12"/>
  <c r="O153" i="12"/>
  <c r="Q153" i="12"/>
  <c r="V153" i="12"/>
  <c r="G154" i="12"/>
  <c r="M154" i="12" s="1"/>
  <c r="I154" i="12"/>
  <c r="K154" i="12"/>
  <c r="O154" i="12"/>
  <c r="Q154" i="12"/>
  <c r="V154" i="12"/>
  <c r="G155" i="12"/>
  <c r="M155" i="12" s="1"/>
  <c r="I155" i="12"/>
  <c r="K155" i="12"/>
  <c r="O155" i="12"/>
  <c r="Q155" i="12"/>
  <c r="V155" i="12"/>
  <c r="G156" i="12"/>
  <c r="M156" i="12" s="1"/>
  <c r="I156" i="12"/>
  <c r="K156" i="12"/>
  <c r="O156" i="12"/>
  <c r="Q156" i="12"/>
  <c r="V156" i="12"/>
  <c r="G157" i="12"/>
  <c r="I157" i="12"/>
  <c r="K157" i="12"/>
  <c r="M157" i="12"/>
  <c r="O157" i="12"/>
  <c r="Q157" i="12"/>
  <c r="V157" i="12"/>
  <c r="G158" i="12"/>
  <c r="M158" i="12" s="1"/>
  <c r="I158" i="12"/>
  <c r="K158" i="12"/>
  <c r="O158" i="12"/>
  <c r="Q158" i="12"/>
  <c r="V158" i="12"/>
  <c r="G159" i="12"/>
  <c r="M159" i="12" s="1"/>
  <c r="I159" i="12"/>
  <c r="K159" i="12"/>
  <c r="O159" i="12"/>
  <c r="Q159" i="12"/>
  <c r="V159" i="12"/>
  <c r="G160" i="12"/>
  <c r="M160" i="12" s="1"/>
  <c r="I160" i="12"/>
  <c r="K160" i="12"/>
  <c r="O160" i="12"/>
  <c r="Q160" i="12"/>
  <c r="V160" i="12"/>
  <c r="G161" i="12"/>
  <c r="I161" i="12"/>
  <c r="K161" i="12"/>
  <c r="M161" i="12"/>
  <c r="O161" i="12"/>
  <c r="Q161" i="12"/>
  <c r="V161" i="12"/>
  <c r="G162" i="12"/>
  <c r="M162" i="12" s="1"/>
  <c r="I162" i="12"/>
  <c r="K162" i="12"/>
  <c r="O162" i="12"/>
  <c r="Q162" i="12"/>
  <c r="V162" i="12"/>
  <c r="G163" i="12"/>
  <c r="M163" i="12" s="1"/>
  <c r="I163" i="12"/>
  <c r="K163" i="12"/>
  <c r="O163" i="12"/>
  <c r="Q163" i="12"/>
  <c r="V163" i="12"/>
  <c r="G164" i="12"/>
  <c r="M164" i="12" s="1"/>
  <c r="I164" i="12"/>
  <c r="K164" i="12"/>
  <c r="O164" i="12"/>
  <c r="Q164" i="12"/>
  <c r="V164" i="12"/>
  <c r="G165" i="12"/>
  <c r="I165" i="12"/>
  <c r="K165" i="12"/>
  <c r="M165" i="12"/>
  <c r="O165" i="12"/>
  <c r="Q165" i="12"/>
  <c r="V165" i="12"/>
  <c r="G166" i="12"/>
  <c r="M166" i="12" s="1"/>
  <c r="I166" i="12"/>
  <c r="K166" i="12"/>
  <c r="O166" i="12"/>
  <c r="Q166" i="12"/>
  <c r="V166" i="12"/>
  <c r="G167" i="12"/>
  <c r="M167" i="12" s="1"/>
  <c r="I167" i="12"/>
  <c r="K167" i="12"/>
  <c r="O167" i="12"/>
  <c r="Q167" i="12"/>
  <c r="V167" i="12"/>
  <c r="K168" i="12"/>
  <c r="V168" i="12"/>
  <c r="G169" i="12"/>
  <c r="I169" i="12"/>
  <c r="I168" i="12" s="1"/>
  <c r="K169" i="12"/>
  <c r="M169" i="12"/>
  <c r="O169" i="12"/>
  <c r="Q169" i="12"/>
  <c r="Q168" i="12" s="1"/>
  <c r="V169" i="12"/>
  <c r="G170" i="12"/>
  <c r="I170" i="12"/>
  <c r="K170" i="12"/>
  <c r="O170" i="12"/>
  <c r="O168" i="12" s="1"/>
  <c r="Q170" i="12"/>
  <c r="V170" i="12"/>
  <c r="G171" i="12"/>
  <c r="I171" i="12"/>
  <c r="K171" i="12"/>
  <c r="M171" i="12"/>
  <c r="O171" i="12"/>
  <c r="Q171" i="12"/>
  <c r="V171" i="12"/>
  <c r="K172" i="12"/>
  <c r="V172" i="12"/>
  <c r="G173" i="12"/>
  <c r="I173" i="12"/>
  <c r="I172" i="12" s="1"/>
  <c r="K173" i="12"/>
  <c r="M173" i="12"/>
  <c r="O173" i="12"/>
  <c r="Q173" i="12"/>
  <c r="Q172" i="12" s="1"/>
  <c r="V173" i="12"/>
  <c r="G175" i="12"/>
  <c r="I175" i="12"/>
  <c r="K175" i="12"/>
  <c r="O175" i="12"/>
  <c r="O172" i="12" s="1"/>
  <c r="Q175" i="12"/>
  <c r="V175" i="12"/>
  <c r="G177" i="12"/>
  <c r="M177" i="12" s="1"/>
  <c r="I177" i="12"/>
  <c r="K177" i="12"/>
  <c r="O177" i="12"/>
  <c r="Q177" i="12"/>
  <c r="V177" i="12"/>
  <c r="G178" i="12"/>
  <c r="I178" i="12"/>
  <c r="K178" i="12"/>
  <c r="M178" i="12"/>
  <c r="O178" i="12"/>
  <c r="Q178" i="12"/>
  <c r="V178" i="12"/>
  <c r="G179" i="12"/>
  <c r="M179" i="12" s="1"/>
  <c r="I179" i="12"/>
  <c r="K179" i="12"/>
  <c r="O179" i="12"/>
  <c r="Q179" i="12"/>
  <c r="V179" i="12"/>
  <c r="G180" i="12"/>
  <c r="I180" i="12"/>
  <c r="K180" i="12"/>
  <c r="M180" i="12"/>
  <c r="O180" i="12"/>
  <c r="Q180" i="12"/>
  <c r="V180" i="12"/>
  <c r="G181" i="12"/>
  <c r="M181" i="12" s="1"/>
  <c r="I181" i="12"/>
  <c r="K181" i="12"/>
  <c r="O181" i="12"/>
  <c r="Q181" i="12"/>
  <c r="V181" i="12"/>
  <c r="G182" i="12"/>
  <c r="I182" i="12"/>
  <c r="K182" i="12"/>
  <c r="M182" i="12"/>
  <c r="O182" i="12"/>
  <c r="Q182" i="12"/>
  <c r="V182" i="12"/>
  <c r="G183" i="12"/>
  <c r="M183" i="12" s="1"/>
  <c r="I183" i="12"/>
  <c r="K183" i="12"/>
  <c r="O183" i="12"/>
  <c r="Q183" i="12"/>
  <c r="V183" i="12"/>
  <c r="G184" i="12"/>
  <c r="I184" i="12"/>
  <c r="K184" i="12"/>
  <c r="M184" i="12"/>
  <c r="O184" i="12"/>
  <c r="Q184" i="12"/>
  <c r="V184" i="12"/>
  <c r="G185" i="12"/>
  <c r="M185" i="12" s="1"/>
  <c r="I185" i="12"/>
  <c r="K185" i="12"/>
  <c r="O185" i="12"/>
  <c r="Q185" i="12"/>
  <c r="V185" i="12"/>
  <c r="G186" i="12"/>
  <c r="I186" i="12"/>
  <c r="K186" i="12"/>
  <c r="M186" i="12"/>
  <c r="O186" i="12"/>
  <c r="Q186" i="12"/>
  <c r="V186" i="12"/>
  <c r="G187" i="12"/>
  <c r="M187" i="12" s="1"/>
  <c r="I187" i="12"/>
  <c r="K187" i="12"/>
  <c r="O187" i="12"/>
  <c r="Q187" i="12"/>
  <c r="V187" i="12"/>
  <c r="G188" i="12"/>
  <c r="I188" i="12"/>
  <c r="K188" i="12"/>
  <c r="M188" i="12"/>
  <c r="O188" i="12"/>
  <c r="Q188" i="12"/>
  <c r="V188" i="12"/>
  <c r="G189" i="12"/>
  <c r="M189" i="12" s="1"/>
  <c r="I189" i="12"/>
  <c r="K189" i="12"/>
  <c r="O189" i="12"/>
  <c r="Q189" i="12"/>
  <c r="V189" i="12"/>
  <c r="G190" i="12"/>
  <c r="I190" i="12"/>
  <c r="K190" i="12"/>
  <c r="M190" i="12"/>
  <c r="O190" i="12"/>
  <c r="Q190" i="12"/>
  <c r="V190" i="12"/>
  <c r="G191" i="12"/>
  <c r="M191" i="12" s="1"/>
  <c r="I191" i="12"/>
  <c r="K191" i="12"/>
  <c r="O191" i="12"/>
  <c r="Q191" i="12"/>
  <c r="V191" i="12"/>
  <c r="G192" i="12"/>
  <c r="I192" i="12"/>
  <c r="K192" i="12"/>
  <c r="M192" i="12"/>
  <c r="O192" i="12"/>
  <c r="Q192" i="12"/>
  <c r="V192" i="12"/>
  <c r="G193" i="12"/>
  <c r="M193" i="12" s="1"/>
  <c r="I193" i="12"/>
  <c r="K193" i="12"/>
  <c r="O193" i="12"/>
  <c r="Q193" i="12"/>
  <c r="V193" i="12"/>
  <c r="G194" i="12"/>
  <c r="I194" i="12"/>
  <c r="K194" i="12"/>
  <c r="M194" i="12"/>
  <c r="O194" i="12"/>
  <c r="Q194" i="12"/>
  <c r="V194" i="12"/>
  <c r="G195" i="12"/>
  <c r="M195" i="12" s="1"/>
  <c r="I195" i="12"/>
  <c r="K195" i="12"/>
  <c r="O195" i="12"/>
  <c r="Q195" i="12"/>
  <c r="V195" i="12"/>
  <c r="G197" i="12"/>
  <c r="M197" i="12" s="1"/>
  <c r="I197" i="12"/>
  <c r="K197" i="12"/>
  <c r="O197" i="12"/>
  <c r="Q197" i="12"/>
  <c r="V197" i="12"/>
  <c r="G198" i="12"/>
  <c r="I198" i="12"/>
  <c r="K198" i="12"/>
  <c r="M198" i="12"/>
  <c r="O198" i="12"/>
  <c r="Q198" i="12"/>
  <c r="V198" i="12"/>
  <c r="G199" i="12"/>
  <c r="M199" i="12" s="1"/>
  <c r="I199" i="12"/>
  <c r="K199" i="12"/>
  <c r="O199" i="12"/>
  <c r="Q199" i="12"/>
  <c r="V199" i="12"/>
  <c r="G200" i="12"/>
  <c r="I200" i="12"/>
  <c r="K200" i="12"/>
  <c r="M200" i="12"/>
  <c r="O200" i="12"/>
  <c r="Q200" i="12"/>
  <c r="V200" i="12"/>
  <c r="G201" i="12"/>
  <c r="M201" i="12" s="1"/>
  <c r="I201" i="12"/>
  <c r="K201" i="12"/>
  <c r="O201" i="12"/>
  <c r="Q201" i="12"/>
  <c r="V201" i="12"/>
  <c r="G202" i="12"/>
  <c r="I202" i="12"/>
  <c r="K202" i="12"/>
  <c r="M202" i="12"/>
  <c r="O202" i="12"/>
  <c r="Q202" i="12"/>
  <c r="V202" i="12"/>
  <c r="G203" i="12"/>
  <c r="M203" i="12" s="1"/>
  <c r="I203" i="12"/>
  <c r="K203" i="12"/>
  <c r="O203" i="12"/>
  <c r="Q203" i="12"/>
  <c r="V203" i="12"/>
  <c r="G205" i="12"/>
  <c r="I205" i="12"/>
  <c r="K205" i="12"/>
  <c r="M205" i="12"/>
  <c r="O205" i="12"/>
  <c r="Q205" i="12"/>
  <c r="V205" i="12"/>
  <c r="G206" i="12"/>
  <c r="M206" i="12" s="1"/>
  <c r="I206" i="12"/>
  <c r="K206" i="12"/>
  <c r="O206" i="12"/>
  <c r="Q206" i="12"/>
  <c r="V206" i="12"/>
  <c r="G208" i="12"/>
  <c r="I208" i="12"/>
  <c r="K208" i="12"/>
  <c r="M208" i="12"/>
  <c r="O208" i="12"/>
  <c r="Q208" i="12"/>
  <c r="V208" i="12"/>
  <c r="G209" i="12"/>
  <c r="M209" i="12" s="1"/>
  <c r="I209" i="12"/>
  <c r="K209" i="12"/>
  <c r="O209" i="12"/>
  <c r="Q209" i="12"/>
  <c r="V209" i="12"/>
  <c r="G211" i="12"/>
  <c r="I211" i="12"/>
  <c r="K211" i="12"/>
  <c r="M211" i="12"/>
  <c r="O211" i="12"/>
  <c r="Q211" i="12"/>
  <c r="V211" i="12"/>
  <c r="G212" i="12"/>
  <c r="M212" i="12" s="1"/>
  <c r="I212" i="12"/>
  <c r="K212" i="12"/>
  <c r="O212" i="12"/>
  <c r="Q212" i="12"/>
  <c r="V212" i="12"/>
  <c r="G214" i="12"/>
  <c r="I214" i="12"/>
  <c r="K214" i="12"/>
  <c r="M214" i="12"/>
  <c r="O214" i="12"/>
  <c r="Q214" i="12"/>
  <c r="V214" i="12"/>
  <c r="G215" i="12"/>
  <c r="M215" i="12" s="1"/>
  <c r="I215" i="12"/>
  <c r="K215" i="12"/>
  <c r="O215" i="12"/>
  <c r="Q215" i="12"/>
  <c r="V215" i="12"/>
  <c r="G216" i="12"/>
  <c r="I216" i="12"/>
  <c r="K216" i="12"/>
  <c r="M216" i="12"/>
  <c r="O216" i="12"/>
  <c r="Q216" i="12"/>
  <c r="V216" i="12"/>
  <c r="G217" i="12"/>
  <c r="M217" i="12" s="1"/>
  <c r="I217" i="12"/>
  <c r="K217" i="12"/>
  <c r="O217" i="12"/>
  <c r="Q217" i="12"/>
  <c r="V217" i="12"/>
  <c r="G218" i="12"/>
  <c r="I218" i="12"/>
  <c r="K218" i="12"/>
  <c r="M218" i="12"/>
  <c r="O218" i="12"/>
  <c r="Q218" i="12"/>
  <c r="V218" i="12"/>
  <c r="G219" i="12"/>
  <c r="M219" i="12" s="1"/>
  <c r="I219" i="12"/>
  <c r="K219" i="12"/>
  <c r="O219" i="12"/>
  <c r="Q219" i="12"/>
  <c r="V219" i="12"/>
  <c r="G220" i="12"/>
  <c r="I220" i="12"/>
  <c r="K220" i="12"/>
  <c r="M220" i="12"/>
  <c r="O220" i="12"/>
  <c r="Q220" i="12"/>
  <c r="V220" i="12"/>
  <c r="G221" i="12"/>
  <c r="M221" i="12" s="1"/>
  <c r="I221" i="12"/>
  <c r="K221" i="12"/>
  <c r="O221" i="12"/>
  <c r="Q221" i="12"/>
  <c r="V221" i="12"/>
  <c r="G222" i="12"/>
  <c r="I222" i="12"/>
  <c r="K222" i="12"/>
  <c r="M222" i="12"/>
  <c r="O222" i="12"/>
  <c r="Q222" i="12"/>
  <c r="V222" i="12"/>
  <c r="G223" i="12"/>
  <c r="M223" i="12" s="1"/>
  <c r="I223" i="12"/>
  <c r="K223" i="12"/>
  <c r="O223" i="12"/>
  <c r="Q223" i="12"/>
  <c r="V223" i="12"/>
  <c r="G224" i="12"/>
  <c r="I224" i="12"/>
  <c r="K224" i="12"/>
  <c r="M224" i="12"/>
  <c r="O224" i="12"/>
  <c r="Q224" i="12"/>
  <c r="V224" i="12"/>
  <c r="G225" i="12"/>
  <c r="M225" i="12" s="1"/>
  <c r="I225" i="12"/>
  <c r="K225" i="12"/>
  <c r="O225" i="12"/>
  <c r="Q225" i="12"/>
  <c r="V225" i="12"/>
  <c r="G226" i="12"/>
  <c r="I226" i="12"/>
  <c r="K226" i="12"/>
  <c r="M226" i="12"/>
  <c r="O226" i="12"/>
  <c r="Q226" i="12"/>
  <c r="Q196" i="12" s="1"/>
  <c r="V226" i="12"/>
  <c r="G227" i="12"/>
  <c r="M227" i="12" s="1"/>
  <c r="I227" i="12"/>
  <c r="K227" i="12"/>
  <c r="O227" i="12"/>
  <c r="Q227" i="12"/>
  <c r="V227" i="12"/>
  <c r="G228" i="12"/>
  <c r="G229" i="12"/>
  <c r="M229" i="12" s="1"/>
  <c r="I229" i="12"/>
  <c r="K229" i="12"/>
  <c r="O229" i="12"/>
  <c r="Q229" i="12"/>
  <c r="V229" i="12"/>
  <c r="G230" i="12"/>
  <c r="I230" i="12"/>
  <c r="K230" i="12"/>
  <c r="M230" i="12"/>
  <c r="O230" i="12"/>
  <c r="Q230" i="12"/>
  <c r="Q228" i="12" s="1"/>
  <c r="V230" i="12"/>
  <c r="G231" i="12"/>
  <c r="M231" i="12" s="1"/>
  <c r="I231" i="12"/>
  <c r="K231" i="12"/>
  <c r="O231" i="12"/>
  <c r="Q231" i="12"/>
  <c r="V231" i="12"/>
  <c r="G232" i="12"/>
  <c r="I232" i="12"/>
  <c r="K232" i="12"/>
  <c r="M232" i="12"/>
  <c r="O232" i="12"/>
  <c r="Q232" i="12"/>
  <c r="V232" i="12"/>
  <c r="G233" i="12"/>
  <c r="M233" i="12" s="1"/>
  <c r="I233" i="12"/>
  <c r="K233" i="12"/>
  <c r="O233" i="12"/>
  <c r="Q233" i="12"/>
  <c r="V233" i="12"/>
  <c r="G234" i="12"/>
  <c r="I234" i="12"/>
  <c r="K234" i="12"/>
  <c r="M234" i="12"/>
  <c r="O234" i="12"/>
  <c r="Q234" i="12"/>
  <c r="V234" i="12"/>
  <c r="G235" i="12"/>
  <c r="I235" i="12"/>
  <c r="K235" i="12"/>
  <c r="M235" i="12"/>
  <c r="O235" i="12"/>
  <c r="Q235" i="12"/>
  <c r="V235" i="12"/>
  <c r="G236" i="12"/>
  <c r="M236" i="12" s="1"/>
  <c r="I236" i="12"/>
  <c r="K236" i="12"/>
  <c r="O236" i="12"/>
  <c r="Q236" i="12"/>
  <c r="V236" i="12"/>
  <c r="G237" i="12"/>
  <c r="M237" i="12" s="1"/>
  <c r="I237" i="12"/>
  <c r="K237" i="12"/>
  <c r="O237" i="12"/>
  <c r="Q237" i="12"/>
  <c r="V237" i="12"/>
  <c r="G238" i="12"/>
  <c r="I238" i="12"/>
  <c r="K238" i="12"/>
  <c r="M238" i="12"/>
  <c r="O238" i="12"/>
  <c r="Q238" i="12"/>
  <c r="V238" i="12"/>
  <c r="G239" i="12"/>
  <c r="M239" i="12" s="1"/>
  <c r="I239" i="12"/>
  <c r="K239" i="12"/>
  <c r="O239" i="12"/>
  <c r="Q239" i="12"/>
  <c r="V239" i="12"/>
  <c r="G240" i="12"/>
  <c r="I240" i="12"/>
  <c r="K240" i="12"/>
  <c r="M240" i="12"/>
  <c r="O240" i="12"/>
  <c r="Q240" i="12"/>
  <c r="V240" i="12"/>
  <c r="G241" i="12"/>
  <c r="M241" i="12" s="1"/>
  <c r="I241" i="12"/>
  <c r="K241" i="12"/>
  <c r="O241" i="12"/>
  <c r="Q241" i="12"/>
  <c r="V241" i="12"/>
  <c r="G242" i="12"/>
  <c r="I242" i="12"/>
  <c r="K242" i="12"/>
  <c r="M242" i="12"/>
  <c r="O242" i="12"/>
  <c r="Q242" i="12"/>
  <c r="V242" i="12"/>
  <c r="G243" i="12"/>
  <c r="I243" i="12"/>
  <c r="K243" i="12"/>
  <c r="M243" i="12"/>
  <c r="O243" i="12"/>
  <c r="Q243" i="12"/>
  <c r="V243" i="12"/>
  <c r="G244" i="12"/>
  <c r="M244" i="12" s="1"/>
  <c r="I244" i="12"/>
  <c r="K244" i="12"/>
  <c r="O244" i="12"/>
  <c r="Q244" i="12"/>
  <c r="V244" i="12"/>
  <c r="G245" i="12"/>
  <c r="M245" i="12" s="1"/>
  <c r="I245" i="12"/>
  <c r="K245" i="12"/>
  <c r="O245" i="12"/>
  <c r="Q245" i="12"/>
  <c r="V245" i="12"/>
  <c r="G246" i="12"/>
  <c r="I246" i="12"/>
  <c r="K246" i="12"/>
  <c r="M246" i="12"/>
  <c r="O246" i="12"/>
  <c r="Q246" i="12"/>
  <c r="V246" i="12"/>
  <c r="G247" i="12"/>
  <c r="M247" i="12" s="1"/>
  <c r="I247" i="12"/>
  <c r="K247" i="12"/>
  <c r="O247" i="12"/>
  <c r="Q247" i="12"/>
  <c r="V247" i="12"/>
  <c r="G248" i="12"/>
  <c r="I248" i="12"/>
  <c r="K248" i="12"/>
  <c r="M248" i="12"/>
  <c r="O248" i="12"/>
  <c r="Q248" i="12"/>
  <c r="V248" i="12"/>
  <c r="G249" i="12"/>
  <c r="M249" i="12" s="1"/>
  <c r="I249" i="12"/>
  <c r="K249" i="12"/>
  <c r="O249" i="12"/>
  <c r="Q249" i="12"/>
  <c r="V249" i="12"/>
  <c r="G250" i="12"/>
  <c r="I250" i="12"/>
  <c r="K250" i="12"/>
  <c r="M250" i="12"/>
  <c r="O250" i="12"/>
  <c r="Q250" i="12"/>
  <c r="V250" i="12"/>
  <c r="G251" i="12"/>
  <c r="I251" i="12"/>
  <c r="K251" i="12"/>
  <c r="M251" i="12"/>
  <c r="O251" i="12"/>
  <c r="Q251" i="12"/>
  <c r="V251" i="12"/>
  <c r="G252" i="12"/>
  <c r="G253" i="12"/>
  <c r="M253" i="12" s="1"/>
  <c r="I253" i="12"/>
  <c r="K253" i="12"/>
  <c r="O253" i="12"/>
  <c r="Q253" i="12"/>
  <c r="V253" i="12"/>
  <c r="G254" i="12"/>
  <c r="I254" i="12"/>
  <c r="K254" i="12"/>
  <c r="M254" i="12"/>
  <c r="O254" i="12"/>
  <c r="Q254" i="12"/>
  <c r="Q252" i="12" s="1"/>
  <c r="V254" i="12"/>
  <c r="G255" i="12"/>
  <c r="M255" i="12" s="1"/>
  <c r="I255" i="12"/>
  <c r="K255" i="12"/>
  <c r="O255" i="12"/>
  <c r="Q255" i="12"/>
  <c r="V255" i="12"/>
  <c r="G256" i="12"/>
  <c r="I256" i="12"/>
  <c r="K256" i="12"/>
  <c r="M256" i="12"/>
  <c r="O256" i="12"/>
  <c r="Q256" i="12"/>
  <c r="V256" i="12"/>
  <c r="G257" i="12"/>
  <c r="M257" i="12" s="1"/>
  <c r="I257" i="12"/>
  <c r="K257" i="12"/>
  <c r="O257" i="12"/>
  <c r="Q257" i="12"/>
  <c r="V257" i="12"/>
  <c r="G258" i="12"/>
  <c r="I258" i="12"/>
  <c r="K258" i="12"/>
  <c r="M258" i="12"/>
  <c r="O258" i="12"/>
  <c r="Q258" i="12"/>
  <c r="V258" i="12"/>
  <c r="G259" i="12"/>
  <c r="I259" i="12"/>
  <c r="K259" i="12"/>
  <c r="M259" i="12"/>
  <c r="O259" i="12"/>
  <c r="Q259" i="12"/>
  <c r="V259" i="12"/>
  <c r="G260" i="12"/>
  <c r="M260" i="12" s="1"/>
  <c r="I260" i="12"/>
  <c r="K260" i="12"/>
  <c r="O260" i="12"/>
  <c r="Q260" i="12"/>
  <c r="V260" i="12"/>
  <c r="G261" i="12"/>
  <c r="M261" i="12" s="1"/>
  <c r="I261" i="12"/>
  <c r="K261" i="12"/>
  <c r="O261" i="12"/>
  <c r="Q261" i="12"/>
  <c r="V261" i="12"/>
  <c r="Q262" i="12"/>
  <c r="G263" i="12"/>
  <c r="I263" i="12"/>
  <c r="K263" i="12"/>
  <c r="O263" i="12"/>
  <c r="O262" i="12" s="1"/>
  <c r="Q263" i="12"/>
  <c r="V263" i="12"/>
  <c r="G264" i="12"/>
  <c r="I264" i="12"/>
  <c r="I262" i="12" s="1"/>
  <c r="K264" i="12"/>
  <c r="M264" i="12"/>
  <c r="O264" i="12"/>
  <c r="Q264" i="12"/>
  <c r="V264" i="12"/>
  <c r="G265" i="12"/>
  <c r="M265" i="12" s="1"/>
  <c r="I265" i="12"/>
  <c r="K265" i="12"/>
  <c r="O265" i="12"/>
  <c r="Q265" i="12"/>
  <c r="V265" i="12"/>
  <c r="G266" i="12"/>
  <c r="I266" i="12"/>
  <c r="K266" i="12"/>
  <c r="M266" i="12"/>
  <c r="O266" i="12"/>
  <c r="Q266" i="12"/>
  <c r="V266" i="12"/>
  <c r="K267" i="12"/>
  <c r="O267" i="12"/>
  <c r="G268" i="12"/>
  <c r="G267" i="12" s="1"/>
  <c r="I268" i="12"/>
  <c r="K268" i="12"/>
  <c r="O268" i="12"/>
  <c r="Q268" i="12"/>
  <c r="V268" i="12"/>
  <c r="G269" i="12"/>
  <c r="M269" i="12" s="1"/>
  <c r="I269" i="12"/>
  <c r="K269" i="12"/>
  <c r="O269" i="12"/>
  <c r="Q269" i="12"/>
  <c r="V269" i="12"/>
  <c r="V267" i="12" s="1"/>
  <c r="G270" i="12"/>
  <c r="I270" i="12"/>
  <c r="K270" i="12"/>
  <c r="M270" i="12"/>
  <c r="O270" i="12"/>
  <c r="Q270" i="12"/>
  <c r="V270" i="12"/>
  <c r="G272" i="12"/>
  <c r="I272" i="12"/>
  <c r="I271" i="12" s="1"/>
  <c r="K272" i="12"/>
  <c r="M272" i="12"/>
  <c r="O272" i="12"/>
  <c r="Q272" i="12"/>
  <c r="Q271" i="12" s="1"/>
  <c r="V272" i="12"/>
  <c r="G273" i="12"/>
  <c r="M273" i="12" s="1"/>
  <c r="I273" i="12"/>
  <c r="K273" i="12"/>
  <c r="K271" i="12" s="1"/>
  <c r="O273" i="12"/>
  <c r="Q273" i="12"/>
  <c r="V273" i="12"/>
  <c r="G274" i="12"/>
  <c r="I274" i="12"/>
  <c r="K274" i="12"/>
  <c r="M274" i="12"/>
  <c r="O274" i="12"/>
  <c r="Q274" i="12"/>
  <c r="V274" i="12"/>
  <c r="G275" i="12"/>
  <c r="I275" i="12"/>
  <c r="K275" i="12"/>
  <c r="M275" i="12"/>
  <c r="O275" i="12"/>
  <c r="Q275" i="12"/>
  <c r="V275" i="12"/>
  <c r="G276" i="12"/>
  <c r="M276" i="12" s="1"/>
  <c r="M271" i="12" s="1"/>
  <c r="I276" i="12"/>
  <c r="K276" i="12"/>
  <c r="O276" i="12"/>
  <c r="Q276" i="12"/>
  <c r="V276" i="12"/>
  <c r="G277" i="12"/>
  <c r="M277" i="12" s="1"/>
  <c r="I277" i="12"/>
  <c r="K277" i="12"/>
  <c r="O277" i="12"/>
  <c r="Q277" i="12"/>
  <c r="V277" i="12"/>
  <c r="G278" i="12"/>
  <c r="I278" i="12"/>
  <c r="K278" i="12"/>
  <c r="M278" i="12"/>
  <c r="O278" i="12"/>
  <c r="Q278" i="12"/>
  <c r="V278" i="12"/>
  <c r="G279" i="12"/>
  <c r="M279" i="12" s="1"/>
  <c r="I279" i="12"/>
  <c r="K279" i="12"/>
  <c r="O279" i="12"/>
  <c r="Q279" i="12"/>
  <c r="V279" i="12"/>
  <c r="G280" i="12"/>
  <c r="I280" i="12"/>
  <c r="K280" i="12"/>
  <c r="M280" i="12"/>
  <c r="O280" i="12"/>
  <c r="Q280" i="12"/>
  <c r="V280" i="12"/>
  <c r="G282" i="12"/>
  <c r="I282" i="12"/>
  <c r="K282" i="12"/>
  <c r="K281" i="12" s="1"/>
  <c r="M282" i="12"/>
  <c r="O282" i="12"/>
  <c r="Q282" i="12"/>
  <c r="V282" i="12"/>
  <c r="G283" i="12"/>
  <c r="I283" i="12"/>
  <c r="K283" i="12"/>
  <c r="M283" i="12"/>
  <c r="O283" i="12"/>
  <c r="Q283" i="12"/>
  <c r="V283" i="12"/>
  <c r="G284" i="12"/>
  <c r="M284" i="12" s="1"/>
  <c r="I284" i="12"/>
  <c r="K284" i="12"/>
  <c r="O284" i="12"/>
  <c r="Q284" i="12"/>
  <c r="V284" i="12"/>
  <c r="G285" i="12"/>
  <c r="M285" i="12" s="1"/>
  <c r="I285" i="12"/>
  <c r="K285" i="12"/>
  <c r="O285" i="12"/>
  <c r="Q285" i="12"/>
  <c r="V285" i="12"/>
  <c r="G286" i="12"/>
  <c r="I286" i="12"/>
  <c r="K286" i="12"/>
  <c r="M286" i="12"/>
  <c r="O286" i="12"/>
  <c r="Q286" i="12"/>
  <c r="V286" i="12"/>
  <c r="G287" i="12"/>
  <c r="M287" i="12" s="1"/>
  <c r="I287" i="12"/>
  <c r="K287" i="12"/>
  <c r="O287" i="12"/>
  <c r="Q287" i="12"/>
  <c r="V287" i="12"/>
  <c r="G288" i="12"/>
  <c r="I288" i="12"/>
  <c r="K288" i="12"/>
  <c r="M288" i="12"/>
  <c r="O288" i="12"/>
  <c r="Q288" i="12"/>
  <c r="Q281" i="12" s="1"/>
  <c r="V288" i="12"/>
  <c r="G289" i="12"/>
  <c r="M289" i="12" s="1"/>
  <c r="I289" i="12"/>
  <c r="K289" i="12"/>
  <c r="O289" i="12"/>
  <c r="Q289" i="12"/>
  <c r="V289" i="12"/>
  <c r="G290" i="12"/>
  <c r="M290" i="12" s="1"/>
  <c r="I290" i="12"/>
  <c r="K290" i="12"/>
  <c r="O290" i="12"/>
  <c r="Q290" i="12"/>
  <c r="V290" i="12"/>
  <c r="G291" i="12"/>
  <c r="I291" i="12"/>
  <c r="K291" i="12"/>
  <c r="M291" i="12"/>
  <c r="O291" i="12"/>
  <c r="Q291" i="12"/>
  <c r="V291" i="12"/>
  <c r="G292" i="12"/>
  <c r="M292" i="12" s="1"/>
  <c r="I292" i="12"/>
  <c r="K292" i="12"/>
  <c r="O292" i="12"/>
  <c r="Q292" i="12"/>
  <c r="V292" i="12"/>
  <c r="G294" i="12"/>
  <c r="I294" i="12"/>
  <c r="K294" i="12"/>
  <c r="K293" i="12" s="1"/>
  <c r="O294" i="12"/>
  <c r="Q294" i="12"/>
  <c r="V294" i="12"/>
  <c r="G295" i="12"/>
  <c r="I295" i="12"/>
  <c r="K295" i="12"/>
  <c r="M295" i="12"/>
  <c r="O295" i="12"/>
  <c r="Q295" i="12"/>
  <c r="V295" i="12"/>
  <c r="G296" i="12"/>
  <c r="M296" i="12" s="1"/>
  <c r="I296" i="12"/>
  <c r="K296" i="12"/>
  <c r="O296" i="12"/>
  <c r="Q296" i="12"/>
  <c r="V296" i="12"/>
  <c r="G297" i="12"/>
  <c r="I297" i="12"/>
  <c r="K297" i="12"/>
  <c r="M297" i="12"/>
  <c r="O297" i="12"/>
  <c r="Q297" i="12"/>
  <c r="V297" i="12"/>
  <c r="G298" i="12"/>
  <c r="M298" i="12" s="1"/>
  <c r="I298" i="12"/>
  <c r="K298" i="12"/>
  <c r="O298" i="12"/>
  <c r="Q298" i="12"/>
  <c r="V298" i="12"/>
  <c r="G299" i="12"/>
  <c r="I299" i="12"/>
  <c r="K299" i="12"/>
  <c r="M299" i="12"/>
  <c r="O299" i="12"/>
  <c r="Q299" i="12"/>
  <c r="V299" i="12"/>
  <c r="G300" i="12"/>
  <c r="M300" i="12" s="1"/>
  <c r="I300" i="12"/>
  <c r="K300" i="12"/>
  <c r="O300" i="12"/>
  <c r="Q300" i="12"/>
  <c r="V300" i="12"/>
  <c r="G301" i="12"/>
  <c r="I301" i="12"/>
  <c r="K301" i="12"/>
  <c r="M301" i="12"/>
  <c r="O301" i="12"/>
  <c r="Q301" i="12"/>
  <c r="V301" i="12"/>
  <c r="G302" i="12"/>
  <c r="M302" i="12" s="1"/>
  <c r="I302" i="12"/>
  <c r="K302" i="12"/>
  <c r="O302" i="12"/>
  <c r="Q302" i="12"/>
  <c r="V302" i="12"/>
  <c r="G303" i="12"/>
  <c r="I303" i="12"/>
  <c r="K303" i="12"/>
  <c r="M303" i="12"/>
  <c r="O303" i="12"/>
  <c r="Q303" i="12"/>
  <c r="V303" i="12"/>
  <c r="G304" i="12"/>
  <c r="M304" i="12" s="1"/>
  <c r="I304" i="12"/>
  <c r="K304" i="12"/>
  <c r="O304" i="12"/>
  <c r="Q304" i="12"/>
  <c r="V304" i="12"/>
  <c r="G305" i="12"/>
  <c r="I305" i="12"/>
  <c r="K305" i="12"/>
  <c r="M305" i="12"/>
  <c r="O305" i="12"/>
  <c r="Q305" i="12"/>
  <c r="V305" i="12"/>
  <c r="G306" i="12"/>
  <c r="M306" i="12" s="1"/>
  <c r="I306" i="12"/>
  <c r="K306" i="12"/>
  <c r="O306" i="12"/>
  <c r="Q306" i="12"/>
  <c r="V306" i="12"/>
  <c r="G307" i="12"/>
  <c r="I307" i="12"/>
  <c r="K307" i="12"/>
  <c r="M307" i="12"/>
  <c r="O307" i="12"/>
  <c r="Q307" i="12"/>
  <c r="V307" i="12"/>
  <c r="G308" i="12"/>
  <c r="M308" i="12" s="1"/>
  <c r="I308" i="12"/>
  <c r="K308" i="12"/>
  <c r="O308" i="12"/>
  <c r="Q308" i="12"/>
  <c r="V308" i="12"/>
  <c r="G309" i="12"/>
  <c r="I309" i="12"/>
  <c r="K309" i="12"/>
  <c r="M309" i="12"/>
  <c r="O309" i="12"/>
  <c r="Q309" i="12"/>
  <c r="V309" i="12"/>
  <c r="G310" i="12"/>
  <c r="M310" i="12" s="1"/>
  <c r="I310" i="12"/>
  <c r="K310" i="12"/>
  <c r="O310" i="12"/>
  <c r="Q310" i="12"/>
  <c r="V310" i="12"/>
  <c r="G311" i="12"/>
  <c r="I311" i="12"/>
  <c r="K311" i="12"/>
  <c r="M311" i="12"/>
  <c r="O311" i="12"/>
  <c r="Q311" i="12"/>
  <c r="V311" i="12"/>
  <c r="G313" i="12"/>
  <c r="I313" i="12"/>
  <c r="K313" i="12"/>
  <c r="M313" i="12"/>
  <c r="O313" i="12"/>
  <c r="Q313" i="12"/>
  <c r="V313" i="12"/>
  <c r="G314" i="12"/>
  <c r="I314" i="12"/>
  <c r="K314" i="12"/>
  <c r="O314" i="12"/>
  <c r="Q314" i="12"/>
  <c r="V314" i="12"/>
  <c r="G315" i="12"/>
  <c r="I315" i="12"/>
  <c r="K315" i="12"/>
  <c r="M315" i="12"/>
  <c r="O315" i="12"/>
  <c r="Q315" i="12"/>
  <c r="V315" i="12"/>
  <c r="G316" i="12"/>
  <c r="M316" i="12" s="1"/>
  <c r="I316" i="12"/>
  <c r="K316" i="12"/>
  <c r="K312" i="12" s="1"/>
  <c r="O316" i="12"/>
  <c r="Q316" i="12"/>
  <c r="V316" i="12"/>
  <c r="G317" i="12"/>
  <c r="I317" i="12"/>
  <c r="K317" i="12"/>
  <c r="M317" i="12"/>
  <c r="O317" i="12"/>
  <c r="Q317" i="12"/>
  <c r="V317" i="12"/>
  <c r="G318" i="12"/>
  <c r="M318" i="12" s="1"/>
  <c r="I318" i="12"/>
  <c r="K318" i="12"/>
  <c r="O318" i="12"/>
  <c r="Q318" i="12"/>
  <c r="V318" i="12"/>
  <c r="G319" i="12"/>
  <c r="I319" i="12"/>
  <c r="K319" i="12"/>
  <c r="M319" i="12"/>
  <c r="O319" i="12"/>
  <c r="Q319" i="12"/>
  <c r="V319" i="12"/>
  <c r="G320" i="12"/>
  <c r="M320" i="12" s="1"/>
  <c r="I320" i="12"/>
  <c r="K320" i="12"/>
  <c r="O320" i="12"/>
  <c r="Q320" i="12"/>
  <c r="V320" i="12"/>
  <c r="V312" i="12" s="1"/>
  <c r="G321" i="12"/>
  <c r="I321" i="12"/>
  <c r="K321" i="12"/>
  <c r="M321" i="12"/>
  <c r="O321" i="12"/>
  <c r="Q321" i="12"/>
  <c r="V321" i="12"/>
  <c r="G322" i="12"/>
  <c r="M322" i="12" s="1"/>
  <c r="I322" i="12"/>
  <c r="K322" i="12"/>
  <c r="O322" i="12"/>
  <c r="Q322" i="12"/>
  <c r="V322" i="12"/>
  <c r="G323" i="12"/>
  <c r="I323" i="12"/>
  <c r="K323" i="12"/>
  <c r="M323" i="12"/>
  <c r="O323" i="12"/>
  <c r="Q323" i="12"/>
  <c r="V323" i="12"/>
  <c r="G324" i="12"/>
  <c r="M324" i="12" s="1"/>
  <c r="I324" i="12"/>
  <c r="K324" i="12"/>
  <c r="O324" i="12"/>
  <c r="Q324" i="12"/>
  <c r="V324" i="12"/>
  <c r="G325" i="12"/>
  <c r="I325" i="12"/>
  <c r="K325" i="12"/>
  <c r="M325" i="12"/>
  <c r="O325" i="12"/>
  <c r="Q325" i="12"/>
  <c r="V325" i="12"/>
  <c r="G326" i="12"/>
  <c r="M326" i="12" s="1"/>
  <c r="I326" i="12"/>
  <c r="K326" i="12"/>
  <c r="O326" i="12"/>
  <c r="Q326" i="12"/>
  <c r="V326" i="12"/>
  <c r="G327" i="12"/>
  <c r="I327" i="12"/>
  <c r="K327" i="12"/>
  <c r="M327" i="12"/>
  <c r="O327" i="12"/>
  <c r="Q327" i="12"/>
  <c r="V327" i="12"/>
  <c r="G328" i="12"/>
  <c r="M328" i="12" s="1"/>
  <c r="I328" i="12"/>
  <c r="K328" i="12"/>
  <c r="O328" i="12"/>
  <c r="Q328" i="12"/>
  <c r="V328" i="12"/>
  <c r="G329" i="12"/>
  <c r="I329" i="12"/>
  <c r="K329" i="12"/>
  <c r="M329" i="12"/>
  <c r="O329" i="12"/>
  <c r="Q329" i="12"/>
  <c r="V329" i="12"/>
  <c r="G330" i="12"/>
  <c r="M330" i="12" s="1"/>
  <c r="I330" i="12"/>
  <c r="K330" i="12"/>
  <c r="O330" i="12"/>
  <c r="Q330" i="12"/>
  <c r="V330" i="12"/>
  <c r="G331" i="12"/>
  <c r="I331" i="12"/>
  <c r="K331" i="12"/>
  <c r="M331" i="12"/>
  <c r="O331" i="12"/>
  <c r="Q331" i="12"/>
  <c r="V331" i="12"/>
  <c r="G332" i="12"/>
  <c r="M332" i="12" s="1"/>
  <c r="I332" i="12"/>
  <c r="K332" i="12"/>
  <c r="O332" i="12"/>
  <c r="Q332" i="12"/>
  <c r="V332" i="12"/>
  <c r="G333" i="12"/>
  <c r="I333" i="12"/>
  <c r="K333" i="12"/>
  <c r="M333" i="12"/>
  <c r="O333" i="12"/>
  <c r="Q333" i="12"/>
  <c r="V333" i="12"/>
  <c r="G334" i="12"/>
  <c r="M334" i="12" s="1"/>
  <c r="I334" i="12"/>
  <c r="K334" i="12"/>
  <c r="O334" i="12"/>
  <c r="Q334" i="12"/>
  <c r="V334" i="12"/>
  <c r="G335" i="12"/>
  <c r="I335" i="12"/>
  <c r="K335" i="12"/>
  <c r="M335" i="12"/>
  <c r="O335" i="12"/>
  <c r="Q335" i="12"/>
  <c r="V335" i="12"/>
  <c r="G336" i="12"/>
  <c r="M336" i="12" s="1"/>
  <c r="I336" i="12"/>
  <c r="K336" i="12"/>
  <c r="O336" i="12"/>
  <c r="Q336" i="12"/>
  <c r="V336" i="12"/>
  <c r="G337" i="12"/>
  <c r="I337" i="12"/>
  <c r="K337" i="12"/>
  <c r="M337" i="12"/>
  <c r="O337" i="12"/>
  <c r="Q337" i="12"/>
  <c r="V337" i="12"/>
  <c r="G338" i="12"/>
  <c r="M338" i="12" s="1"/>
  <c r="I338" i="12"/>
  <c r="K338" i="12"/>
  <c r="O338" i="12"/>
  <c r="Q338" i="12"/>
  <c r="V338" i="12"/>
  <c r="G339" i="12"/>
  <c r="I339" i="12"/>
  <c r="K339" i="12"/>
  <c r="M339" i="12"/>
  <c r="O339" i="12"/>
  <c r="Q339" i="12"/>
  <c r="V339" i="12"/>
  <c r="G340" i="12"/>
  <c r="M340" i="12" s="1"/>
  <c r="I340" i="12"/>
  <c r="K340" i="12"/>
  <c r="O340" i="12"/>
  <c r="Q340" i="12"/>
  <c r="V340" i="12"/>
  <c r="G341" i="12"/>
  <c r="I341" i="12"/>
  <c r="K341" i="12"/>
  <c r="M341" i="12"/>
  <c r="O341" i="12"/>
  <c r="Q341" i="12"/>
  <c r="V341" i="12"/>
  <c r="G342" i="12"/>
  <c r="M342" i="12" s="1"/>
  <c r="I342" i="12"/>
  <c r="K342" i="12"/>
  <c r="O342" i="12"/>
  <c r="Q342" i="12"/>
  <c r="V342" i="12"/>
  <c r="G343" i="12"/>
  <c r="I343" i="12"/>
  <c r="K343" i="12"/>
  <c r="M343" i="12"/>
  <c r="O343" i="12"/>
  <c r="Q343" i="12"/>
  <c r="V343" i="12"/>
  <c r="G344" i="12"/>
  <c r="M344" i="12" s="1"/>
  <c r="I344" i="12"/>
  <c r="K344" i="12"/>
  <c r="O344" i="12"/>
  <c r="Q344" i="12"/>
  <c r="V344" i="12"/>
  <c r="G345" i="12"/>
  <c r="I345" i="12"/>
  <c r="K345" i="12"/>
  <c r="M345" i="12"/>
  <c r="O345" i="12"/>
  <c r="Q345" i="12"/>
  <c r="V345" i="12"/>
  <c r="G346" i="12"/>
  <c r="M346" i="12" s="1"/>
  <c r="I346" i="12"/>
  <c r="K346" i="12"/>
  <c r="O346" i="12"/>
  <c r="Q346" i="12"/>
  <c r="V346" i="12"/>
  <c r="G347" i="12"/>
  <c r="I347" i="12"/>
  <c r="K347" i="12"/>
  <c r="M347" i="12"/>
  <c r="O347" i="12"/>
  <c r="Q347" i="12"/>
  <c r="V347" i="12"/>
  <c r="G348" i="12"/>
  <c r="M348" i="12" s="1"/>
  <c r="I348" i="12"/>
  <c r="K348" i="12"/>
  <c r="O348" i="12"/>
  <c r="Q348" i="12"/>
  <c r="V348" i="12"/>
  <c r="G349" i="12"/>
  <c r="I349" i="12"/>
  <c r="K349" i="12"/>
  <c r="M349" i="12"/>
  <c r="O349" i="12"/>
  <c r="Q349" i="12"/>
  <c r="V349" i="12"/>
  <c r="G350" i="12"/>
  <c r="M350" i="12" s="1"/>
  <c r="I350" i="12"/>
  <c r="K350" i="12"/>
  <c r="O350" i="12"/>
  <c r="Q350" i="12"/>
  <c r="V350" i="12"/>
  <c r="G351" i="12"/>
  <c r="I351" i="12"/>
  <c r="K351" i="12"/>
  <c r="M351" i="12"/>
  <c r="O351" i="12"/>
  <c r="Q351" i="12"/>
  <c r="V351" i="12"/>
  <c r="G352" i="12"/>
  <c r="M352" i="12" s="1"/>
  <c r="I352" i="12"/>
  <c r="K352" i="12"/>
  <c r="O352" i="12"/>
  <c r="Q352" i="12"/>
  <c r="V352" i="12"/>
  <c r="G353" i="12"/>
  <c r="I353" i="12"/>
  <c r="K353" i="12"/>
  <c r="M353" i="12"/>
  <c r="O353" i="12"/>
  <c r="Q353" i="12"/>
  <c r="V353" i="12"/>
  <c r="G354" i="12"/>
  <c r="M354" i="12" s="1"/>
  <c r="I354" i="12"/>
  <c r="K354" i="12"/>
  <c r="O354" i="12"/>
  <c r="Q354" i="12"/>
  <c r="V354" i="12"/>
  <c r="G355" i="12"/>
  <c r="I355" i="12"/>
  <c r="K355" i="12"/>
  <c r="M355" i="12"/>
  <c r="O355" i="12"/>
  <c r="Q355" i="12"/>
  <c r="V355" i="12"/>
  <c r="G356" i="12"/>
  <c r="M356" i="12" s="1"/>
  <c r="I356" i="12"/>
  <c r="K356" i="12"/>
  <c r="O356" i="12"/>
  <c r="Q356" i="12"/>
  <c r="V356" i="12"/>
  <c r="G357" i="12"/>
  <c r="I357" i="12"/>
  <c r="K357" i="12"/>
  <c r="M357" i="12"/>
  <c r="O357" i="12"/>
  <c r="Q357" i="12"/>
  <c r="V357" i="12"/>
  <c r="G358" i="12"/>
  <c r="M358" i="12" s="1"/>
  <c r="I358" i="12"/>
  <c r="K358" i="12"/>
  <c r="O358" i="12"/>
  <c r="Q358" i="12"/>
  <c r="V358" i="12"/>
  <c r="G359" i="12"/>
  <c r="I359" i="12"/>
  <c r="K359" i="12"/>
  <c r="M359" i="12"/>
  <c r="O359" i="12"/>
  <c r="Q359" i="12"/>
  <c r="V359" i="12"/>
  <c r="G360" i="12"/>
  <c r="M360" i="12" s="1"/>
  <c r="I360" i="12"/>
  <c r="K360" i="12"/>
  <c r="O360" i="12"/>
  <c r="Q360" i="12"/>
  <c r="V360" i="12"/>
  <c r="G361" i="12"/>
  <c r="I361" i="12"/>
  <c r="K361" i="12"/>
  <c r="M361" i="12"/>
  <c r="O361" i="12"/>
  <c r="Q361" i="12"/>
  <c r="V361" i="12"/>
  <c r="G362" i="12"/>
  <c r="M362" i="12" s="1"/>
  <c r="I362" i="12"/>
  <c r="K362" i="12"/>
  <c r="O362" i="12"/>
  <c r="Q362" i="12"/>
  <c r="V362" i="12"/>
  <c r="G363" i="12"/>
  <c r="I363" i="12"/>
  <c r="K363" i="12"/>
  <c r="M363" i="12"/>
  <c r="O363" i="12"/>
  <c r="Q363" i="12"/>
  <c r="V363" i="12"/>
  <c r="G364" i="12"/>
  <c r="M364" i="12" s="1"/>
  <c r="I364" i="12"/>
  <c r="K364" i="12"/>
  <c r="O364" i="12"/>
  <c r="Q364" i="12"/>
  <c r="V364" i="12"/>
  <c r="G365" i="12"/>
  <c r="I365" i="12"/>
  <c r="K365" i="12"/>
  <c r="M365" i="12"/>
  <c r="O365" i="12"/>
  <c r="Q365" i="12"/>
  <c r="V365" i="12"/>
  <c r="G367" i="12"/>
  <c r="I367" i="12"/>
  <c r="K367" i="12"/>
  <c r="M367" i="12"/>
  <c r="O367" i="12"/>
  <c r="Q367" i="12"/>
  <c r="V367" i="12"/>
  <c r="G368" i="12"/>
  <c r="M368" i="12" s="1"/>
  <c r="I368" i="12"/>
  <c r="K368" i="12"/>
  <c r="O368" i="12"/>
  <c r="Q368" i="12"/>
  <c r="V368" i="12"/>
  <c r="G369" i="12"/>
  <c r="I369" i="12"/>
  <c r="K369" i="12"/>
  <c r="M369" i="12"/>
  <c r="O369" i="12"/>
  <c r="Q369" i="12"/>
  <c r="V369" i="12"/>
  <c r="G370" i="12"/>
  <c r="M370" i="12" s="1"/>
  <c r="I370" i="12"/>
  <c r="K370" i="12"/>
  <c r="O370" i="12"/>
  <c r="O366" i="12" s="1"/>
  <c r="Q370" i="12"/>
  <c r="V370" i="12"/>
  <c r="G371" i="12"/>
  <c r="I371" i="12"/>
  <c r="K371" i="12"/>
  <c r="M371" i="12"/>
  <c r="O371" i="12"/>
  <c r="Q371" i="12"/>
  <c r="V371" i="12"/>
  <c r="G372" i="12"/>
  <c r="M372" i="12" s="1"/>
  <c r="I372" i="12"/>
  <c r="K372" i="12"/>
  <c r="O372" i="12"/>
  <c r="Q372" i="12"/>
  <c r="V372" i="12"/>
  <c r="G373" i="12"/>
  <c r="I373" i="12"/>
  <c r="K373" i="12"/>
  <c r="M373" i="12"/>
  <c r="O373" i="12"/>
  <c r="Q373" i="12"/>
  <c r="V373" i="12"/>
  <c r="G374" i="12"/>
  <c r="M374" i="12" s="1"/>
  <c r="I374" i="12"/>
  <c r="K374" i="12"/>
  <c r="O374" i="12"/>
  <c r="Q374" i="12"/>
  <c r="V374" i="12"/>
  <c r="G375" i="12"/>
  <c r="I375" i="12"/>
  <c r="K375" i="12"/>
  <c r="M375" i="12"/>
  <c r="O375" i="12"/>
  <c r="Q375" i="12"/>
  <c r="V375" i="12"/>
  <c r="G376" i="12"/>
  <c r="M376" i="12" s="1"/>
  <c r="I376" i="12"/>
  <c r="K376" i="12"/>
  <c r="O376" i="12"/>
  <c r="Q376" i="12"/>
  <c r="V376" i="12"/>
  <c r="G377" i="12"/>
  <c r="I377" i="12"/>
  <c r="K377" i="12"/>
  <c r="M377" i="12"/>
  <c r="O377" i="12"/>
  <c r="Q377" i="12"/>
  <c r="V377" i="12"/>
  <c r="G378" i="12"/>
  <c r="M378" i="12" s="1"/>
  <c r="I378" i="12"/>
  <c r="K378" i="12"/>
  <c r="O378" i="12"/>
  <c r="Q378" i="12"/>
  <c r="V378" i="12"/>
  <c r="G379" i="12"/>
  <c r="I379" i="12"/>
  <c r="K379" i="12"/>
  <c r="M379" i="12"/>
  <c r="O379" i="12"/>
  <c r="Q379" i="12"/>
  <c r="V379" i="12"/>
  <c r="G380" i="12"/>
  <c r="M380" i="12" s="1"/>
  <c r="I380" i="12"/>
  <c r="K380" i="12"/>
  <c r="O380" i="12"/>
  <c r="Q380" i="12"/>
  <c r="V380" i="12"/>
  <c r="G381" i="12"/>
  <c r="I381" i="12"/>
  <c r="K381" i="12"/>
  <c r="M381" i="12"/>
  <c r="O381" i="12"/>
  <c r="Q381" i="12"/>
  <c r="V381" i="12"/>
  <c r="G382" i="12"/>
  <c r="M382" i="12" s="1"/>
  <c r="I382" i="12"/>
  <c r="K382" i="12"/>
  <c r="O382" i="12"/>
  <c r="Q382" i="12"/>
  <c r="V382" i="12"/>
  <c r="G383" i="12"/>
  <c r="I383" i="12"/>
  <c r="K383" i="12"/>
  <c r="M383" i="12"/>
  <c r="O383" i="12"/>
  <c r="Q383" i="12"/>
  <c r="V383" i="12"/>
  <c r="G384" i="12"/>
  <c r="M384" i="12" s="1"/>
  <c r="I384" i="12"/>
  <c r="K384" i="12"/>
  <c r="O384" i="12"/>
  <c r="Q384" i="12"/>
  <c r="V384" i="12"/>
  <c r="G385" i="12"/>
  <c r="I385" i="12"/>
  <c r="K385" i="12"/>
  <c r="M385" i="12"/>
  <c r="O385" i="12"/>
  <c r="Q385" i="12"/>
  <c r="V385" i="12"/>
  <c r="G386" i="12"/>
  <c r="M386" i="12" s="1"/>
  <c r="I386" i="12"/>
  <c r="K386" i="12"/>
  <c r="O386" i="12"/>
  <c r="Q386" i="12"/>
  <c r="V386" i="12"/>
  <c r="G387" i="12"/>
  <c r="I387" i="12"/>
  <c r="K387" i="12"/>
  <c r="M387" i="12"/>
  <c r="O387" i="12"/>
  <c r="Q387" i="12"/>
  <c r="V387" i="12"/>
  <c r="G388" i="12"/>
  <c r="M388" i="12" s="1"/>
  <c r="I388" i="12"/>
  <c r="K388" i="12"/>
  <c r="O388" i="12"/>
  <c r="Q388" i="12"/>
  <c r="V388" i="12"/>
  <c r="G389" i="12"/>
  <c r="I389" i="12"/>
  <c r="K389" i="12"/>
  <c r="M389" i="12"/>
  <c r="O389" i="12"/>
  <c r="Q389" i="12"/>
  <c r="V389" i="12"/>
  <c r="G390" i="12"/>
  <c r="M390" i="12" s="1"/>
  <c r="I390" i="12"/>
  <c r="K390" i="12"/>
  <c r="O390" i="12"/>
  <c r="Q390" i="12"/>
  <c r="V390" i="12"/>
  <c r="G391" i="12"/>
  <c r="I391" i="12"/>
  <c r="K391" i="12"/>
  <c r="M391" i="12"/>
  <c r="O391" i="12"/>
  <c r="Q391" i="12"/>
  <c r="V391" i="12"/>
  <c r="G392" i="12"/>
  <c r="M392" i="12" s="1"/>
  <c r="I392" i="12"/>
  <c r="K392" i="12"/>
  <c r="O392" i="12"/>
  <c r="Q392" i="12"/>
  <c r="V392" i="12"/>
  <c r="G393" i="12"/>
  <c r="I393" i="12"/>
  <c r="K393" i="12"/>
  <c r="M393" i="12"/>
  <c r="O393" i="12"/>
  <c r="Q393" i="12"/>
  <c r="V393" i="12"/>
  <c r="G394" i="12"/>
  <c r="M394" i="12" s="1"/>
  <c r="I394" i="12"/>
  <c r="K394" i="12"/>
  <c r="O394" i="12"/>
  <c r="Q394" i="12"/>
  <c r="V394" i="12"/>
  <c r="G395" i="12"/>
  <c r="I395" i="12"/>
  <c r="K395" i="12"/>
  <c r="M395" i="12"/>
  <c r="O395" i="12"/>
  <c r="Q395" i="12"/>
  <c r="V395" i="12"/>
  <c r="G396" i="12"/>
  <c r="M396" i="12" s="1"/>
  <c r="I396" i="12"/>
  <c r="K396" i="12"/>
  <c r="O396" i="12"/>
  <c r="Q396" i="12"/>
  <c r="V396" i="12"/>
  <c r="G397" i="12"/>
  <c r="I397" i="12"/>
  <c r="K397" i="12"/>
  <c r="M397" i="12"/>
  <c r="O397" i="12"/>
  <c r="Q397" i="12"/>
  <c r="V397" i="12"/>
  <c r="G398" i="12"/>
  <c r="M398" i="12" s="1"/>
  <c r="I398" i="12"/>
  <c r="K398" i="12"/>
  <c r="O398" i="12"/>
  <c r="Q398" i="12"/>
  <c r="V398" i="12"/>
  <c r="G399" i="12"/>
  <c r="I399" i="12"/>
  <c r="K399" i="12"/>
  <c r="M399" i="12"/>
  <c r="O399" i="12"/>
  <c r="Q399" i="12"/>
  <c r="V399" i="12"/>
  <c r="G400" i="12"/>
  <c r="M400" i="12" s="1"/>
  <c r="I400" i="12"/>
  <c r="K400" i="12"/>
  <c r="O400" i="12"/>
  <c r="Q400" i="12"/>
  <c r="V400" i="12"/>
  <c r="G401" i="12"/>
  <c r="I401" i="12"/>
  <c r="K401" i="12"/>
  <c r="M401" i="12"/>
  <c r="O401" i="12"/>
  <c r="Q401" i="12"/>
  <c r="V401" i="12"/>
  <c r="G402" i="12"/>
  <c r="M402" i="12" s="1"/>
  <c r="I402" i="12"/>
  <c r="K402" i="12"/>
  <c r="O402" i="12"/>
  <c r="Q402" i="12"/>
  <c r="V402" i="12"/>
  <c r="G403" i="12"/>
  <c r="I403" i="12"/>
  <c r="K403" i="12"/>
  <c r="M403" i="12"/>
  <c r="O403" i="12"/>
  <c r="Q403" i="12"/>
  <c r="V403" i="12"/>
  <c r="G404" i="12"/>
  <c r="M404" i="12" s="1"/>
  <c r="I404" i="12"/>
  <c r="K404" i="12"/>
  <c r="O404" i="12"/>
  <c r="Q404" i="12"/>
  <c r="V404" i="12"/>
  <c r="G405" i="12"/>
  <c r="I405" i="12"/>
  <c r="K405" i="12"/>
  <c r="M405" i="12"/>
  <c r="O405" i="12"/>
  <c r="Q405" i="12"/>
  <c r="V405" i="12"/>
  <c r="G406" i="12"/>
  <c r="M406" i="12" s="1"/>
  <c r="I406" i="12"/>
  <c r="K406" i="12"/>
  <c r="O406" i="12"/>
  <c r="Q406" i="12"/>
  <c r="V406" i="12"/>
  <c r="G407" i="12"/>
  <c r="I407" i="12"/>
  <c r="K407" i="12"/>
  <c r="M407" i="12"/>
  <c r="O407" i="12"/>
  <c r="Q407" i="12"/>
  <c r="V407" i="12"/>
  <c r="G408" i="12"/>
  <c r="M408" i="12" s="1"/>
  <c r="I408" i="12"/>
  <c r="K408" i="12"/>
  <c r="O408" i="12"/>
  <c r="Q408" i="12"/>
  <c r="V408" i="12"/>
  <c r="G409" i="12"/>
  <c r="I409" i="12"/>
  <c r="K409" i="12"/>
  <c r="M409" i="12"/>
  <c r="O409" i="12"/>
  <c r="Q409" i="12"/>
  <c r="V409" i="12"/>
  <c r="G410" i="12"/>
  <c r="M410" i="12" s="1"/>
  <c r="I410" i="12"/>
  <c r="K410" i="12"/>
  <c r="O410" i="12"/>
  <c r="Q410" i="12"/>
  <c r="V410" i="12"/>
  <c r="G411" i="12"/>
  <c r="I411" i="12"/>
  <c r="K411" i="12"/>
  <c r="M411" i="12"/>
  <c r="O411" i="12"/>
  <c r="Q411" i="12"/>
  <c r="V411" i="12"/>
  <c r="G412" i="12"/>
  <c r="M412" i="12" s="1"/>
  <c r="I412" i="12"/>
  <c r="K412" i="12"/>
  <c r="O412" i="12"/>
  <c r="Q412" i="12"/>
  <c r="V412" i="12"/>
  <c r="G413" i="12"/>
  <c r="I413" i="12"/>
  <c r="K413" i="12"/>
  <c r="M413" i="12"/>
  <c r="O413" i="12"/>
  <c r="Q413" i="12"/>
  <c r="V413" i="12"/>
  <c r="G414" i="12"/>
  <c r="M414" i="12" s="1"/>
  <c r="I414" i="12"/>
  <c r="K414" i="12"/>
  <c r="O414" i="12"/>
  <c r="Q414" i="12"/>
  <c r="V414" i="12"/>
  <c r="G415" i="12"/>
  <c r="I415" i="12"/>
  <c r="K415" i="12"/>
  <c r="M415" i="12"/>
  <c r="O415" i="12"/>
  <c r="Q415" i="12"/>
  <c r="V415" i="12"/>
  <c r="G416" i="12"/>
  <c r="M416" i="12" s="1"/>
  <c r="I416" i="12"/>
  <c r="K416" i="12"/>
  <c r="O416" i="12"/>
  <c r="Q416" i="12"/>
  <c r="V416" i="12"/>
  <c r="G417" i="12"/>
  <c r="I417" i="12"/>
  <c r="K417" i="12"/>
  <c r="M417" i="12"/>
  <c r="O417" i="12"/>
  <c r="Q417" i="12"/>
  <c r="V417" i="12"/>
  <c r="G418" i="12"/>
  <c r="M418" i="12" s="1"/>
  <c r="I418" i="12"/>
  <c r="K418" i="12"/>
  <c r="O418" i="12"/>
  <c r="Q418" i="12"/>
  <c r="V418" i="12"/>
  <c r="G419" i="12"/>
  <c r="I419" i="12"/>
  <c r="K419" i="12"/>
  <c r="M419" i="12"/>
  <c r="O419" i="12"/>
  <c r="Q419" i="12"/>
  <c r="V419" i="12"/>
  <c r="G420" i="12"/>
  <c r="M420" i="12" s="1"/>
  <c r="I420" i="12"/>
  <c r="K420" i="12"/>
  <c r="O420" i="12"/>
  <c r="Q420" i="12"/>
  <c r="V420" i="12"/>
  <c r="G421" i="12"/>
  <c r="I421" i="12"/>
  <c r="K421" i="12"/>
  <c r="M421" i="12"/>
  <c r="O421" i="12"/>
  <c r="Q421" i="12"/>
  <c r="V421" i="12"/>
  <c r="G422" i="12"/>
  <c r="M422" i="12" s="1"/>
  <c r="I422" i="12"/>
  <c r="K422" i="12"/>
  <c r="O422" i="12"/>
  <c r="Q422" i="12"/>
  <c r="V422" i="12"/>
  <c r="G423" i="12"/>
  <c r="I423" i="12"/>
  <c r="K423" i="12"/>
  <c r="M423" i="12"/>
  <c r="O423" i="12"/>
  <c r="Q423" i="12"/>
  <c r="V423" i="12"/>
  <c r="G424" i="12"/>
  <c r="M424" i="12" s="1"/>
  <c r="I424" i="12"/>
  <c r="K424" i="12"/>
  <c r="O424" i="12"/>
  <c r="Q424" i="12"/>
  <c r="V424" i="12"/>
  <c r="G425" i="12"/>
  <c r="I425" i="12"/>
  <c r="K425" i="12"/>
  <c r="M425" i="12"/>
  <c r="O425" i="12"/>
  <c r="Q425" i="12"/>
  <c r="V425" i="12"/>
  <c r="G426" i="12"/>
  <c r="M426" i="12" s="1"/>
  <c r="I426" i="12"/>
  <c r="K426" i="12"/>
  <c r="O426" i="12"/>
  <c r="Q426" i="12"/>
  <c r="V426" i="12"/>
  <c r="G427" i="12"/>
  <c r="I427" i="12"/>
  <c r="K427" i="12"/>
  <c r="M427" i="12"/>
  <c r="O427" i="12"/>
  <c r="Q427" i="12"/>
  <c r="V427" i="12"/>
  <c r="G428" i="12"/>
  <c r="M428" i="12" s="1"/>
  <c r="I428" i="12"/>
  <c r="K428" i="12"/>
  <c r="O428" i="12"/>
  <c r="Q428" i="12"/>
  <c r="V428" i="12"/>
  <c r="G429" i="12"/>
  <c r="I429" i="12"/>
  <c r="K429" i="12"/>
  <c r="M429" i="12"/>
  <c r="O429" i="12"/>
  <c r="Q429" i="12"/>
  <c r="V429" i="12"/>
  <c r="G430" i="12"/>
  <c r="M430" i="12" s="1"/>
  <c r="I430" i="12"/>
  <c r="K430" i="12"/>
  <c r="O430" i="12"/>
  <c r="Q430" i="12"/>
  <c r="V430" i="12"/>
  <c r="G431" i="12"/>
  <c r="I431" i="12"/>
  <c r="K431" i="12"/>
  <c r="M431" i="12"/>
  <c r="O431" i="12"/>
  <c r="Q431" i="12"/>
  <c r="V431" i="12"/>
  <c r="G432" i="12"/>
  <c r="M432" i="12" s="1"/>
  <c r="I432" i="12"/>
  <c r="K432" i="12"/>
  <c r="O432" i="12"/>
  <c r="Q432" i="12"/>
  <c r="V432" i="12"/>
  <c r="G433" i="12"/>
  <c r="I433" i="12"/>
  <c r="K433" i="12"/>
  <c r="M433" i="12"/>
  <c r="O433" i="12"/>
  <c r="Q433" i="12"/>
  <c r="V433" i="12"/>
  <c r="G434" i="12"/>
  <c r="M434" i="12" s="1"/>
  <c r="I434" i="12"/>
  <c r="K434" i="12"/>
  <c r="O434" i="12"/>
  <c r="Q434" i="12"/>
  <c r="V434" i="12"/>
  <c r="G435" i="12"/>
  <c r="I435" i="12"/>
  <c r="K435" i="12"/>
  <c r="M435" i="12"/>
  <c r="O435" i="12"/>
  <c r="Q435" i="12"/>
  <c r="V435" i="12"/>
  <c r="G436" i="12"/>
  <c r="M436" i="12" s="1"/>
  <c r="I436" i="12"/>
  <c r="K436" i="12"/>
  <c r="O436" i="12"/>
  <c r="Q436" i="12"/>
  <c r="V436" i="12"/>
  <c r="G437" i="12"/>
  <c r="I437" i="12"/>
  <c r="K437" i="12"/>
  <c r="M437" i="12"/>
  <c r="O437" i="12"/>
  <c r="Q437" i="12"/>
  <c r="V437" i="12"/>
  <c r="G438" i="12"/>
  <c r="M438" i="12" s="1"/>
  <c r="I438" i="12"/>
  <c r="K438" i="12"/>
  <c r="O438" i="12"/>
  <c r="Q438" i="12"/>
  <c r="V438" i="12"/>
  <c r="G439" i="12"/>
  <c r="I439" i="12"/>
  <c r="K439" i="12"/>
  <c r="M439" i="12"/>
  <c r="O439" i="12"/>
  <c r="Q439" i="12"/>
  <c r="V439" i="12"/>
  <c r="G440" i="12"/>
  <c r="M440" i="12" s="1"/>
  <c r="I440" i="12"/>
  <c r="K440" i="12"/>
  <c r="O440" i="12"/>
  <c r="Q440" i="12"/>
  <c r="V440" i="12"/>
  <c r="G441" i="12"/>
  <c r="I441" i="12"/>
  <c r="K441" i="12"/>
  <c r="M441" i="12"/>
  <c r="O441" i="12"/>
  <c r="Q441" i="12"/>
  <c r="V441" i="12"/>
  <c r="G442" i="12"/>
  <c r="M442" i="12" s="1"/>
  <c r="I442" i="12"/>
  <c r="K442" i="12"/>
  <c r="O442" i="12"/>
  <c r="Q442" i="12"/>
  <c r="V442" i="12"/>
  <c r="G443" i="12"/>
  <c r="I443" i="12"/>
  <c r="K443" i="12"/>
  <c r="M443" i="12"/>
  <c r="O443" i="12"/>
  <c r="Q443" i="12"/>
  <c r="V443" i="12"/>
  <c r="G444" i="12"/>
  <c r="M444" i="12" s="1"/>
  <c r="I444" i="12"/>
  <c r="K444" i="12"/>
  <c r="O444" i="12"/>
  <c r="Q444" i="12"/>
  <c r="V444" i="12"/>
  <c r="G445" i="12"/>
  <c r="I445" i="12"/>
  <c r="K445" i="12"/>
  <c r="M445" i="12"/>
  <c r="O445" i="12"/>
  <c r="Q445" i="12"/>
  <c r="V445" i="12"/>
  <c r="G446" i="12"/>
  <c r="M446" i="12" s="1"/>
  <c r="I446" i="12"/>
  <c r="K446" i="12"/>
  <c r="O446" i="12"/>
  <c r="Q446" i="12"/>
  <c r="V446" i="12"/>
  <c r="G447" i="12"/>
  <c r="I447" i="12"/>
  <c r="K447" i="12"/>
  <c r="M447" i="12"/>
  <c r="O447" i="12"/>
  <c r="Q447" i="12"/>
  <c r="V447" i="12"/>
  <c r="G448" i="12"/>
  <c r="M448" i="12" s="1"/>
  <c r="I448" i="12"/>
  <c r="K448" i="12"/>
  <c r="O448" i="12"/>
  <c r="Q448" i="12"/>
  <c r="V448" i="12"/>
  <c r="G449" i="12"/>
  <c r="I449" i="12"/>
  <c r="K449" i="12"/>
  <c r="M449" i="12"/>
  <c r="O449" i="12"/>
  <c r="Q449" i="12"/>
  <c r="V449" i="12"/>
  <c r="G450" i="12"/>
  <c r="M450" i="12" s="1"/>
  <c r="I450" i="12"/>
  <c r="K450" i="12"/>
  <c r="O450" i="12"/>
  <c r="Q450" i="12"/>
  <c r="V450" i="12"/>
  <c r="G451" i="12"/>
  <c r="I451" i="12"/>
  <c r="K451" i="12"/>
  <c r="M451" i="12"/>
  <c r="O451" i="12"/>
  <c r="Q451" i="12"/>
  <c r="V451" i="12"/>
  <c r="G452" i="12"/>
  <c r="M452" i="12" s="1"/>
  <c r="I452" i="12"/>
  <c r="K452" i="12"/>
  <c r="O452" i="12"/>
  <c r="Q452" i="12"/>
  <c r="V452" i="12"/>
  <c r="G453" i="12"/>
  <c r="I453" i="12"/>
  <c r="K453" i="12"/>
  <c r="M453" i="12"/>
  <c r="O453" i="12"/>
  <c r="Q453" i="12"/>
  <c r="V453" i="12"/>
  <c r="G454" i="12"/>
  <c r="M454" i="12" s="1"/>
  <c r="I454" i="12"/>
  <c r="K454" i="12"/>
  <c r="O454" i="12"/>
  <c r="Q454" i="12"/>
  <c r="V454" i="12"/>
  <c r="G455" i="12"/>
  <c r="I455" i="12"/>
  <c r="K455" i="12"/>
  <c r="M455" i="12"/>
  <c r="O455" i="12"/>
  <c r="Q455" i="12"/>
  <c r="V455" i="12"/>
  <c r="G456" i="12"/>
  <c r="M456" i="12" s="1"/>
  <c r="I456" i="12"/>
  <c r="K456" i="12"/>
  <c r="O456" i="12"/>
  <c r="Q456" i="12"/>
  <c r="V456" i="12"/>
  <c r="G458" i="12"/>
  <c r="I458" i="12"/>
  <c r="K458" i="12"/>
  <c r="O458" i="12"/>
  <c r="Q458" i="12"/>
  <c r="V458" i="12"/>
  <c r="G459" i="12"/>
  <c r="I459" i="12"/>
  <c r="K459" i="12"/>
  <c r="M459" i="12"/>
  <c r="O459" i="12"/>
  <c r="Q459" i="12"/>
  <c r="Q457" i="12" s="1"/>
  <c r="V459" i="12"/>
  <c r="G460" i="12"/>
  <c r="M460" i="12" s="1"/>
  <c r="I460" i="12"/>
  <c r="K460" i="12"/>
  <c r="O460" i="12"/>
  <c r="Q460" i="12"/>
  <c r="V460" i="12"/>
  <c r="G461" i="12"/>
  <c r="I461" i="12"/>
  <c r="I457" i="12" s="1"/>
  <c r="K461" i="12"/>
  <c r="M461" i="12"/>
  <c r="O461" i="12"/>
  <c r="Q461" i="12"/>
  <c r="V461" i="12"/>
  <c r="G462" i="12"/>
  <c r="M462" i="12" s="1"/>
  <c r="I462" i="12"/>
  <c r="K462" i="12"/>
  <c r="O462" i="12"/>
  <c r="Q462" i="12"/>
  <c r="V462" i="12"/>
  <c r="G463" i="12"/>
  <c r="I463" i="12"/>
  <c r="K463" i="12"/>
  <c r="M463" i="12"/>
  <c r="O463" i="12"/>
  <c r="Q463" i="12"/>
  <c r="V463" i="12"/>
  <c r="G464" i="12"/>
  <c r="M464" i="12" s="1"/>
  <c r="I464" i="12"/>
  <c r="K464" i="12"/>
  <c r="O464" i="12"/>
  <c r="Q464" i="12"/>
  <c r="V464" i="12"/>
  <c r="G465" i="12"/>
  <c r="I465" i="12"/>
  <c r="K465" i="12"/>
  <c r="M465" i="12"/>
  <c r="O465" i="12"/>
  <c r="Q465" i="12"/>
  <c r="V465" i="12"/>
  <c r="G466" i="12"/>
  <c r="M466" i="12" s="1"/>
  <c r="I466" i="12"/>
  <c r="K466" i="12"/>
  <c r="O466" i="12"/>
  <c r="Q466" i="12"/>
  <c r="V466" i="12"/>
  <c r="G467" i="12"/>
  <c r="I467" i="12"/>
  <c r="K467" i="12"/>
  <c r="M467" i="12"/>
  <c r="O467" i="12"/>
  <c r="Q467" i="12"/>
  <c r="V467" i="12"/>
  <c r="G468" i="12"/>
  <c r="M468" i="12" s="1"/>
  <c r="I468" i="12"/>
  <c r="K468" i="12"/>
  <c r="O468" i="12"/>
  <c r="Q468" i="12"/>
  <c r="V468" i="12"/>
  <c r="G469" i="12"/>
  <c r="I469" i="12"/>
  <c r="K469" i="12"/>
  <c r="M469" i="12"/>
  <c r="O469" i="12"/>
  <c r="Q469" i="12"/>
  <c r="V469" i="12"/>
  <c r="G470" i="12"/>
  <c r="M470" i="12" s="1"/>
  <c r="I470" i="12"/>
  <c r="K470" i="12"/>
  <c r="O470" i="12"/>
  <c r="Q470" i="12"/>
  <c r="V470" i="12"/>
  <c r="G471" i="12"/>
  <c r="I471" i="12"/>
  <c r="K471" i="12"/>
  <c r="M471" i="12"/>
  <c r="O471" i="12"/>
  <c r="Q471" i="12"/>
  <c r="V471" i="12"/>
  <c r="G472" i="12"/>
  <c r="M472" i="12" s="1"/>
  <c r="I472" i="12"/>
  <c r="K472" i="12"/>
  <c r="O472" i="12"/>
  <c r="Q472" i="12"/>
  <c r="V472" i="12"/>
  <c r="G473" i="12"/>
  <c r="I473" i="12"/>
  <c r="K473" i="12"/>
  <c r="M473" i="12"/>
  <c r="O473" i="12"/>
  <c r="Q473" i="12"/>
  <c r="V473" i="12"/>
  <c r="G474" i="12"/>
  <c r="M474" i="12" s="1"/>
  <c r="I474" i="12"/>
  <c r="K474" i="12"/>
  <c r="O474" i="12"/>
  <c r="Q474" i="12"/>
  <c r="V474" i="12"/>
  <c r="G475" i="12"/>
  <c r="I475" i="12"/>
  <c r="K475" i="12"/>
  <c r="M475" i="12"/>
  <c r="O475" i="12"/>
  <c r="Q475" i="12"/>
  <c r="V475" i="12"/>
  <c r="G476" i="12"/>
  <c r="M476" i="12" s="1"/>
  <c r="I476" i="12"/>
  <c r="K476" i="12"/>
  <c r="O476" i="12"/>
  <c r="Q476" i="12"/>
  <c r="V476" i="12"/>
  <c r="G478" i="12"/>
  <c r="I478" i="12"/>
  <c r="K478" i="12"/>
  <c r="O478" i="12"/>
  <c r="Q478" i="12"/>
  <c r="V478" i="12"/>
  <c r="G479" i="12"/>
  <c r="I479" i="12"/>
  <c r="I477" i="12" s="1"/>
  <c r="K479" i="12"/>
  <c r="M479" i="12"/>
  <c r="O479" i="12"/>
  <c r="Q479" i="12"/>
  <c r="Q477" i="12" s="1"/>
  <c r="V479" i="12"/>
  <c r="G480" i="12"/>
  <c r="M480" i="12" s="1"/>
  <c r="I480" i="12"/>
  <c r="K480" i="12"/>
  <c r="O480" i="12"/>
  <c r="Q480" i="12"/>
  <c r="V480" i="12"/>
  <c r="G481" i="12"/>
  <c r="I481" i="12"/>
  <c r="K481" i="12"/>
  <c r="M481" i="12"/>
  <c r="O481" i="12"/>
  <c r="Q481" i="12"/>
  <c r="V481" i="12"/>
  <c r="G482" i="12"/>
  <c r="M482" i="12" s="1"/>
  <c r="I482" i="12"/>
  <c r="K482" i="12"/>
  <c r="O482" i="12"/>
  <c r="Q482" i="12"/>
  <c r="V482" i="12"/>
  <c r="G483" i="12"/>
  <c r="I483" i="12"/>
  <c r="K483" i="12"/>
  <c r="M483" i="12"/>
  <c r="O483" i="12"/>
  <c r="Q483" i="12"/>
  <c r="V483" i="12"/>
  <c r="G484" i="12"/>
  <c r="M484" i="12" s="1"/>
  <c r="I484" i="12"/>
  <c r="K484" i="12"/>
  <c r="O484" i="12"/>
  <c r="Q484" i="12"/>
  <c r="V484" i="12"/>
  <c r="G485" i="12"/>
  <c r="I485" i="12"/>
  <c r="K485" i="12"/>
  <c r="M485" i="12"/>
  <c r="O485" i="12"/>
  <c r="Q485" i="12"/>
  <c r="V485" i="12"/>
  <c r="G486" i="12"/>
  <c r="M486" i="12" s="1"/>
  <c r="I486" i="12"/>
  <c r="K486" i="12"/>
  <c r="O486" i="12"/>
  <c r="Q486" i="12"/>
  <c r="V486" i="12"/>
  <c r="G488" i="12"/>
  <c r="M488" i="12" s="1"/>
  <c r="I488" i="12"/>
  <c r="K488" i="12"/>
  <c r="O488" i="12"/>
  <c r="O487" i="12" s="1"/>
  <c r="Q488" i="12"/>
  <c r="V488" i="12"/>
  <c r="G489" i="12"/>
  <c r="I489" i="12"/>
  <c r="I487" i="12" s="1"/>
  <c r="K489" i="12"/>
  <c r="M489" i="12"/>
  <c r="O489" i="12"/>
  <c r="Q489" i="12"/>
  <c r="Q487" i="12" s="1"/>
  <c r="V489" i="12"/>
  <c r="G490" i="12"/>
  <c r="I490" i="12"/>
  <c r="K490" i="12"/>
  <c r="M490" i="12"/>
  <c r="O490" i="12"/>
  <c r="Q490" i="12"/>
  <c r="V490" i="12"/>
  <c r="G491" i="12"/>
  <c r="I491" i="12"/>
  <c r="K491" i="12"/>
  <c r="M491" i="12"/>
  <c r="O491" i="12"/>
  <c r="Q491" i="12"/>
  <c r="V491" i="12"/>
  <c r="G492" i="12"/>
  <c r="M492" i="12" s="1"/>
  <c r="I492" i="12"/>
  <c r="K492" i="12"/>
  <c r="O492" i="12"/>
  <c r="Q492" i="12"/>
  <c r="V492" i="12"/>
  <c r="G493" i="12"/>
  <c r="I493" i="12"/>
  <c r="K493" i="12"/>
  <c r="M493" i="12"/>
  <c r="O493" i="12"/>
  <c r="Q493" i="12"/>
  <c r="V493" i="12"/>
  <c r="G494" i="12"/>
  <c r="I494" i="12"/>
  <c r="K494" i="12"/>
  <c r="M494" i="12"/>
  <c r="O494" i="12"/>
  <c r="Q494" i="12"/>
  <c r="V494" i="12"/>
  <c r="G495" i="12"/>
  <c r="M495" i="12" s="1"/>
  <c r="I495" i="12"/>
  <c r="K495" i="12"/>
  <c r="O495" i="12"/>
  <c r="Q495" i="12"/>
  <c r="V495" i="12"/>
  <c r="G496" i="12"/>
  <c r="M496" i="12" s="1"/>
  <c r="I496" i="12"/>
  <c r="K496" i="12"/>
  <c r="O496" i="12"/>
  <c r="Q496" i="12"/>
  <c r="V496" i="12"/>
  <c r="G497" i="12"/>
  <c r="I497" i="12"/>
  <c r="K497" i="12"/>
  <c r="M497" i="12"/>
  <c r="O497" i="12"/>
  <c r="Q497" i="12"/>
  <c r="V497" i="12"/>
  <c r="G498" i="12"/>
  <c r="M498" i="12" s="1"/>
  <c r="I498" i="12"/>
  <c r="K498" i="12"/>
  <c r="O498" i="12"/>
  <c r="Q498" i="12"/>
  <c r="V498" i="12"/>
  <c r="G499" i="12"/>
  <c r="I499" i="12"/>
  <c r="K499" i="12"/>
  <c r="M499" i="12"/>
  <c r="O499" i="12"/>
  <c r="Q499" i="12"/>
  <c r="V499" i="12"/>
  <c r="G500" i="12"/>
  <c r="M500" i="12" s="1"/>
  <c r="I500" i="12"/>
  <c r="K500" i="12"/>
  <c r="O500" i="12"/>
  <c r="Q500" i="12"/>
  <c r="V500" i="12"/>
  <c r="G502" i="12"/>
  <c r="I502" i="12"/>
  <c r="K502" i="12"/>
  <c r="M502" i="12"/>
  <c r="O502" i="12"/>
  <c r="Q502" i="12"/>
  <c r="V502" i="12"/>
  <c r="G503" i="12"/>
  <c r="M503" i="12" s="1"/>
  <c r="I503" i="12"/>
  <c r="K503" i="12"/>
  <c r="O503" i="12"/>
  <c r="Q503" i="12"/>
  <c r="Q501" i="12" s="1"/>
  <c r="V503" i="12"/>
  <c r="G504" i="12"/>
  <c r="M504" i="12" s="1"/>
  <c r="I504" i="12"/>
  <c r="I501" i="12" s="1"/>
  <c r="K504" i="12"/>
  <c r="K501" i="12" s="1"/>
  <c r="O504" i="12"/>
  <c r="Q504" i="12"/>
  <c r="V504" i="12"/>
  <c r="V501" i="12" s="1"/>
  <c r="G505" i="12"/>
  <c r="I505" i="12"/>
  <c r="K505" i="12"/>
  <c r="M505" i="12"/>
  <c r="O505" i="12"/>
  <c r="Q505" i="12"/>
  <c r="V505" i="12"/>
  <c r="G507" i="12"/>
  <c r="I507" i="12"/>
  <c r="K507" i="12"/>
  <c r="M507" i="12"/>
  <c r="O507" i="12"/>
  <c r="O506" i="12" s="1"/>
  <c r="Q507" i="12"/>
  <c r="V507" i="12"/>
  <c r="G508" i="12"/>
  <c r="M508" i="12" s="1"/>
  <c r="I508" i="12"/>
  <c r="K508" i="12"/>
  <c r="O508" i="12"/>
  <c r="Q508" i="12"/>
  <c r="V508" i="12"/>
  <c r="G509" i="12"/>
  <c r="I509" i="12"/>
  <c r="K509" i="12"/>
  <c r="K506" i="12" s="1"/>
  <c r="M509" i="12"/>
  <c r="O509" i="12"/>
  <c r="Q509" i="12"/>
  <c r="V509" i="12"/>
  <c r="V506" i="12" s="1"/>
  <c r="G510" i="12"/>
  <c r="I510" i="12"/>
  <c r="K510" i="12"/>
  <c r="M510" i="12"/>
  <c r="O510" i="12"/>
  <c r="Q510" i="12"/>
  <c r="V510" i="12"/>
  <c r="G511" i="12"/>
  <c r="M511" i="12" s="1"/>
  <c r="I511" i="12"/>
  <c r="K511" i="12"/>
  <c r="O511" i="12"/>
  <c r="Q511" i="12"/>
  <c r="V511" i="12"/>
  <c r="G512" i="12"/>
  <c r="M512" i="12" s="1"/>
  <c r="I512" i="12"/>
  <c r="K512" i="12"/>
  <c r="O512" i="12"/>
  <c r="Q512" i="12"/>
  <c r="V512" i="12"/>
  <c r="G514" i="12"/>
  <c r="I514" i="12"/>
  <c r="K514" i="12"/>
  <c r="K513" i="12" s="1"/>
  <c r="M514" i="12"/>
  <c r="M513" i="12" s="1"/>
  <c r="O514" i="12"/>
  <c r="Q514" i="12"/>
  <c r="V514" i="12"/>
  <c r="V513" i="12" s="1"/>
  <c r="G515" i="12"/>
  <c r="I515" i="12"/>
  <c r="K515" i="12"/>
  <c r="M515" i="12"/>
  <c r="O515" i="12"/>
  <c r="Q515" i="12"/>
  <c r="V515" i="12"/>
  <c r="G516" i="12"/>
  <c r="M516" i="12" s="1"/>
  <c r="I516" i="12"/>
  <c r="I513" i="12" s="1"/>
  <c r="K516" i="12"/>
  <c r="O516" i="12"/>
  <c r="Q516" i="12"/>
  <c r="Q513" i="12" s="1"/>
  <c r="V516" i="12"/>
  <c r="I517" i="12"/>
  <c r="M517" i="12"/>
  <c r="Q517" i="12"/>
  <c r="G518" i="12"/>
  <c r="G517" i="12" s="1"/>
  <c r="I518" i="12"/>
  <c r="K518" i="12"/>
  <c r="K517" i="12" s="1"/>
  <c r="M518" i="12"/>
  <c r="O518" i="12"/>
  <c r="O517" i="12" s="1"/>
  <c r="Q518" i="12"/>
  <c r="V518" i="12"/>
  <c r="V517" i="12" s="1"/>
  <c r="G519" i="12"/>
  <c r="G520" i="12"/>
  <c r="M520" i="12" s="1"/>
  <c r="I520" i="12"/>
  <c r="I519" i="12" s="1"/>
  <c r="K520" i="12"/>
  <c r="K519" i="12" s="1"/>
  <c r="O520" i="12"/>
  <c r="O519" i="12" s="1"/>
  <c r="Q520" i="12"/>
  <c r="V520" i="12"/>
  <c r="V519" i="12" s="1"/>
  <c r="G521" i="12"/>
  <c r="I521" i="12"/>
  <c r="K521" i="12"/>
  <c r="M521" i="12"/>
  <c r="M519" i="12" s="1"/>
  <c r="O521" i="12"/>
  <c r="Q521" i="12"/>
  <c r="Q519" i="12" s="1"/>
  <c r="V521" i="12"/>
  <c r="G522" i="12"/>
  <c r="V522" i="12"/>
  <c r="G523" i="12"/>
  <c r="I523" i="12"/>
  <c r="K523" i="12"/>
  <c r="M523" i="12"/>
  <c r="M522" i="12" s="1"/>
  <c r="O523" i="12"/>
  <c r="O522" i="12" s="1"/>
  <c r="Q523" i="12"/>
  <c r="V523" i="12"/>
  <c r="G524" i="12"/>
  <c r="M524" i="12" s="1"/>
  <c r="I524" i="12"/>
  <c r="K524" i="12"/>
  <c r="K522" i="12" s="1"/>
  <c r="O524" i="12"/>
  <c r="Q524" i="12"/>
  <c r="V524" i="12"/>
  <c r="I525" i="12"/>
  <c r="Q525" i="12"/>
  <c r="G526" i="12"/>
  <c r="I526" i="12"/>
  <c r="K526" i="12"/>
  <c r="K525" i="12" s="1"/>
  <c r="M526" i="12"/>
  <c r="O526" i="12"/>
  <c r="Q526" i="12"/>
  <c r="V526" i="12"/>
  <c r="V525" i="12" s="1"/>
  <c r="G527" i="12"/>
  <c r="M527" i="12" s="1"/>
  <c r="M525" i="12" s="1"/>
  <c r="I527" i="12"/>
  <c r="K527" i="12"/>
  <c r="O527" i="12"/>
  <c r="Q527" i="12"/>
  <c r="V527" i="12"/>
  <c r="G528" i="12"/>
  <c r="O528" i="12"/>
  <c r="G529" i="12"/>
  <c r="I529" i="12"/>
  <c r="I528" i="12" s="1"/>
  <c r="K529" i="12"/>
  <c r="K528" i="12" s="1"/>
  <c r="M529" i="12"/>
  <c r="O529" i="12"/>
  <c r="Q529" i="12"/>
  <c r="Q528" i="12" s="1"/>
  <c r="V529" i="12"/>
  <c r="V528" i="12" s="1"/>
  <c r="G530" i="12"/>
  <c r="I530" i="12"/>
  <c r="K530" i="12"/>
  <c r="M530" i="12"/>
  <c r="O530" i="12"/>
  <c r="Q530" i="12"/>
  <c r="V530" i="12"/>
  <c r="G531" i="12"/>
  <c r="I531" i="12"/>
  <c r="O531" i="12"/>
  <c r="Q531" i="12"/>
  <c r="G532" i="12"/>
  <c r="M532" i="12" s="1"/>
  <c r="M531" i="12" s="1"/>
  <c r="I532" i="12"/>
  <c r="K532" i="12"/>
  <c r="K531" i="12" s="1"/>
  <c r="O532" i="12"/>
  <c r="Q532" i="12"/>
  <c r="V532" i="12"/>
  <c r="V531" i="12" s="1"/>
  <c r="I533" i="12"/>
  <c r="K533" i="12"/>
  <c r="Q533" i="12"/>
  <c r="V533" i="12"/>
  <c r="G534" i="12"/>
  <c r="G533" i="12" s="1"/>
  <c r="I534" i="12"/>
  <c r="K534" i="12"/>
  <c r="M534" i="12"/>
  <c r="M533" i="12" s="1"/>
  <c r="O534" i="12"/>
  <c r="O533" i="12" s="1"/>
  <c r="Q534" i="12"/>
  <c r="V534" i="12"/>
  <c r="G535" i="12"/>
  <c r="I535" i="12"/>
  <c r="Q535" i="12"/>
  <c r="G536" i="12"/>
  <c r="M536" i="12" s="1"/>
  <c r="M535" i="12" s="1"/>
  <c r="I536" i="12"/>
  <c r="K536" i="12"/>
  <c r="K535" i="12" s="1"/>
  <c r="O536" i="12"/>
  <c r="O535" i="12" s="1"/>
  <c r="Q536" i="12"/>
  <c r="V536" i="12"/>
  <c r="V535" i="12" s="1"/>
  <c r="I537" i="12"/>
  <c r="K537" i="12"/>
  <c r="G538" i="12"/>
  <c r="G537" i="12" s="1"/>
  <c r="I538" i="12"/>
  <c r="K538" i="12"/>
  <c r="O538" i="12"/>
  <c r="O537" i="12" s="1"/>
  <c r="Q538" i="12"/>
  <c r="Q537" i="12" s="1"/>
  <c r="V538" i="12"/>
  <c r="V537" i="12" s="1"/>
  <c r="AE540" i="12"/>
  <c r="AF540" i="12"/>
  <c r="I20" i="1"/>
  <c r="I19" i="1"/>
  <c r="I18" i="1"/>
  <c r="F64" i="1"/>
  <c r="G64" i="1"/>
  <c r="G25" i="1" s="1"/>
  <c r="A25" i="1" s="1"/>
  <c r="A26" i="1" s="1"/>
  <c r="G26" i="1" s="1"/>
  <c r="H63" i="1"/>
  <c r="I63" i="1" s="1"/>
  <c r="H62" i="1"/>
  <c r="I62" i="1" s="1"/>
  <c r="H61" i="1"/>
  <c r="I61" i="1" s="1"/>
  <c r="H60" i="1"/>
  <c r="I60" i="1" s="1"/>
  <c r="H59" i="1"/>
  <c r="I59" i="1" s="1"/>
  <c r="H57" i="1"/>
  <c r="I57" i="1" s="1"/>
  <c r="H56" i="1"/>
  <c r="I56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64" i="1" s="1"/>
  <c r="I17" i="1" l="1"/>
  <c r="I16" i="1"/>
  <c r="I21" i="1" s="1"/>
  <c r="I191" i="1"/>
  <c r="J190" i="1" s="1"/>
  <c r="G28" i="1"/>
  <c r="G23" i="1"/>
  <c r="M14" i="31"/>
  <c r="M9" i="31"/>
  <c r="M8" i="31" s="1"/>
  <c r="AF23" i="31"/>
  <c r="M77" i="30"/>
  <c r="M84" i="30"/>
  <c r="G89" i="30"/>
  <c r="M88" i="30"/>
  <c r="M87" i="30" s="1"/>
  <c r="G77" i="30"/>
  <c r="M68" i="30"/>
  <c r="M66" i="30" s="1"/>
  <c r="M64" i="30"/>
  <c r="M63" i="30" s="1"/>
  <c r="M56" i="30"/>
  <c r="M52" i="30" s="1"/>
  <c r="M44" i="30"/>
  <c r="M41" i="30" s="1"/>
  <c r="M12" i="30"/>
  <c r="M8" i="30" s="1"/>
  <c r="AF92" i="30"/>
  <c r="M40" i="29"/>
  <c r="M17" i="29"/>
  <c r="G17" i="29"/>
  <c r="M42" i="29"/>
  <c r="M10" i="29"/>
  <c r="M8" i="29" s="1"/>
  <c r="M22" i="28"/>
  <c r="M37" i="28"/>
  <c r="G37" i="28"/>
  <c r="AF44" i="28"/>
  <c r="G22" i="28"/>
  <c r="M11" i="28"/>
  <c r="M8" i="28" s="1"/>
  <c r="M22" i="27"/>
  <c r="M87" i="27"/>
  <c r="M103" i="27"/>
  <c r="M57" i="27"/>
  <c r="M45" i="27"/>
  <c r="M15" i="27"/>
  <c r="AF115" i="27"/>
  <c r="G57" i="27"/>
  <c r="G45" i="27"/>
  <c r="G87" i="27"/>
  <c r="G22" i="27"/>
  <c r="M11" i="27"/>
  <c r="M8" i="27" s="1"/>
  <c r="M75" i="26"/>
  <c r="M52" i="26"/>
  <c r="M58" i="26"/>
  <c r="M8" i="26"/>
  <c r="G58" i="26"/>
  <c r="M55" i="26"/>
  <c r="M35" i="26"/>
  <c r="M32" i="26" s="1"/>
  <c r="M23" i="26"/>
  <c r="M20" i="26" s="1"/>
  <c r="M19" i="26"/>
  <c r="M16" i="26" s="1"/>
  <c r="M11" i="26"/>
  <c r="Q662" i="25"/>
  <c r="K844" i="25"/>
  <c r="Q844" i="25"/>
  <c r="M845" i="25"/>
  <c r="M844" i="25" s="1"/>
  <c r="G844" i="25"/>
  <c r="K772" i="25"/>
  <c r="G772" i="25"/>
  <c r="V719" i="25"/>
  <c r="O719" i="25"/>
  <c r="I662" i="25"/>
  <c r="O582" i="25"/>
  <c r="K582" i="25"/>
  <c r="O447" i="25"/>
  <c r="O844" i="25"/>
  <c r="I742" i="25"/>
  <c r="Q582" i="25"/>
  <c r="Q386" i="25"/>
  <c r="Q772" i="25"/>
  <c r="M772" i="25"/>
  <c r="Q742" i="25"/>
  <c r="M742" i="25"/>
  <c r="I719" i="25"/>
  <c r="V688" i="25"/>
  <c r="I688" i="25"/>
  <c r="V662" i="25"/>
  <c r="O662" i="25"/>
  <c r="I619" i="25"/>
  <c r="V486" i="25"/>
  <c r="Q150" i="25"/>
  <c r="I150" i="25"/>
  <c r="M21" i="25"/>
  <c r="G8" i="25"/>
  <c r="K8" i="25"/>
  <c r="I772" i="25"/>
  <c r="O742" i="25"/>
  <c r="K688" i="25"/>
  <c r="K662" i="25"/>
  <c r="M663" i="25"/>
  <c r="M662" i="25" s="1"/>
  <c r="G662" i="25"/>
  <c r="K386" i="25"/>
  <c r="I844" i="25"/>
  <c r="K719" i="25"/>
  <c r="Q719" i="25"/>
  <c r="M720" i="25"/>
  <c r="M719" i="25" s="1"/>
  <c r="G719" i="25"/>
  <c r="Q688" i="25"/>
  <c r="M688" i="25"/>
  <c r="M619" i="25"/>
  <c r="V619" i="25"/>
  <c r="K619" i="25"/>
  <c r="G582" i="25"/>
  <c r="M585" i="25"/>
  <c r="M582" i="25" s="1"/>
  <c r="Q486" i="25"/>
  <c r="K409" i="25"/>
  <c r="Q409" i="25"/>
  <c r="I409" i="25"/>
  <c r="Q233" i="25"/>
  <c r="K486" i="25"/>
  <c r="G447" i="25"/>
  <c r="M449" i="25"/>
  <c r="M447" i="25" s="1"/>
  <c r="G409" i="25"/>
  <c r="O386" i="25"/>
  <c r="M363" i="25"/>
  <c r="G291" i="25"/>
  <c r="M293" i="25"/>
  <c r="M291" i="25" s="1"/>
  <c r="V150" i="25"/>
  <c r="K150" i="25"/>
  <c r="O8" i="25"/>
  <c r="M486" i="25"/>
  <c r="Q447" i="25"/>
  <c r="I447" i="25"/>
  <c r="V409" i="25"/>
  <c r="V386" i="25"/>
  <c r="K363" i="25"/>
  <c r="Q363" i="25"/>
  <c r="I363" i="25"/>
  <c r="V304" i="25"/>
  <c r="I304" i="25"/>
  <c r="K304" i="25"/>
  <c r="K291" i="25"/>
  <c r="Q291" i="25"/>
  <c r="K199" i="25"/>
  <c r="K66" i="25"/>
  <c r="O619" i="25"/>
  <c r="G619" i="25"/>
  <c r="O486" i="25"/>
  <c r="M409" i="25"/>
  <c r="M386" i="25"/>
  <c r="V363" i="25"/>
  <c r="Q304" i="25"/>
  <c r="V233" i="25"/>
  <c r="K233" i="25"/>
  <c r="V102" i="25"/>
  <c r="I102" i="25"/>
  <c r="G486" i="25"/>
  <c r="G386" i="25"/>
  <c r="O304" i="25"/>
  <c r="G304" i="25"/>
  <c r="V199" i="25"/>
  <c r="I199" i="25"/>
  <c r="O150" i="25"/>
  <c r="G150" i="25"/>
  <c r="Q102" i="25"/>
  <c r="G102" i="25"/>
  <c r="M103" i="25"/>
  <c r="M102" i="25" s="1"/>
  <c r="G66" i="25"/>
  <c r="M70" i="25"/>
  <c r="V66" i="25"/>
  <c r="V8" i="25"/>
  <c r="I8" i="25"/>
  <c r="O233" i="25"/>
  <c r="G233" i="25"/>
  <c r="Q199" i="25"/>
  <c r="G199" i="25"/>
  <c r="M200" i="25"/>
  <c r="M199" i="25" s="1"/>
  <c r="M150" i="25"/>
  <c r="O102" i="25"/>
  <c r="O66" i="25"/>
  <c r="M66" i="25"/>
  <c r="Q8" i="25"/>
  <c r="M8" i="25"/>
  <c r="M233" i="25"/>
  <c r="O199" i="25"/>
  <c r="K102" i="25"/>
  <c r="M26" i="24"/>
  <c r="M24" i="24" s="1"/>
  <c r="M10" i="24"/>
  <c r="M8" i="24" s="1"/>
  <c r="AF34" i="24"/>
  <c r="AF35" i="23"/>
  <c r="G25" i="23"/>
  <c r="M24" i="23"/>
  <c r="M23" i="23" s="1"/>
  <c r="M30" i="23"/>
  <c r="M28" i="23" s="1"/>
  <c r="M10" i="23"/>
  <c r="M8" i="23" s="1"/>
  <c r="M20" i="22"/>
  <c r="G8" i="22"/>
  <c r="M24" i="22"/>
  <c r="M23" i="22" s="1"/>
  <c r="M12" i="22"/>
  <c r="M8" i="22" s="1"/>
  <c r="M33" i="21"/>
  <c r="G33" i="21"/>
  <c r="AF44" i="21"/>
  <c r="M11" i="21"/>
  <c r="M8" i="21" s="1"/>
  <c r="M45" i="20"/>
  <c r="M8" i="20"/>
  <c r="G45" i="20"/>
  <c r="AF56" i="20"/>
  <c r="M11" i="20"/>
  <c r="M22" i="19"/>
  <c r="M21" i="19"/>
  <c r="M20" i="19" s="1"/>
  <c r="M9" i="19"/>
  <c r="M8" i="19" s="1"/>
  <c r="AF29" i="19"/>
  <c r="M211" i="18"/>
  <c r="K159" i="18"/>
  <c r="K123" i="18"/>
  <c r="I123" i="18"/>
  <c r="V108" i="18"/>
  <c r="M55" i="18"/>
  <c r="G53" i="18"/>
  <c r="O220" i="18"/>
  <c r="K211" i="18"/>
  <c r="Q211" i="18"/>
  <c r="I211" i="18"/>
  <c r="M159" i="18"/>
  <c r="O149" i="18"/>
  <c r="M123" i="18"/>
  <c r="O89" i="18"/>
  <c r="Q78" i="18"/>
  <c r="Q53" i="18"/>
  <c r="K38" i="18"/>
  <c r="Q38" i="18"/>
  <c r="M31" i="18"/>
  <c r="M30" i="18" s="1"/>
  <c r="G30" i="18"/>
  <c r="K8" i="18"/>
  <c r="Q159" i="18"/>
  <c r="M79" i="18"/>
  <c r="M78" i="18" s="1"/>
  <c r="G78" i="18"/>
  <c r="M39" i="18"/>
  <c r="M38" i="18" s="1"/>
  <c r="G38" i="18"/>
  <c r="V211" i="18"/>
  <c r="G159" i="18"/>
  <c r="Q149" i="18"/>
  <c r="I149" i="18"/>
  <c r="G123" i="18"/>
  <c r="K108" i="18"/>
  <c r="M103" i="18"/>
  <c r="M101" i="18" s="1"/>
  <c r="G101" i="18"/>
  <c r="Q89" i="18"/>
  <c r="I89" i="18"/>
  <c r="V78" i="18"/>
  <c r="M27" i="18"/>
  <c r="G25" i="18"/>
  <c r="M25" i="18"/>
  <c r="G8" i="18"/>
  <c r="M11" i="18"/>
  <c r="M8" i="18" s="1"/>
  <c r="V8" i="18"/>
  <c r="I159" i="18"/>
  <c r="Q123" i="18"/>
  <c r="M53" i="18"/>
  <c r="AF225" i="18"/>
  <c r="G220" i="18"/>
  <c r="G211" i="18"/>
  <c r="V159" i="18"/>
  <c r="M151" i="18"/>
  <c r="M149" i="18" s="1"/>
  <c r="G149" i="18"/>
  <c r="V123" i="18"/>
  <c r="G108" i="18"/>
  <c r="Q101" i="18"/>
  <c r="I101" i="18"/>
  <c r="M91" i="18"/>
  <c r="G89" i="18"/>
  <c r="M89" i="18"/>
  <c r="I78" i="18"/>
  <c r="O78" i="18"/>
  <c r="I53" i="18"/>
  <c r="O53" i="18"/>
  <c r="I38" i="18"/>
  <c r="O38" i="18"/>
  <c r="M221" i="18"/>
  <c r="M220" i="18" s="1"/>
  <c r="M121" i="18"/>
  <c r="M120" i="18" s="1"/>
  <c r="M109" i="18"/>
  <c r="M108" i="18" s="1"/>
  <c r="M296" i="17"/>
  <c r="M310" i="17"/>
  <c r="M65" i="17"/>
  <c r="M116" i="17"/>
  <c r="I296" i="17"/>
  <c r="M263" i="17"/>
  <c r="I180" i="17"/>
  <c r="Q296" i="17"/>
  <c r="K263" i="17"/>
  <c r="O180" i="17"/>
  <c r="Q65" i="17"/>
  <c r="M13" i="17"/>
  <c r="M8" i="17" s="1"/>
  <c r="O310" i="17"/>
  <c r="G310" i="17"/>
  <c r="K296" i="17"/>
  <c r="G263" i="17"/>
  <c r="M248" i="17"/>
  <c r="Q116" i="17"/>
  <c r="K65" i="17"/>
  <c r="K8" i="17"/>
  <c r="Q180" i="17"/>
  <c r="V65" i="17"/>
  <c r="I65" i="17"/>
  <c r="V8" i="17"/>
  <c r="AF328" i="17"/>
  <c r="V263" i="17"/>
  <c r="G180" i="17"/>
  <c r="K116" i="17"/>
  <c r="Q318" i="17"/>
  <c r="Q310" i="17"/>
  <c r="I310" i="17"/>
  <c r="O248" i="17"/>
  <c r="G248" i="17"/>
  <c r="M181" i="17"/>
  <c r="M180" i="17" s="1"/>
  <c r="V116" i="17"/>
  <c r="I116" i="17"/>
  <c r="G116" i="17"/>
  <c r="M123" i="16"/>
  <c r="M61" i="16"/>
  <c r="M101" i="16"/>
  <c r="G101" i="16"/>
  <c r="G61" i="16"/>
  <c r="G41" i="16"/>
  <c r="M50" i="16"/>
  <c r="M47" i="16" s="1"/>
  <c r="M22" i="16"/>
  <c r="M19" i="16" s="1"/>
  <c r="M10" i="16"/>
  <c r="M8" i="16" s="1"/>
  <c r="AF130" i="16"/>
  <c r="M51" i="15"/>
  <c r="M22" i="15"/>
  <c r="M85" i="15"/>
  <c r="M84" i="15" s="1"/>
  <c r="M21" i="15"/>
  <c r="M20" i="15" s="1"/>
  <c r="M9" i="15"/>
  <c r="M8" i="15" s="1"/>
  <c r="M52" i="14"/>
  <c r="G52" i="14"/>
  <c r="M34" i="14"/>
  <c r="M33" i="14" s="1"/>
  <c r="M14" i="14"/>
  <c r="M13" i="14" s="1"/>
  <c r="M10" i="14"/>
  <c r="M8" i="14" s="1"/>
  <c r="AF60" i="14"/>
  <c r="M28" i="13"/>
  <c r="M27" i="13" s="1"/>
  <c r="M16" i="13"/>
  <c r="M12" i="13" s="1"/>
  <c r="M506" i="12"/>
  <c r="M501" i="12"/>
  <c r="M487" i="12"/>
  <c r="G506" i="12"/>
  <c r="G487" i="12"/>
  <c r="K477" i="12"/>
  <c r="V366" i="12"/>
  <c r="G312" i="12"/>
  <c r="M314" i="12"/>
  <c r="G281" i="12"/>
  <c r="V271" i="12"/>
  <c r="O196" i="12"/>
  <c r="M538" i="12"/>
  <c r="M537" i="12" s="1"/>
  <c r="O525" i="12"/>
  <c r="G525" i="12"/>
  <c r="K487" i="12"/>
  <c r="V477" i="12"/>
  <c r="O457" i="12"/>
  <c r="M366" i="12"/>
  <c r="O312" i="12"/>
  <c r="V293" i="12"/>
  <c r="O281" i="12"/>
  <c r="I281" i="12"/>
  <c r="K262" i="12"/>
  <c r="M252" i="12"/>
  <c r="I252" i="12"/>
  <c r="M228" i="12"/>
  <c r="I228" i="12"/>
  <c r="I196" i="12"/>
  <c r="G172" i="12"/>
  <c r="M175" i="12"/>
  <c r="M172" i="12"/>
  <c r="I149" i="12"/>
  <c r="O149" i="12"/>
  <c r="G86" i="12"/>
  <c r="M89" i="12"/>
  <c r="M86" i="12" s="1"/>
  <c r="V86" i="12"/>
  <c r="K8" i="12"/>
  <c r="M528" i="12"/>
  <c r="Q522" i="12"/>
  <c r="I522" i="12"/>
  <c r="O513" i="12"/>
  <c r="G513" i="12"/>
  <c r="Q506" i="12"/>
  <c r="I506" i="12"/>
  <c r="V487" i="12"/>
  <c r="G477" i="12"/>
  <c r="M478" i="12"/>
  <c r="M477" i="12" s="1"/>
  <c r="K457" i="12"/>
  <c r="G366" i="12"/>
  <c r="Q312" i="12"/>
  <c r="I312" i="12"/>
  <c r="G293" i="12"/>
  <c r="M294" i="12"/>
  <c r="M293" i="12" s="1"/>
  <c r="V262" i="12"/>
  <c r="O46" i="12"/>
  <c r="V30" i="12"/>
  <c r="I30" i="12"/>
  <c r="G457" i="12"/>
  <c r="M458" i="12"/>
  <c r="M457" i="12" s="1"/>
  <c r="M312" i="12"/>
  <c r="V281" i="12"/>
  <c r="O501" i="12"/>
  <c r="G501" i="12"/>
  <c r="O477" i="12"/>
  <c r="V457" i="12"/>
  <c r="K366" i="12"/>
  <c r="Q366" i="12"/>
  <c r="I366" i="12"/>
  <c r="Q293" i="12"/>
  <c r="I293" i="12"/>
  <c r="O293" i="12"/>
  <c r="O271" i="12"/>
  <c r="O252" i="12"/>
  <c r="O228" i="12"/>
  <c r="Q176" i="12"/>
  <c r="I176" i="12"/>
  <c r="M176" i="12"/>
  <c r="Q86" i="12"/>
  <c r="Q267" i="12"/>
  <c r="I267" i="12"/>
  <c r="K252" i="12"/>
  <c r="K228" i="12"/>
  <c r="K196" i="12"/>
  <c r="O176" i="12"/>
  <c r="K149" i="12"/>
  <c r="Q149" i="12"/>
  <c r="O86" i="12"/>
  <c r="K46" i="12"/>
  <c r="Q30" i="12"/>
  <c r="G30" i="12"/>
  <c r="M31" i="12"/>
  <c r="M30" i="12" s="1"/>
  <c r="V8" i="12"/>
  <c r="I8" i="12"/>
  <c r="G271" i="12"/>
  <c r="G262" i="12"/>
  <c r="V252" i="12"/>
  <c r="V228" i="12"/>
  <c r="V196" i="12"/>
  <c r="K176" i="12"/>
  <c r="G168" i="12"/>
  <c r="M170" i="12"/>
  <c r="M168" i="12"/>
  <c r="V149" i="12"/>
  <c r="G79" i="12"/>
  <c r="M80" i="12"/>
  <c r="M79" i="12" s="1"/>
  <c r="V46" i="12"/>
  <c r="I46" i="12"/>
  <c r="O30" i="12"/>
  <c r="Q8" i="12"/>
  <c r="G8" i="12"/>
  <c r="M9" i="12"/>
  <c r="M8" i="12" s="1"/>
  <c r="M281" i="12"/>
  <c r="M268" i="12"/>
  <c r="M267" i="12" s="1"/>
  <c r="M263" i="12"/>
  <c r="M262" i="12" s="1"/>
  <c r="M196" i="12"/>
  <c r="V176" i="12"/>
  <c r="G149" i="12"/>
  <c r="M150" i="12"/>
  <c r="M149" i="12" s="1"/>
  <c r="K86" i="12"/>
  <c r="O79" i="12"/>
  <c r="Q46" i="12"/>
  <c r="G46" i="12"/>
  <c r="M47" i="12"/>
  <c r="M46" i="12" s="1"/>
  <c r="K30" i="12"/>
  <c r="O8" i="12"/>
  <c r="G196" i="12"/>
  <c r="G176" i="12"/>
  <c r="J170" i="1"/>
  <c r="I39" i="1"/>
  <c r="I64" i="1" s="1"/>
  <c r="J28" i="1"/>
  <c r="J26" i="1"/>
  <c r="G38" i="1"/>
  <c r="F38" i="1"/>
  <c r="J23" i="1"/>
  <c r="J24" i="1"/>
  <c r="J25" i="1"/>
  <c r="J27" i="1"/>
  <c r="E24" i="1"/>
  <c r="E26" i="1"/>
  <c r="J178" i="1" l="1"/>
  <c r="J186" i="1"/>
  <c r="J176" i="1"/>
  <c r="J181" i="1"/>
  <c r="J148" i="1"/>
  <c r="J132" i="1"/>
  <c r="J116" i="1"/>
  <c r="J96" i="1"/>
  <c r="J74" i="1"/>
  <c r="J182" i="1"/>
  <c r="J174" i="1"/>
  <c r="J171" i="1"/>
  <c r="J173" i="1"/>
  <c r="J162" i="1"/>
  <c r="J154" i="1"/>
  <c r="J146" i="1"/>
  <c r="J138" i="1"/>
  <c r="J130" i="1"/>
  <c r="J122" i="1"/>
  <c r="J114" i="1"/>
  <c r="J104" i="1"/>
  <c r="J94" i="1"/>
  <c r="J84" i="1"/>
  <c r="J175" i="1"/>
  <c r="J187" i="1"/>
  <c r="J189" i="1"/>
  <c r="J166" i="1"/>
  <c r="J158" i="1"/>
  <c r="J150" i="1"/>
  <c r="J142" i="1"/>
  <c r="J134" i="1"/>
  <c r="J126" i="1"/>
  <c r="J118" i="1"/>
  <c r="J110" i="1"/>
  <c r="J100" i="1"/>
  <c r="J88" i="1"/>
  <c r="J76" i="1"/>
  <c r="J184" i="1"/>
  <c r="J179" i="1"/>
  <c r="J164" i="1"/>
  <c r="J156" i="1"/>
  <c r="J140" i="1"/>
  <c r="J124" i="1"/>
  <c r="J108" i="1"/>
  <c r="J86" i="1"/>
  <c r="J188" i="1"/>
  <c r="J180" i="1"/>
  <c r="J172" i="1"/>
  <c r="J72" i="1"/>
  <c r="J168" i="1"/>
  <c r="J160" i="1"/>
  <c r="J152" i="1"/>
  <c r="J144" i="1"/>
  <c r="J136" i="1"/>
  <c r="J128" i="1"/>
  <c r="J120" i="1"/>
  <c r="J112" i="1"/>
  <c r="J102" i="1"/>
  <c r="J92" i="1"/>
  <c r="J80" i="1"/>
  <c r="J163" i="1"/>
  <c r="J157" i="1"/>
  <c r="J106" i="1"/>
  <c r="J98" i="1"/>
  <c r="J90" i="1"/>
  <c r="J82" i="1"/>
  <c r="J71" i="1"/>
  <c r="J133" i="1"/>
  <c r="J135" i="1"/>
  <c r="J185" i="1"/>
  <c r="J155" i="1"/>
  <c r="J105" i="1"/>
  <c r="J177" i="1"/>
  <c r="J143" i="1"/>
  <c r="J95" i="1"/>
  <c r="J127" i="1"/>
  <c r="J78" i="1"/>
  <c r="J183" i="1"/>
  <c r="J165" i="1"/>
  <c r="J147" i="1"/>
  <c r="J113" i="1"/>
  <c r="J93" i="1"/>
  <c r="J91" i="1"/>
  <c r="J169" i="1"/>
  <c r="J161" i="1"/>
  <c r="J151" i="1"/>
  <c r="J141" i="1"/>
  <c r="J131" i="1"/>
  <c r="J89" i="1"/>
  <c r="J79" i="1"/>
  <c r="J77" i="1"/>
  <c r="J167" i="1"/>
  <c r="J159" i="1"/>
  <c r="J149" i="1"/>
  <c r="J139" i="1"/>
  <c r="J121" i="1"/>
  <c r="J81" i="1"/>
  <c r="J117" i="1"/>
  <c r="J75" i="1"/>
  <c r="J153" i="1"/>
  <c r="J145" i="1"/>
  <c r="J137" i="1"/>
  <c r="J129" i="1"/>
  <c r="J97" i="1"/>
  <c r="J103" i="1"/>
  <c r="J107" i="1"/>
  <c r="J115" i="1"/>
  <c r="J111" i="1"/>
  <c r="J73" i="1"/>
  <c r="J125" i="1"/>
  <c r="J83" i="1"/>
  <c r="J101" i="1"/>
  <c r="J119" i="1"/>
  <c r="J87" i="1"/>
  <c r="J123" i="1"/>
  <c r="J109" i="1"/>
  <c r="J99" i="1"/>
  <c r="J85" i="1"/>
  <c r="A23" i="1"/>
  <c r="A24" i="1" s="1"/>
  <c r="G24" i="1" s="1"/>
  <c r="A27" i="1" s="1"/>
  <c r="A29" i="1" s="1"/>
  <c r="G29" i="1" s="1"/>
  <c r="G27" i="1" s="1"/>
  <c r="J62" i="1"/>
  <c r="J58" i="1"/>
  <c r="J54" i="1"/>
  <c r="J50" i="1"/>
  <c r="J46" i="1"/>
  <c r="J42" i="1"/>
  <c r="J63" i="1"/>
  <c r="J59" i="1"/>
  <c r="J55" i="1"/>
  <c r="J51" i="1"/>
  <c r="J47" i="1"/>
  <c r="J43" i="1"/>
  <c r="J39" i="1"/>
  <c r="J64" i="1" s="1"/>
  <c r="J40" i="1"/>
  <c r="J41" i="1"/>
  <c r="J60" i="1"/>
  <c r="J56" i="1"/>
  <c r="J52" i="1"/>
  <c r="J48" i="1"/>
  <c r="J44" i="1"/>
  <c r="J61" i="1"/>
  <c r="J57" i="1"/>
  <c r="J53" i="1"/>
  <c r="J49" i="1"/>
  <c r="J45" i="1"/>
  <c r="J191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Milada Kašíková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<sst xmlns="http://schemas.openxmlformats.org/spreadsheetml/2006/main" count="19420" uniqueCount="4287">
  <si>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</si>
  <si>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</si>
  <si>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</si>
  <si>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</si>
  <si>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</si>
  <si>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</si>
  <si>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</si>
  <si>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</si>
  <si>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</si>
  <si>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</si>
  <si>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</si>
  <si>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</si>
  <si>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</si>
  <si>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</si>
  <si>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</si>
  <si>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</si>
  <si>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</si>
  <si>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</si>
  <si>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</si>
  <si>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</si>
  <si>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</si>
  <si>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</si>
  <si>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</si>
  <si>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</si>
  <si>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</si>
  <si>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</si>
  <si>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</si>
  <si>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</si>
  <si>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</si>
  <si>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</si>
  <si>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</si>
  <si>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</si>
  <si>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</si>
  <si>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</si>
  <si>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</si>
  <si>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</si>
  <si>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</si>
  <si>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</si>
  <si>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</si>
  <si>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</si>
  <si>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</si>
  <si>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</si>
  <si>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</si>
  <si>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201910-OPR</t>
  </si>
  <si>
    <t>ZŠ Šlapanice - novostavba pavilonu F</t>
  </si>
  <si>
    <t>Stavba</t>
  </si>
  <si>
    <t>SO-01</t>
  </si>
  <si>
    <t>Pavilon F</t>
  </si>
  <si>
    <t>SO-01.1.1</t>
  </si>
  <si>
    <t>Architektonicko stavební řešení</t>
  </si>
  <si>
    <t>SO-01.1.2a</t>
  </si>
  <si>
    <t>Pilotové zakládání</t>
  </si>
  <si>
    <t>SO-01.1.2b</t>
  </si>
  <si>
    <t>Horní stavba</t>
  </si>
  <si>
    <t>SO-01.1.4a</t>
  </si>
  <si>
    <t>ZTI</t>
  </si>
  <si>
    <t>SO-01.1.4b</t>
  </si>
  <si>
    <t>Vytápění</t>
  </si>
  <si>
    <t>SO-01.1.4c</t>
  </si>
  <si>
    <t>Vzduchotechnika</t>
  </si>
  <si>
    <t>SO-01.1.4d1</t>
  </si>
  <si>
    <t>Elektroinstalace</t>
  </si>
  <si>
    <t>SO-01.1.4d2</t>
  </si>
  <si>
    <t>R-GASTRO</t>
  </si>
  <si>
    <t>SO-01.1.4d3</t>
  </si>
  <si>
    <t>RH</t>
  </si>
  <si>
    <t>SO-01.1.4d4</t>
  </si>
  <si>
    <t>RS2</t>
  </si>
  <si>
    <t>SO-01.1.4d5</t>
  </si>
  <si>
    <t>R-SLP</t>
  </si>
  <si>
    <t>SO-01.1.4d6</t>
  </si>
  <si>
    <t>R-UPS</t>
  </si>
  <si>
    <t>SO-01.1.4d7</t>
  </si>
  <si>
    <t>R-VZT</t>
  </si>
  <si>
    <t>SO-01.1.4e</t>
  </si>
  <si>
    <t>Elektronická komunikace a požární signalizace</t>
  </si>
  <si>
    <t>SO-01.1.4i</t>
  </si>
  <si>
    <t>Gastronomická zařízení</t>
  </si>
  <si>
    <t>SO-01.1.4j</t>
  </si>
  <si>
    <t>Měření a regulace</t>
  </si>
  <si>
    <t>SO-02</t>
  </si>
  <si>
    <t>Přípojky inženýrských sítí</t>
  </si>
  <si>
    <t>SO-02.1</t>
  </si>
  <si>
    <t>Přípojka vodovod</t>
  </si>
  <si>
    <t>SO-02.2</t>
  </si>
  <si>
    <t>Přípojka plynovod</t>
  </si>
  <si>
    <t>SO-03</t>
  </si>
  <si>
    <t>Zpevněné plochy a komunikace</t>
  </si>
  <si>
    <t>So-03</t>
  </si>
  <si>
    <t>VRN</t>
  </si>
  <si>
    <t>Vedlejší rozpočtové náklady</t>
  </si>
  <si>
    <t>Celkem za stavbu</t>
  </si>
  <si>
    <t>CZK</t>
  </si>
  <si>
    <t>Rekapitulace dílů</t>
  </si>
  <si>
    <t>Typ dílu</t>
  </si>
  <si>
    <t>1</t>
  </si>
  <si>
    <t>Zemní práce</t>
  </si>
  <si>
    <t>2</t>
  </si>
  <si>
    <t>Zakládání</t>
  </si>
  <si>
    <t>Základy,zvláštní zakládání</t>
  </si>
  <si>
    <t>22</t>
  </si>
  <si>
    <t>Související práce a činnosti</t>
  </si>
  <si>
    <t>3</t>
  </si>
  <si>
    <t>Svislé a kompletní konstrukce</t>
  </si>
  <si>
    <t>4</t>
  </si>
  <si>
    <t>Vodorovné konstrukce</t>
  </si>
  <si>
    <t>5</t>
  </si>
  <si>
    <t>Komunikace</t>
  </si>
  <si>
    <t>Komunikace pozemní</t>
  </si>
  <si>
    <t>6</t>
  </si>
  <si>
    <t>Úpravy povrchů, podlahy a osazování výplní</t>
  </si>
  <si>
    <t>8</t>
  </si>
  <si>
    <t>Trubní vedení</t>
  </si>
  <si>
    <t>9</t>
  </si>
  <si>
    <t>Ostatní konstrukce a práce, bourání</t>
  </si>
  <si>
    <t>91</t>
  </si>
  <si>
    <t>Doplňující práce na komunikaci</t>
  </si>
  <si>
    <t>97</t>
  </si>
  <si>
    <t>Prorážení otvorů</t>
  </si>
  <si>
    <t>99</t>
  </si>
  <si>
    <t>Staveništní přesun hmot</t>
  </si>
  <si>
    <t>997</t>
  </si>
  <si>
    <t>Přesun sutě</t>
  </si>
  <si>
    <t>998</t>
  </si>
  <si>
    <t>Přesun hmot</t>
  </si>
  <si>
    <t>D1</t>
  </si>
  <si>
    <t>Bezhalogenové kabely se zvýšenou odolností proti šíření plamene</t>
  </si>
  <si>
    <t>Mytí a skladování termoportů</t>
  </si>
  <si>
    <t>Přístrojová náplň</t>
  </si>
  <si>
    <t>PZTS - poplachový zabezpečovací a tísňový systém</t>
  </si>
  <si>
    <t>Rozvaděče MRF 1 - sil.</t>
  </si>
  <si>
    <t>Zař.č.1,1A - učebny  - západ</t>
  </si>
  <si>
    <t>D10</t>
  </si>
  <si>
    <t>AV - instalační materiál</t>
  </si>
  <si>
    <t>D11</t>
  </si>
  <si>
    <t>Stravovací systém</t>
  </si>
  <si>
    <t>Svítidla (CPV 315 000 00-1)</t>
  </si>
  <si>
    <t>D12</t>
  </si>
  <si>
    <t>Stravovací systém - instalační materiál</t>
  </si>
  <si>
    <t>Vodiče (CPV 313 000 00-9)</t>
  </si>
  <si>
    <t>D13</t>
  </si>
  <si>
    <t>Elektrická požární signalizace</t>
  </si>
  <si>
    <t>Vypínače (CPV 312 120 00-5)</t>
  </si>
  <si>
    <t>D14</t>
  </si>
  <si>
    <t>Rozhlas</t>
  </si>
  <si>
    <t>Zásuvky (CPV 312 241 00-3)</t>
  </si>
  <si>
    <t>D15</t>
  </si>
  <si>
    <t>Rozhlas - instalační materiál</t>
  </si>
  <si>
    <t>Zemnění, hromosvod (CPV 312 162 00-5)</t>
  </si>
  <si>
    <t>D16</t>
  </si>
  <si>
    <t>Zařízení pro invalidy</t>
  </si>
  <si>
    <t>Zemní práce - materiál</t>
  </si>
  <si>
    <t>D17</t>
  </si>
  <si>
    <t>Zařízení pro invalidy - instalační materiál</t>
  </si>
  <si>
    <t>D18</t>
  </si>
  <si>
    <t>Hodinové zúčtovací sazby</t>
  </si>
  <si>
    <t>Jednotný čas</t>
  </si>
  <si>
    <t>D19</t>
  </si>
  <si>
    <t>Jednotný čas - instalační materiál</t>
  </si>
  <si>
    <t>Montáž hromosvodu a uzemnění</t>
  </si>
  <si>
    <t>D2</t>
  </si>
  <si>
    <t>Elektroinstalační materiál</t>
  </si>
  <si>
    <t>Elektronická kontrola vstupu EKV</t>
  </si>
  <si>
    <t>Rozvaděče MRF 1 - MaR</t>
  </si>
  <si>
    <t>Rozvaděčové skříně, příslušenství</t>
  </si>
  <si>
    <t>Sklad</t>
  </si>
  <si>
    <t>Zař.č.2,2A - učebny - východ</t>
  </si>
  <si>
    <t>D20</t>
  </si>
  <si>
    <t>Montáž přístrojů</t>
  </si>
  <si>
    <t>D21</t>
  </si>
  <si>
    <t>Montáže</t>
  </si>
  <si>
    <t>D22</t>
  </si>
  <si>
    <t>Stavební práce</t>
  </si>
  <si>
    <t>D23</t>
  </si>
  <si>
    <t>Zemní práce (CPV 451 120 00-5)</t>
  </si>
  <si>
    <t>D3</t>
  </si>
  <si>
    <t>Elektrospotřebiče</t>
  </si>
  <si>
    <t>Montážní materiál</t>
  </si>
  <si>
    <t>Mytí stolního nádobí</t>
  </si>
  <si>
    <t>PZTS + EKV - instalační materiál</t>
  </si>
  <si>
    <t>Zař.č.3,3A - šatny, vstup</t>
  </si>
  <si>
    <t>D4</t>
  </si>
  <si>
    <t>CCTV - kamerový systém</t>
  </si>
  <si>
    <t>Hlavní uzemňovací sběrnice (CPV 284 220 00-6)</t>
  </si>
  <si>
    <t>Řídicí systém</t>
  </si>
  <si>
    <t>Výdej jídla</t>
  </si>
  <si>
    <t>Zař.č.4,4A - výdejna se zázemím</t>
  </si>
  <si>
    <t>D5</t>
  </si>
  <si>
    <t>CCTV - instalační materiál</t>
  </si>
  <si>
    <t>Instalační krabice (CPV 284 220 00-6)</t>
  </si>
  <si>
    <t>Kabeláž + kabel. trasy</t>
  </si>
  <si>
    <t>Nápoje</t>
  </si>
  <si>
    <t>Zař.č.5A - hyg.zázemí, úklid</t>
  </si>
  <si>
    <t>D6</t>
  </si>
  <si>
    <t>Modulové skříně , rozvaděče a příslušenství</t>
  </si>
  <si>
    <t>Montážní práce</t>
  </si>
  <si>
    <t>Příprava</t>
  </si>
  <si>
    <t>SK - strukturovaná kabeláž</t>
  </si>
  <si>
    <t>Zař.č.6 - technické zázemí</t>
  </si>
  <si>
    <t>D7</t>
  </si>
  <si>
    <t>Nosné prvky pro uložení vodičů (CPV 284 223 00-9)</t>
  </si>
  <si>
    <t>SK - Domácí telefon</t>
  </si>
  <si>
    <t>Sklad odpadků a obalů</t>
  </si>
  <si>
    <t>Zař.č.7 - SOZ</t>
  </si>
  <si>
    <t>D8</t>
  </si>
  <si>
    <t>Doprava a montáž zařízení</t>
  </si>
  <si>
    <t>IZOLACE A NÁTĚRY</t>
  </si>
  <si>
    <t>Pojistkové skříně (CPV312 145 00-4)</t>
  </si>
  <si>
    <t>SK - strukturovaná kabeláž a domácí telefon - instalační materiál</t>
  </si>
  <si>
    <t>D9</t>
  </si>
  <si>
    <t>Audio - video AV</t>
  </si>
  <si>
    <t>Příslušenství k SPD</t>
  </si>
  <si>
    <t>O01</t>
  </si>
  <si>
    <t>Ostatní</t>
  </si>
  <si>
    <t>OST</t>
  </si>
  <si>
    <t>VRN1</t>
  </si>
  <si>
    <t>Průzkumné, geodetické a projektové práce</t>
  </si>
  <si>
    <t>VRN3</t>
  </si>
  <si>
    <t>Zařízení staveniště</t>
  </si>
  <si>
    <t>711</t>
  </si>
  <si>
    <t>Izolace proti vodě</t>
  </si>
  <si>
    <t>Izolace proti vodě, vlhkosti a plynům</t>
  </si>
  <si>
    <t>712</t>
  </si>
  <si>
    <t>Povlakové krytiny</t>
  </si>
  <si>
    <t>713</t>
  </si>
  <si>
    <t>Izolace tepelné</t>
  </si>
  <si>
    <t>Izolace tepelné ÚT</t>
  </si>
  <si>
    <t>714</t>
  </si>
  <si>
    <t>Akustická a protiotřesová opatření</t>
  </si>
  <si>
    <t>721</t>
  </si>
  <si>
    <t>Zdravotechnika - vnitřní kanalizace</t>
  </si>
  <si>
    <t>722</t>
  </si>
  <si>
    <t>Zdravotechnika - vnitřní vodovod</t>
  </si>
  <si>
    <t>723</t>
  </si>
  <si>
    <t>Zdravotechnika - vnitřní plynovod</t>
  </si>
  <si>
    <t>725</t>
  </si>
  <si>
    <t>Zdravotechnika - zařizovací předměty</t>
  </si>
  <si>
    <t>727</t>
  </si>
  <si>
    <t>Zdravotechnika - požární ochrana</t>
  </si>
  <si>
    <t>731</t>
  </si>
  <si>
    <t>Ústřední vytápění - kotelny</t>
  </si>
  <si>
    <t>732</t>
  </si>
  <si>
    <t>Ústřední vytápění - strojovny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</si>
  <si>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</si>
  <si>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</si>
  <si>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</si>
  <si>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</si>
  <si>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</si>
  <si>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</si>
  <si>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741</t>
  </si>
  <si>
    <t>Elektroinstalace - silnoproud</t>
  </si>
  <si>
    <t>762</t>
  </si>
  <si>
    <t>Konstrukce tesařské</t>
  </si>
  <si>
    <t>763</t>
  </si>
  <si>
    <t>Konstrukce suché výstavby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</si>
  <si>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</si>
  <si>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</si>
  <si>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</si>
  <si>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</si>
  <si>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</si>
  <si>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</si>
  <si>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</si>
  <si>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</t>
  </si>
  <si>
    <t>776</t>
  </si>
  <si>
    <t>Podlahy povlakové</t>
  </si>
  <si>
    <t>781</t>
  </si>
  <si>
    <t>Dokončovací práce - obklady</t>
  </si>
  <si>
    <t>783</t>
  </si>
  <si>
    <t>Dokončovací práce - nátěry</t>
  </si>
  <si>
    <t>784</t>
  </si>
  <si>
    <t>Dokončovací práce - malby a tapety</t>
  </si>
  <si>
    <t>786</t>
  </si>
  <si>
    <t>Dokončovací práce - čalounické úpravy</t>
  </si>
  <si>
    <t>791</t>
  </si>
  <si>
    <t>Výtahy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</si>
  <si>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</si>
  <si>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</si>
  <si>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</si>
  <si>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</si>
  <si>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</si>
  <si>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</si>
  <si>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</si>
  <si>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</si>
  <si>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</si>
  <si>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</si>
  <si>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</si>
  <si>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</si>
  <si>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</si>
  <si>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</si>
  <si>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</si>
  <si>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</si>
  <si>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</si>
  <si>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</si>
  <si>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</si>
  <si>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</si>
  <si>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</si>
  <si>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</si>
  <si>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</si>
  <si>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</si>
  <si>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</si>
  <si>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</si>
  <si>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</si>
  <si>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</si>
  <si>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</si>
  <si>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</si>
  <si>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112101121</t>
  </si>
  <si>
    <t>Odstranění stromů s odřezáním kmene a s odvětvením jehličnatých bez odkornění, průměru kmene přes, 100 do 300 mm</t>
  </si>
  <si>
    <t>kus</t>
  </si>
  <si>
    <t>URS</t>
  </si>
  <si>
    <t>ÚRS 19 01</t>
  </si>
  <si>
    <t>Práce</t>
  </si>
  <si>
    <t>POL1_1</t>
  </si>
  <si>
    <t>112201101</t>
  </si>
  <si>
    <t>Odstranění pařezů s jejich vykopáním, vytrháním nebo odstřelením, s přesekáním kořenů průměru přes, 100 do 300 mm</t>
  </si>
  <si>
    <t>122301103</t>
  </si>
  <si>
    <t>Odkopávky a prokopávky nezapažené s přehozením výkopku na vzdálenost do 3 m nebo s naložením na, dopravní prostředek v hornině tř. 4 přes 1 000 do 5 000 m3</t>
  </si>
  <si>
    <t>m3</t>
  </si>
  <si>
    <t>122301109</t>
  </si>
  <si>
    <t>Odkopávky a prokopávky nezapažené s přehozením výkopku na vzdálenost do 3 m nebo s naložením na, dopravní prostředek v hornině tř. 4 Příplatek k cenám za lepivost horniny tř. 4</t>
  </si>
  <si>
    <t>131301101</t>
  </si>
  <si>
    <t>Hloubení nezapažených jam a zářezů s urovnáním dna do předepsaného profilu a spádu vhornině tř. 4 do, 100 m3</t>
  </si>
  <si>
    <t>131301109</t>
  </si>
  <si>
    <t>Hloubení nezapažených jam a zářezů s urovnáním dna do předepsaného profilu a spádu Příplatek k cenám, za lepivost horniny tř. 4</t>
  </si>
  <si>
    <t>132301202</t>
  </si>
  <si>
    <t>Hloubení zapažených i nezapažených rýh šířky přes 600 do 2 000 mm s urovnáním dna do předepsaného, profilu a spádu v hornině tř. 4 přes 100 do 1 000 m3</t>
  </si>
  <si>
    <t>132301209</t>
  </si>
  <si>
    <t>Hloubení zapažených i nezapažených rýh šířky přes 600 do 2 000 mm s urovnáním dna do předepsaného, profilu a spádu v hornině tř. 4 Příplatek k cenám za lepivost horniny tř. 4</t>
  </si>
  <si>
    <t>162301405</t>
  </si>
  <si>
    <t>Vodorovné přemístění větví, kmenů nebo pařezů s naložením, složením a dopravou do 5000 m větví, stromů jehličnatých, průměru kmene přes 100 do 300 mm</t>
  </si>
  <si>
    <t>162301415</t>
  </si>
  <si>
    <t>Vodorovné přemístění větví, kmenů nebo pařezů s naložením, složením a dopravou do 5000 m kmenů, stromů jehličnatých, průměru přes 100 do 300 mm</t>
  </si>
  <si>
    <t>162301421</t>
  </si>
  <si>
    <t>Vodorovné přemístění větví, kmenů nebo pařezů s naložením, složením a dopravou do 5000 m pařezů, kmenů, průměru přes 100 do 300 mm</t>
  </si>
  <si>
    <t>162701105</t>
  </si>
  <si>
    <t>Vodorovné přemístění výkopku nebo sypaniny po suchu na obvyklém dopravním prostředku, bez naložení, výkopku, avšak se složením bez rozhrnutí z horniny tř. 1 až 4 na vzdálenost přes 9 000 do 10 000 m</t>
  </si>
  <si>
    <t>171201201</t>
  </si>
  <si>
    <t>Uložení sypaniny na skládky</t>
  </si>
  <si>
    <t>171201211</t>
  </si>
  <si>
    <t>Poplatek za uložení stavebního odpadu na skládce (skládkovné) zeminy a kameniva zatříděného do, Katalogu odpadů pod kódem 170 504</t>
  </si>
  <si>
    <t>t</t>
  </si>
  <si>
    <t>174101101</t>
  </si>
  <si>
    <t>Zásyp sypaninou z jakékoliv horniny s uložením výkopku ve vrstvách se zhutněním jam, šachet, rýh, nebo kolem objektů v těchto vykopávkách</t>
  </si>
  <si>
    <t>58331200</t>
  </si>
  <si>
    <t>štěrkopísek netříděný zásypový</t>
  </si>
  <si>
    <t>Specifikace</t>
  </si>
  <si>
    <t>POL3_0</t>
  </si>
  <si>
    <t>175101201</t>
  </si>
  <si>
    <t>Obsypání objektů nad přilehlým původním terénem sypaninou z vhodných hornin 1 až 4 nebo materiálem, uloženým ve vzdálenosti do 3 m od vnějšího kraje objektu pro jakoukoliv míru zhutnění bez prohození</t>
  </si>
  <si>
    <t>sypaniny sítem</t>
  </si>
  <si>
    <t>POP</t>
  </si>
  <si>
    <t>175151101</t>
  </si>
  <si>
    <t>Obsypání potrubí strojně sypaninou z vhodných hornin tř. 1 až 4 nebo materiálem připraveným podél, výkopu ve vzdálenosti do 3 m od jeho kraje, pro jakoukoliv hloubku výkopu a míru zhutnění bez</t>
  </si>
  <si>
    <t>prohození sypaniny</t>
  </si>
  <si>
    <t>58343872</t>
  </si>
  <si>
    <t>kamenivo drcené hrubé frakce 8/16</t>
  </si>
  <si>
    <t>273321511</t>
  </si>
  <si>
    <t>Základy z betonu železového (bez výztuže) desky z betonu bez zvláštních nároků na prostředí tř. C, 25/30</t>
  </si>
  <si>
    <t>273351121</t>
  </si>
  <si>
    <t>Bednění základů desek zřízení</t>
  </si>
  <si>
    <t>m2</t>
  </si>
  <si>
    <t>273351122</t>
  </si>
  <si>
    <t>Bednění základů desek odstranění</t>
  </si>
  <si>
    <t>273361821</t>
  </si>
  <si>
    <t>Výztuž základů desek z betonářské oceli 10 505 (R) nebo BSt 500</t>
  </si>
  <si>
    <t>274321511</t>
  </si>
  <si>
    <t>Základy z betonu železového (bez výztuže) pasy z betonu bez zvláštních nároků na prostředí tř. C, 25/30</t>
  </si>
  <si>
    <t>27432372</t>
  </si>
  <si>
    <t>Železobetonový základ B 20/25 vč. výkopu, bedněn a výstuže</t>
  </si>
  <si>
    <t>Vlastní</t>
  </si>
  <si>
    <t>Indiv</t>
  </si>
  <si>
    <t>274351121</t>
  </si>
  <si>
    <t>Bednění základů pasů rovné zřízení</t>
  </si>
  <si>
    <t>274351122</t>
  </si>
  <si>
    <t>Bednění základů pasů rovné odstranění</t>
  </si>
  <si>
    <t>274352221</t>
  </si>
  <si>
    <t>Bednění základů pasů kruhové nebo obloukové poloměru přes 1 do 2,5 m zřízení</t>
  </si>
  <si>
    <t>274352222</t>
  </si>
  <si>
    <t>Bednění základů pasů kruhové nebo obloukové poloměru přes 1 do 2,5 m odstranění</t>
  </si>
  <si>
    <t>274361821</t>
  </si>
  <si>
    <t>Výztuž základů pasů z betonářské oceli 10 505 (R) nebo BSt 500</t>
  </si>
  <si>
    <t>279322512</t>
  </si>
  <si>
    <t>Základové zdi zbetonu železového (bez výztuže) se zvýšenými nároky na prostředí tř. C 30/37</t>
  </si>
  <si>
    <t>279351121</t>
  </si>
  <si>
    <t>Bednění základových zdí rovné oboustranné za každou stranu zřízení</t>
  </si>
  <si>
    <t>279351122</t>
  </si>
  <si>
    <t>Bednění základových zdí rovné oboustranné za každou stranu odstranění</t>
  </si>
  <si>
    <t>279361821</t>
  </si>
  <si>
    <t>Výztuž základových zdí nosných svislých nebo odkloněných od svislice, rovinných nebo oblých,, deskových nebo žebrových, včetně výztuže jejich žeber z betonářské oceli 10 505 (R) nebo BSt 500</t>
  </si>
  <si>
    <t>311234045</t>
  </si>
  <si>
    <t>Zdivo jednovrstvé z cihel děrovaných nebroušených klasických spojených na pero a drážku na maltu M5,, pevnost cihel přes P10 do P15, tl. zdiva 250 mm</t>
  </si>
  <si>
    <t>311234051</t>
  </si>
  <si>
    <t>Zdivo jednovrstvé z cihel děrovaných nebroušených klasických spojených na pero a drážku na maltu M5,, pevnost cihel do P10, tl. zdiva 300 mm</t>
  </si>
  <si>
    <t>311272031</t>
  </si>
  <si>
    <t>Zdivo zpórobetonových tvárnic na tenké maltové lože, tl. zdiva 200 mm pevnost tvárnic přes P2 do P4,, objemová hmotnost přes 450 do 600 kg/m3 hladkých</t>
  </si>
  <si>
    <t>317121101</t>
  </si>
  <si>
    <t>Montáž prefabrikovaných překladů délky do 1500 mm</t>
  </si>
  <si>
    <t>59321210</t>
  </si>
  <si>
    <t>překlad železobetonový RZP vylehčený 1190x140x140mm</t>
  </si>
  <si>
    <t>59321211</t>
  </si>
  <si>
    <t>překlad železobetonový RZP vylehčený 1490x140x140mm</t>
  </si>
  <si>
    <t>PFB.4010002</t>
  </si>
  <si>
    <t>Překlad 115/190 mm vylehčený RZP 149/12/19 V</t>
  </si>
  <si>
    <t>317121102</t>
  </si>
  <si>
    <t>Montáž prefabrikovaných překladů délky přes 1500 do 2200 mm</t>
  </si>
  <si>
    <t>5932116</t>
  </si>
  <si>
    <t>překlad železobetonový RZP vylehčený 2090x140x140mm</t>
  </si>
  <si>
    <t>317121103</t>
  </si>
  <si>
    <t>Montáž prefabrikovaných překladů délky přes 2200 do 4200 mm</t>
  </si>
  <si>
    <t>59321213</t>
  </si>
  <si>
    <t>překlad železobetonový RZP vylehčený 2390x140x140mm</t>
  </si>
  <si>
    <t>PFB.4010004</t>
  </si>
  <si>
    <t>Překlad 115/190 mm vylehčený RZP 239/12/19 V</t>
  </si>
  <si>
    <t>PFB.4010006</t>
  </si>
  <si>
    <t>Překlad 115/190 mm vylehčený RZP 299/12/19 V</t>
  </si>
  <si>
    <t>59321135</t>
  </si>
  <si>
    <t>překlad železobetonový RZP vylehčený 3190x140x190mm</t>
  </si>
  <si>
    <t>317143431</t>
  </si>
  <si>
    <t>Překlady nosné prefabrikované z pórobetonu osazené do tenkého maltového lože, pro zdi tl. 200 mm,, délky překladu do 1300 mm</t>
  </si>
  <si>
    <t>317143432</t>
  </si>
  <si>
    <t>Překlady nosné prefabrikované z pórobetonu osazené do tenkého maltového lože, pro zdi tl. 200 mm,, délky překladu přes 1300 do 1500 mm</t>
  </si>
  <si>
    <t>317941121</t>
  </si>
  <si>
    <t>Osazování ocelových válcovaných nosníků na zdivu I nebo IE nebo U nebo UE nebo L do č. 12 nebo výšky, do 120 mm</t>
  </si>
  <si>
    <t>13011027</t>
  </si>
  <si>
    <t>ocel profilová UPE 100 jakost 11 375</t>
  </si>
  <si>
    <t>13011026</t>
  </si>
  <si>
    <t>ocel profilová UPE 80 jakost 11 375</t>
  </si>
  <si>
    <t>317941123</t>
  </si>
  <si>
    <t>Osazování ocelových válcovaných nosníků na zdivu I nebo IE nebo U nebo UE nebo L č. 14 až 22 nebo, výšky do 220 mm</t>
  </si>
  <si>
    <t>13010932</t>
  </si>
  <si>
    <t>ocel profilová UPE 140 jakost 11 375</t>
  </si>
  <si>
    <t>13010976</t>
  </si>
  <si>
    <t>ocel profilová HE-B 160 jakost 11 375</t>
  </si>
  <si>
    <t>13511112</t>
  </si>
  <si>
    <t>ocel široká jakost S235JR 160x6mm</t>
  </si>
  <si>
    <t>342244101</t>
  </si>
  <si>
    <t>Příčky jednoduché z cihel děrovaných klasických spojených na pero a drážku na maltu M5, pevnost, cihel do P15, tl. příčky 80 mm</t>
  </si>
  <si>
    <t>342244121</t>
  </si>
  <si>
    <t>Příčky jednoduché z cihel děrovaných klasických spojených na pero a drážku na maltu M5, pevnost, cihel do P15, tl. příčky 140 mm</t>
  </si>
  <si>
    <t>3422716</t>
  </si>
  <si>
    <t>Zdivo z vápenopískových tvárnic pro akustické zdivo tl. 240mm</t>
  </si>
  <si>
    <t>342272225</t>
  </si>
  <si>
    <t>Příčky zpórobetonových tvárnic hladkých na tenké maltové lože objemová hmotnost do 500 kg/m3,, tloušťka příčky 100 mm</t>
  </si>
  <si>
    <t>346244611</t>
  </si>
  <si>
    <t>Přizdívky izolační a ochranné zcihel pálených na maltu MC-10 včetně vytvoření požlábku v ohybu, izolace vodorovné na svislou, se zatřenou cementovou omítkou z malty min. MC 10 tl. 20 mm pod</t>
  </si>
  <si>
    <t>izolaci z cihel příčně děrovaných CDm 240x115x113 mm, P 10 až P 25 tl. 115 mm</t>
  </si>
  <si>
    <t>346272236</t>
  </si>
  <si>
    <t>Přizdívky zpórobetonových tvárnic objemová hmotnost do 500 kg/m3, na tenké maltové lože, tloušťka, přizdívky 100 mm</t>
  </si>
  <si>
    <t>463211132</t>
  </si>
  <si>
    <t>Rovnanina z lomového kamene neopracovaného tříděného pro všechny tl. rovnaniny, bez vypracování líce, s vyplněním spár a dutin těženým kamenivem</t>
  </si>
  <si>
    <t>564251112</t>
  </si>
  <si>
    <t>Podklad nebo podsyp ze štěrkopísku ŠP s rozprostřením, vlhčením a zhutněním, po zhutnění tl. 160 mm</t>
  </si>
  <si>
    <t>596811223</t>
  </si>
  <si>
    <t>Kladení dlažby zbetonových nebo kameninových dlaždic komunikací pro pěší svyplněním spár a se, smetením přebytečného materiálu na vzdálenost do 3 m složem zkameniva těženého tl. do 30 mm</t>
  </si>
  <si>
    <t>velikosti dlaždic přes 0,09 m2 do 0,25 m2, pro plochy přes 300 m2</t>
  </si>
  <si>
    <t>59246010</t>
  </si>
  <si>
    <t>dlažba plošná betonová terasová tryskaná 600x600x50mm</t>
  </si>
  <si>
    <t>596911111</t>
  </si>
  <si>
    <t>Kladení šlapáků z jednotlivých kusů do lože ze štěrkopísku nebo z prohozené zeminy v rovině nebo na, svahu do 1:5</t>
  </si>
  <si>
    <t>59246008</t>
  </si>
  <si>
    <t>dlažba plošná betonová terasová tryskaná 400x600x40mm</t>
  </si>
  <si>
    <t>611131111</t>
  </si>
  <si>
    <t>Podkladní a spojovací vrstva vnitřních omítaných ploch polymercementový spojovací můstek nanášený, ručně stropů</t>
  </si>
  <si>
    <t>611131121</t>
  </si>
  <si>
    <t>Podkladní a spojovací vrstva vnitřních omítaných ploch penetrace akrylát-silikonová nanášená ručně, stropů</t>
  </si>
  <si>
    <t>611142001</t>
  </si>
  <si>
    <t>Potažení vnitřních ploch pletivem v ploše nebo pruzích, na plném podkladu sklovláknitým vtlačením do, tmelu stropů</t>
  </si>
  <si>
    <t>611311131</t>
  </si>
  <si>
    <t>Potažení vnitřních ploch štukem tloušťky do 3 mm vodorovných konstrukcí stropů rovných</t>
  </si>
  <si>
    <t>612121100</t>
  </si>
  <si>
    <t>Zatření spár vnitřních povrchů vápennou maltou, ploch zcihel stěn</t>
  </si>
  <si>
    <t>612121112</t>
  </si>
  <si>
    <t>Zatření spár vnitřních povrchů stěrkovou hmotou, ploch zpórobetonových tvárnic stěn</t>
  </si>
  <si>
    <t>612131101</t>
  </si>
  <si>
    <t>Podkladní a spojovací vrstva vnitřních omítaných ploch cementový postřik nanášený ručně celoplošně, stěn</t>
  </si>
  <si>
    <t>612131111</t>
  </si>
  <si>
    <t>Podkladní a spojovací vrstva vnitřních omítaných ploch polymercementový spojovací můstek nanášený, ručně stěn</t>
  </si>
  <si>
    <t>612131121</t>
  </si>
  <si>
    <t>Podkladní a spojovací vrstva vnitřních omítaných ploch penetrace akrylát-silikonová nanášená ručně, stěn</t>
  </si>
  <si>
    <t>612142001</t>
  </si>
  <si>
    <t>Potažení vnitřních ploch pletivem v ploše nebo pruzích, na plném podkladu sklovláknitým vtlačením do, tmelu stěn</t>
  </si>
  <si>
    <t>612311131</t>
  </si>
  <si>
    <t>Potažení vnitřních ploch štukem tloušťky do 3 mm svislých konstrukcí stěn</t>
  </si>
  <si>
    <t>612323111</t>
  </si>
  <si>
    <t>Omítka vápenocementová vnitřních ploch hladkých nanášená ručně jednovrstvá hladká, na neomítnutý, bezesparý podklad, tloušťky do 5 mm stěn</t>
  </si>
  <si>
    <t>612323191</t>
  </si>
  <si>
    <t>Omítka vápenocementová vnitřních ploch hladkých nanášená ručně jednovrstvá hladká, na neomítnutý, bezesparý podklad, tloušťky do 5 mm Příplatek kcenám za každý další 1 mm tloušťky omítky přes 5 mm</t>
  </si>
  <si>
    <t>stěn</t>
  </si>
  <si>
    <t>621221021</t>
  </si>
  <si>
    <t>Montáž kontaktního zateplení zdesek zminerální vlny spodélnou orientací vláken na vnější podhledy,, tloušťky desek přes 80 do 120 mm</t>
  </si>
  <si>
    <t>63151527</t>
  </si>
  <si>
    <t>deska tepelně izolační minerální kontaktních fasád podélné vlákno ?=0,036-0,037 tl 100mm</t>
  </si>
  <si>
    <t>621221041</t>
  </si>
  <si>
    <t>Montáž kontaktního zateplení zdesek zminerální vlny spodélnou orientací vláken na vnější podhledy,, tloušťky desek přes 160 mm</t>
  </si>
  <si>
    <t>63151540</t>
  </si>
  <si>
    <t>deska tepelně izolační minerální kontaktních fasád podélné vlákno ?=0,036-0,037 tl 200mm</t>
  </si>
  <si>
    <t>621251105</t>
  </si>
  <si>
    <t>Montáž kontaktního zateplení Příplatek kcenám za zápustnou montáž kotev s použitím tepelněizolačních, zátek na vnější podhledy z minerální vlny</t>
  </si>
  <si>
    <t>621541001</t>
  </si>
  <si>
    <t>Omítka tenkovrstvá silikonsilikátová vnějších ploch hydrofobní, se samočistícím účinkem probarvená,, včetně penetrace podkladu zrnitá, tloušťky 1,0 mm podhledů</t>
  </si>
  <si>
    <t>622142001</t>
  </si>
  <si>
    <t>Potažení vnějších ploch pletivem v ploše nebo pruzích, na plném podkladu sklovláknitým vtlačením do, tmelu stěn</t>
  </si>
  <si>
    <t>622143003</t>
  </si>
  <si>
    <t>Montáž omítkových profilů plastových nebo pozinkovaných, upevněných vtlačením do podkladní vrstvy, nebo přibitím rohových s tkaninou</t>
  </si>
  <si>
    <t>m</t>
  </si>
  <si>
    <t>59051486</t>
  </si>
  <si>
    <t>lišta rohová PVC 10/15cm s tkaninou</t>
  </si>
  <si>
    <t>59051510</t>
  </si>
  <si>
    <t>profil okenní s nepřiznanou podomítkovou okapnicí PVC 2,0 m</t>
  </si>
  <si>
    <t>622143004</t>
  </si>
  <si>
    <t>Montáž omítkových profilů plastových nebo pozinkovaných, upevněných vtlačením do podkladní vrstvy, nebo přibitím začišťovacích samolepících pro vytvoření dilatujícího spoje s okenním rámem</t>
  </si>
  <si>
    <t>59051476</t>
  </si>
  <si>
    <t>profil okenní začišťovací se sklovláknitou armovací tkaninou 9 mm/2,4 m</t>
  </si>
  <si>
    <t>622211021</t>
  </si>
  <si>
    <t>Montáž kontaktního zateplení zpolystyrenových desek nebo z kombinovaných desek na vnější stěny,, tloušťky desek přes 80 do 120 mm</t>
  </si>
  <si>
    <t>28376422</t>
  </si>
  <si>
    <t>deska z polystyrénu XPS, hrana polodrážková a hladký povrch tl 100mm</t>
  </si>
  <si>
    <t>622211041</t>
  </si>
  <si>
    <t>Montáž kontaktního zateplení zpolystyrenových desek nebo z kombinovaných desek na vnější stěny,, tloušťky desek přes 160 do 200 mm</t>
  </si>
  <si>
    <t>28376385</t>
  </si>
  <si>
    <t>deska z polystyrénu XPS, hrana rovná, polo či pero drážka a hladký povrch  m3</t>
  </si>
  <si>
    <t>622221041</t>
  </si>
  <si>
    <t>Montáž kontaktního zateplení zdesek zminerální vlny spodélnou orientací vláken na vnější stěny,, tloušťky desek přes 160 mm</t>
  </si>
  <si>
    <t>622251101</t>
  </si>
  <si>
    <t>Montáž kontaktního zateplení Příplatek kcenám za zápustnou montáž kotev s použitím tepelněizolačních, zátek na vnější stěny z polystyrenu</t>
  </si>
  <si>
    <t>622251105</t>
  </si>
  <si>
    <t>Montáž kontaktního zateplení Příplatek kcenám za zápustnou montáž kotev s použitím tepelněizolačních, zátek na vnější stěny z minerální vlny</t>
  </si>
  <si>
    <t>622511111</t>
  </si>
  <si>
    <t>Omítka tenkovrstvá akrylátová vnějších ploch probarvená, včetně penetrace podkladu mozaiková, střednězrnná stěn</t>
  </si>
  <si>
    <t>629991012</t>
  </si>
  <si>
    <t>Zakrytí vnějších ploch před znečištěním včetně pozdějšího odkrytí výplní otvorů a svislých ploch, fólií přilepenou na začišťovací lištu</t>
  </si>
  <si>
    <t>631311115</t>
  </si>
  <si>
    <t>Mazanina z betonu prostého bez zvýšených nároků na prostředí tl. přes 50 do 80 mm tř. C 20/25</t>
  </si>
  <si>
    <t>631311124</t>
  </si>
  <si>
    <t>Mazanina z betonu prostého bez zvýšených nároků na prostředí tl. přes 80 do 120 mm tř. C 16/20</t>
  </si>
  <si>
    <t>631319011</t>
  </si>
  <si>
    <t>Příplatek kcenám mazanin za úpravu povrchu mazaniny přehlazením, mazanina tl. přes 50 do 80 mm</t>
  </si>
  <si>
    <t>631319012</t>
  </si>
  <si>
    <t>Příplatek kcenám mazanin za úpravu povrchu mazaniny přehlazením, mazanina tl. přes 80 do 120 mm</t>
  </si>
  <si>
    <t>631319171</t>
  </si>
  <si>
    <t>Příplatek kcenám mazanin za stržení povrchu spodní vrstvy mazaniny latí před vložením výztuže nebo, pletiva pro tl. obou vrstev mazaniny přes 50 do 80 mm</t>
  </si>
  <si>
    <t>631319173</t>
  </si>
  <si>
    <t>Příplatek kcenám mazanin za stržení povrchu spodní vrstvy mazaniny latí před vložením výztuže nebo, pletiva pro tl. obou vrstev mazaniny přes 80 do 120 mm</t>
  </si>
  <si>
    <t>631319195</t>
  </si>
  <si>
    <t>Příplatek kcenám mazanin za malou plochu do 5 m2 jednotlivě mazanina tl. přes 50 do 80 mm</t>
  </si>
  <si>
    <t>631362021</t>
  </si>
  <si>
    <t>Výztuž mazanin ze svařovaných sítí z drátů typu KARI</t>
  </si>
  <si>
    <t>632441225</t>
  </si>
  <si>
    <t>Potěr anhydritový samonivelační litý tř. C 30, tl. přes 45 do 50 mm</t>
  </si>
  <si>
    <t>632441293</t>
  </si>
  <si>
    <t>Potěr anhydritový samonivelační litý Příplatek k cenám za každých dalších i započatých 5 mm tloušťky, přes 50 mm tř. C 30</t>
  </si>
  <si>
    <t>6324812</t>
  </si>
  <si>
    <t>ochraná vrstva z geotextilie</t>
  </si>
  <si>
    <t>634112113</t>
  </si>
  <si>
    <t>Obvodová dilatace mezi stěnou a mazaninou nebo potěrem podlahovým páskem z pěnového PE tl. do 10 mm,, výšky 80 mm</t>
  </si>
  <si>
    <t>634662111</t>
  </si>
  <si>
    <t>Výplň dilatačních spar mazanin akrylátovým tmelem, šířka spáry do 10 mm</t>
  </si>
  <si>
    <t>634911121</t>
  </si>
  <si>
    <t>Řezání dilatačních nebo smršťovacích spár včerstvé betonové mazanině nebo potěru šířky přes 5 do 10, mm, hloubky do 10 mm</t>
  </si>
  <si>
    <t>642942111</t>
  </si>
  <si>
    <t>Osazování zárubní nebo rámů kovových dveřních lisovaných nebo z úhelníků bez dveřních křídel na, cementovou maltu, plochy otvoru do 2,5 m2</t>
  </si>
  <si>
    <t>55331199</t>
  </si>
  <si>
    <t>zárubeň ocelová pro běžné zdění hranatý profil s drážkou 110 700 levá,pravá</t>
  </si>
  <si>
    <t>55331201</t>
  </si>
  <si>
    <t>zárubeň ocelová pro běžné zdění hranatý profil s drážkou 110 800 levá,pravá</t>
  </si>
  <si>
    <t>55331220</t>
  </si>
  <si>
    <t>zárubeň ocelová pro běžné zdění hranatý profil s drážkou 160 700 levá,pravá</t>
  </si>
  <si>
    <t>55331222</t>
  </si>
  <si>
    <t>zárubeň ocelová pro běžné zdění hranatý profil s drážkou 160 800 levá,pravá</t>
  </si>
  <si>
    <t>55331224</t>
  </si>
  <si>
    <t>zárubeň ocelová pro běžné zdění hranatý profil s drážkou 160 900 levá,pravá</t>
  </si>
  <si>
    <t>642942221</t>
  </si>
  <si>
    <t>Osazování zárubní nebo rámů kovových dveřních lisovaných nebo z úhelníků bez dveřních křídel na, cementovou maltu, plochy otvoru přes 2,5 do 4,5 m2</t>
  </si>
  <si>
    <t>55331230</t>
  </si>
  <si>
    <t>zárubeň ocelová pro běžné zdění hranatý profil s drážkou 160 1600 dvoukřídlá</t>
  </si>
  <si>
    <t>642945111</t>
  </si>
  <si>
    <t>Osazování ocelových zárubní protipožárních nebo protiplynových dveří do vynechaného otvoru,, sobetonováním, dveří jednokřídlových do 2,5 m2</t>
  </si>
  <si>
    <t>611811</t>
  </si>
  <si>
    <t>zárubně ocelové požární 60,70,80,90 EI 30-45</t>
  </si>
  <si>
    <t>941311112</t>
  </si>
  <si>
    <t>Montáž lešení řadového modulového lehkého pracovního s podlahami s provozním zatížením tř. 3 do 200, kg/m2 šířky tř. SW06 přes 0,6 do 0,9 m, výšky přes 10 do 25 m</t>
  </si>
  <si>
    <t>941311211</t>
  </si>
  <si>
    <t>Montáž lešení řadového modulového lehkého pracovního s podlahami s provozním zatížením tř. 3 do 200, kg/m2 Příplatek za první a každý další den použití lešení kceně -1111 nebo -1112</t>
  </si>
  <si>
    <t>941311812</t>
  </si>
  <si>
    <t>Demontáž lešení řadového modulového lehkého pracovního s podlahami s provozním zatížením tř. 3 do, 200 kg/m2 šířky SW06 přes 0,6 do 0,9 m, výšky přes 10 do 25 m</t>
  </si>
  <si>
    <t>943211112</t>
  </si>
  <si>
    <t>Montáž lešení prostorového rámového lehkého pracovního s podlahami s provozním zatížením tř. 3 do, 200 kg/m2, výšky přes 10 do 25 m</t>
  </si>
  <si>
    <t>943211212</t>
  </si>
  <si>
    <t>Montáž lešení prostorového rámového lehkého pracovního s podlahami Příplatek za první a každý další, den použití lešení k ceně -1112</t>
  </si>
  <si>
    <t>944511111</t>
  </si>
  <si>
    <t>Montáž ochranné sítě zavěšené na konstrukci lešení ztextilie zumělých vláken</t>
  </si>
  <si>
    <t>944511211</t>
  </si>
  <si>
    <t>Montáž ochranné sítě Příplatek za první a každý další den použití sítě k ceně -1111</t>
  </si>
  <si>
    <t>949101111</t>
  </si>
  <si>
    <t>Lešení pomocné pracovní pro objekty pozemních staveb pro zatížení do 150 kg/m2, o výšce lešeňové, podlahy do 1,9 m</t>
  </si>
  <si>
    <t>952901111</t>
  </si>
  <si>
    <t>Vyčištění budov nebo objektů před předáním do užívání budov bytové nebo občanské výstavby, světlé, výšky podlaží do 4 m</t>
  </si>
  <si>
    <t>953241211</t>
  </si>
  <si>
    <t>Osazení smykových trnů do dilatačních spár jednoduchých pro nižší zatížení znerezové nebo, pozinkované oceli spouzdrem znerezové oceli nebo plastu, průměr 20 mm</t>
  </si>
  <si>
    <t>54879272</t>
  </si>
  <si>
    <t>trn pro přenos smykové síly u dilatačních spár pro nižší zatížení nerez s nerezovým kombinovaným, pouzdrem D 20mm</t>
  </si>
  <si>
    <t>953312112</t>
  </si>
  <si>
    <t>Vložky svislé do dilatačních spár z polystyrenových desek fasádních včetně dodání a osazení, v, jakémkoliv zdivu přes 10 do 20 mm</t>
  </si>
  <si>
    <t>95333432</t>
  </si>
  <si>
    <t>Úprava dilatační spáry rubu zdiva, specifikace dle PD</t>
  </si>
  <si>
    <t>95333433</t>
  </si>
  <si>
    <t>Úprava dilatační spáry líce zdiva, specifikace dle PD</t>
  </si>
  <si>
    <t>9539514</t>
  </si>
  <si>
    <t>Dodání a osazení dřevěných latí do betonových konstrukcí</t>
  </si>
  <si>
    <t>60514114</t>
  </si>
  <si>
    <t>řezivo jehličnaté lať impregnovaná dl 4 m</t>
  </si>
  <si>
    <t>966071711</t>
  </si>
  <si>
    <t>Bourání plotových sloupků a vzpěr ocelových trubkových nebo profilovaných výšky do 2,50 m, zabetonovaných</t>
  </si>
  <si>
    <t>966071822</t>
  </si>
  <si>
    <t>Rozebrání oplocení z pletiva drátěného se čtvercovými oky, výšky přes 1,6 do 2,0 m</t>
  </si>
  <si>
    <t>997013501</t>
  </si>
  <si>
    <t>Odvoz suti a vybouraných hmot na skládku nebo meziskládku se složením, na vzdálenost do 1 km</t>
  </si>
  <si>
    <t>997013509</t>
  </si>
  <si>
    <t>Odvoz suti a vybouraných hmot na skládku nebo meziskládku se složením, na vzdálenost Příplatek k, ceně za každý další i započatý 1 km přes 1 km</t>
  </si>
  <si>
    <t>997013831</t>
  </si>
  <si>
    <t>Poplatek za uložení stavebního odpadu na skládce (skládkovné) směsného stavebního a demoličního, zatříděného do Katalogu odpadů pod kódem 170 904</t>
  </si>
  <si>
    <t>998012023</t>
  </si>
  <si>
    <t>Přesun hmot pro budovy občanské výstavby, bydlení, výrobu a služby s nosnou svislou konstrukcí, monolitickou betonovou tyčovou nebo plošnou sjakýkoliv obvodovým pláštěm kromě vyzdívaného vodorovná</t>
  </si>
  <si>
    <t>dopravní vzdálenost do 100 m pro budovy výšky přes 12 do 24 m</t>
  </si>
  <si>
    <t>998223011</t>
  </si>
  <si>
    <t>Přesun hmot pro pozemní komunikace s krytem dlážděným dopravní vzdálenost do 200 m jakékoliv délky, objektu</t>
  </si>
  <si>
    <t>711111001</t>
  </si>
  <si>
    <t>Provedení izolace proti zemní vlhkosti natěradly a tmely za studena na ploše vodorovné V nátěrem, penetračním</t>
  </si>
  <si>
    <t>POL1_7</t>
  </si>
  <si>
    <t>11163150</t>
  </si>
  <si>
    <t>lak penetrační asfaltový</t>
  </si>
  <si>
    <t>711112001</t>
  </si>
  <si>
    <t>Provedení izolace proti zemní vlhkosti natěradly a tmely za studena na ploše svislé S nátěrem, penetračním</t>
  </si>
  <si>
    <t>711141559</t>
  </si>
  <si>
    <t>Provedení izolace proti zemní vlhkosti pásy přitavením NAIP na ploše vodorovné V</t>
  </si>
  <si>
    <t>62836110</t>
  </si>
  <si>
    <t>pás asfaltový natavitelný oxidovaný tl. 4mm s vložkou z hliníkové fólie / hliníkové fólie s textilií, , se spalitelnou PE folií nebo jemnozrnným minerálním posypem</t>
  </si>
  <si>
    <t>711142559</t>
  </si>
  <si>
    <t>Provedení izolace proti zemní vlhkosti pásy přitavením NAIP na ploše svislé S</t>
  </si>
  <si>
    <t>711411001</t>
  </si>
  <si>
    <t>Provedení izolace proti povrchové a podpovrchové tlakové vodě natěradly a tmely za studena na ploše, vodorovné V nátěrem penetračním</t>
  </si>
  <si>
    <t>711431101</t>
  </si>
  <si>
    <t>Provedení izolace proti povrchové a podpovrchové tlakové vodě pásy na sucho AIP nebo tkaniny na, ploše vodorovné V</t>
  </si>
  <si>
    <t>63150819</t>
  </si>
  <si>
    <t>fólie kontaktní difuzně propustná pro doplňkovou hydroizolační vrstvu, jednovrstvá mikrovláknitá s, funkční vrstvou tl 220µm</t>
  </si>
  <si>
    <t>711441559</t>
  </si>
  <si>
    <t>Provedení izolace proti povrchové a podpovrchové tlakové vodě pásy přitavením NAIP na ploše, vodorovné V</t>
  </si>
  <si>
    <t>62832134</t>
  </si>
  <si>
    <t>pás asfaltový natavitelný oxidovaný tl. 4,0mm typu V60 S40 s vložkou ze skleněné rohože, s, jemnozrnným minerálním posypem</t>
  </si>
  <si>
    <t>711491172</t>
  </si>
  <si>
    <t>Provedení izolace proti povrchové a podpovrchové tlakové vodě ostatní na ploše vodorovné V z, textilií, vrstva ochranná</t>
  </si>
  <si>
    <t>62811120</t>
  </si>
  <si>
    <t>asfaltový pás separační bez krycí vrstvy (impregnovaná vložka), typu A</t>
  </si>
  <si>
    <t>711491272</t>
  </si>
  <si>
    <t>Provedení izolace proti povrchové a podpovrchové tlakové vodě ostatní na ploše svislé S z textilií,, vrstva ochranná</t>
  </si>
  <si>
    <t>998711103</t>
  </si>
  <si>
    <t>Přesun hmot pro izolace proti vodě, vlhkosti a plynům stanovený zhmotnosti přesunovaného materiálu, vodorovná dopravní vzdálenost do 50 m v objektech výšky přes 12 do 60 m</t>
  </si>
  <si>
    <t>712361701</t>
  </si>
  <si>
    <t>Provedení povlakové krytiny střech plochých do 10° fólií položenou volně spřilepením spojů</t>
  </si>
  <si>
    <t>28343014</t>
  </si>
  <si>
    <t>fólie hydroizolační střešní mPVC určená ke stabilizaci přitížením a do vegetačních střech tl 1,8mm</t>
  </si>
  <si>
    <t>712363352</t>
  </si>
  <si>
    <t>Povlakové krytiny střech plochých do 10° z tvarovaných poplastovaných lišt pro mPVC vnitřní koutová, lišta rš 100 mm</t>
  </si>
  <si>
    <t>712363353</t>
  </si>
  <si>
    <t>Povlakové krytiny střech plochých do 10° z tvarovaných poplastovaných lišt pro mPVC vnější koutová, lišta rš 100 mm</t>
  </si>
  <si>
    <t>712363366</t>
  </si>
  <si>
    <t>Povlakové krytiny střech plochých do 10° z tvarovaných poplastovaných lišt pro mPVC rovná lišta rš, 100 mm</t>
  </si>
  <si>
    <t>712363384</t>
  </si>
  <si>
    <t>Povlakové krytiny střech plochých do 10° z tvarovaných poplastovaných lišt ostatní atypická výroba, profilů o větší rš</t>
  </si>
  <si>
    <t>712363411</t>
  </si>
  <si>
    <t>Provedení povlakové krytiny střech plochých do 10° s mechanicky kotvenou izolací včetně položení, fólie a horkovzdušného svaření tl. tepelné izolace do 100 mm budovy výšky do 18 m, kotvené do</t>
  </si>
  <si>
    <t>trapézového plechu nebo do dřeva vnitřní plocha</t>
  </si>
  <si>
    <t>28322012</t>
  </si>
  <si>
    <t>fólie hydroizolační střešní mPVC mechanicky kotvená tl 1,5mm šedá</t>
  </si>
  <si>
    <t>712363541</t>
  </si>
  <si>
    <t>Provedení povlakové krytiny střech plochých do 10° s mechanicky kotvenou izolací včetně položení, fólie a horkovzdušného svaření tl. tepelné izolace přes 200 do 240 mm budovy výšky do 18 m, kotvené</t>
  </si>
  <si>
    <t>do betonu nebo pórobetonu vnitřní plocha</t>
  </si>
  <si>
    <t>712363551</t>
  </si>
  <si>
    <t>do trapézového plechu nebo do dřeva vnitřní plocha</t>
  </si>
  <si>
    <t>712363601</t>
  </si>
  <si>
    <t>Provedení povlakové krytiny střech plochých do 10° s mechanicky kotvenou izolací včetně položení, fólie a horkovzdušného svaření tl. tepelné izolace přes 240 mm budovy výšky do 18 m, kotvené do</t>
  </si>
  <si>
    <t>betonu nebo pórobetonu vnitřní plocha</t>
  </si>
  <si>
    <t>712391172</t>
  </si>
  <si>
    <t>Provedení povlakové krytiny střech plochých do 10° -ostatní práce provedení vrstvy textilní ochranné</t>
  </si>
  <si>
    <t>69311068</t>
  </si>
  <si>
    <t>geotextilie netkaná separační, ochranná, filtrační, drenážní PP 300g/m2</t>
  </si>
  <si>
    <t>712771271</t>
  </si>
  <si>
    <t>Provedení filtrační vrstvy vegetační střechy z textilií kladených volně s přesahem, sklon střechy do, 5°</t>
  </si>
  <si>
    <t>69334002</t>
  </si>
  <si>
    <t>textilie ochranná vegetačních střech 300g/m2</t>
  </si>
  <si>
    <t>712771331</t>
  </si>
  <si>
    <t>Provedení hydroakumulační vrstvy vegetační střechy z plastových nopových fólií s perforací,, kladených volně na sraz, sklon střechy do 5°</t>
  </si>
  <si>
    <t>69334004</t>
  </si>
  <si>
    <t>fólie profilovaná (nopová) perforovaná HDPE s hydroakumulační a drenážní funkcí do vegetačních, střech s výškou nopů 40mm</t>
  </si>
  <si>
    <t>712771411</t>
  </si>
  <si>
    <t>Provedení vegetační vrstvy vegetační střechy ze substrátu, tloušťky přes 100 do 200 mm, sklon, střechy do 5°</t>
  </si>
  <si>
    <t>10321001</t>
  </si>
  <si>
    <t>substrát vegetačních střech extenzivní suchomilných rostlin</t>
  </si>
  <si>
    <t>712771531</t>
  </si>
  <si>
    <t>Založení vegetace vegetační střechy výsadbou předpěstovaných rostlin do 15 kus/m2, sklon střechy do, 5°</t>
  </si>
  <si>
    <t>00572610</t>
  </si>
  <si>
    <t>sazenice trvalek pro vegetační střechy</t>
  </si>
  <si>
    <t>712861702</t>
  </si>
  <si>
    <t>Provedení povlakové krytiny střech samostatným vytažením izolačního povlaku fólií na konstrukce, převyšující úroveň střechy, přilepenou bodově</t>
  </si>
  <si>
    <t>998712103</t>
  </si>
  <si>
    <t>Přesun hmot pro povlakové krytiny stanovený zhmotnosti přesunovaného materiálu vodorovná dopravní, vzdálenost do 50 m v objektech výšky přes 12 do 24 m</t>
  </si>
  <si>
    <t>713111111</t>
  </si>
  <si>
    <t>Montáž tepelné izolace stropů rohožemi, pásy, dílci, deskami, bloky (izolační materiál ve, specifikaci) vrchem bez překrytí lepenkou kladenými volně</t>
  </si>
  <si>
    <t>63148107</t>
  </si>
  <si>
    <t>deska tepelně izolační minerální univerzální ?=0,038-0,039 tl 160mm</t>
  </si>
  <si>
    <t>713111127</t>
  </si>
  <si>
    <t>Montáž tepelné izolace stropů rohožemi, pásy, dílci, deskami, bloky (izolační materiál ve, specifikaci) rovných spodem lepením celoplošně</t>
  </si>
  <si>
    <t>63151520</t>
  </si>
  <si>
    <t>deska tepelně izolační minerální kontaktních fasád podélné vlákno ?=0,036-0,037 tl 60mm</t>
  </si>
  <si>
    <t>713121121</t>
  </si>
  <si>
    <t>Montáž tepelné izolace podlah rohožemi, pásy, deskami, dílci, bloky (izolační materiál ve, specifikaci) kladenými volně dvouvrstvá</t>
  </si>
  <si>
    <t>28372305</t>
  </si>
  <si>
    <t>deska EPS 100 pro trvalé zatížení v tlaku (max. 2000 kg/m2) tl 50mm</t>
  </si>
  <si>
    <t>28372312</t>
  </si>
  <si>
    <t>deska EPS 100 pro trvalé zatížení v tlaku (max. 2000 kg/m2) tl 120mm</t>
  </si>
  <si>
    <t>63151481</t>
  </si>
  <si>
    <t>deska tepelně izolační minerální plovoucích podlah ?=0,038-0,039 tl 30mm</t>
  </si>
  <si>
    <t>63151482</t>
  </si>
  <si>
    <t>deska tepelně izolační minerální plovoucích podlah ?=0,038-0,039 tl 40mm</t>
  </si>
  <si>
    <t>713131141</t>
  </si>
  <si>
    <t>Montáž tepelné izolace stěn rohožemi, pásy, deskami, dílci, bloky (izolační materiál ve specifikaci), lepením celoplošně</t>
  </si>
  <si>
    <t>713141151</t>
  </si>
  <si>
    <t>Montáž tepelné izolace střech plochých rohožemi, pásy, deskami, dílci, bloky (izolační materiál ve, specifikaci) kladenými volně jednovrstvá</t>
  </si>
  <si>
    <t>28372309</t>
  </si>
  <si>
    <t>deska EPS 100 pro trvalé zatížení v tlaku (max. 2000 kg/m2) tl 100mm</t>
  </si>
  <si>
    <t>63140460</t>
  </si>
  <si>
    <t>deska tepelně izolační minerální plochých střech ?=0,038  bodového zatížení Fp=600/500 N dle tl, m3</t>
  </si>
  <si>
    <t>713141311</t>
  </si>
  <si>
    <t>Montáž tepelné izolace střech plochých spádovými klíny v ploše kladenými volně</t>
  </si>
  <si>
    <t>28376141</t>
  </si>
  <si>
    <t>klín izolační z pěnového polystyrenu EPS 100 spádový</t>
  </si>
  <si>
    <t>713141391</t>
  </si>
  <si>
    <t>Montáž tepelné izolace střech plochých na konstrukce stěn převyšující úroveň střechy např. atiky,, prostupy střešní krytinou do výšky 1 000 mm přilepenými za studena zplna</t>
  </si>
  <si>
    <t>713191132</t>
  </si>
  <si>
    <t>Montáž tepelné izolace stavebních konstrukcí - doplňky a konstrukční součásti podlah, stropů vrchem, nebo střech překrytím fólií separační z PE</t>
  </si>
  <si>
    <t>28323053</t>
  </si>
  <si>
    <t>fólie PE (500 kg/m3) separační podlahová oddělující tepelnou izolaci tl 0,6mm</t>
  </si>
  <si>
    <t>998713103</t>
  </si>
  <si>
    <t>Přesun hmot pro izolace tepelné stanovený zhmotnosti přesunovaného materiálu vodorovná dopravní, vzdálenost do 50 m v objektech výšky přes 12 m do 24 m</t>
  </si>
  <si>
    <t>714121013</t>
  </si>
  <si>
    <t>Montáž akustických minerálních panelů podstropních srozšířenou pohltivostí zvuku zavěšených na rošt, skrytý</t>
  </si>
  <si>
    <t>6316993</t>
  </si>
  <si>
    <t>Kazetový akusticky pohltivý panel se skrytou konstrukcí rozměru 600x600x25</t>
  </si>
  <si>
    <t>7141211</t>
  </si>
  <si>
    <t>Montáž akustických minerálních panelů podstropních nárazuvzdorných zavěšených na skrytý rošt, odolnosti proti nárazu třídy 2A</t>
  </si>
  <si>
    <t>6316994</t>
  </si>
  <si>
    <t>Kazetový akusticky odrazivý panel se skrytou konstrukcí rozměru 600x600x15</t>
  </si>
  <si>
    <t>714122001</t>
  </si>
  <si>
    <t>Montáž akustických minerálních panelů volně zavěšených velikosti 1200x1200 mm</t>
  </si>
  <si>
    <t>59036412</t>
  </si>
  <si>
    <t>akustický pohltivý plovoucí bezrámový ostrůvek1200x1200mm, tl 40mm vč. povrchové úpravy</t>
  </si>
  <si>
    <t>714122003</t>
  </si>
  <si>
    <t>Montáž akustických minerálních panelů volně zavěšených velikosti 1800x1200 mm</t>
  </si>
  <si>
    <t>59036413</t>
  </si>
  <si>
    <t>akustický pohltivý plovoucí bezrámový ostrůvek1200x1800mm, tl 40mm vč. povrchové úpravy</t>
  </si>
  <si>
    <t>998714103</t>
  </si>
  <si>
    <t>Přesun hmot pro akustická a protiotřesová opatření stanovený zhmotnosti přesunovaného materiálu, vodorovná dopravní vzdálenost do 50 m v objektech výšky přes 12 do 24 m</t>
  </si>
  <si>
    <t>7279911</t>
  </si>
  <si>
    <t>Zavěšení základny přenosného hasicího přístroje</t>
  </si>
  <si>
    <t>ks</t>
  </si>
  <si>
    <t>44932112</t>
  </si>
  <si>
    <t>přístroj hasicí ruční práškový PG 4 LE</t>
  </si>
  <si>
    <t>44932311</t>
  </si>
  <si>
    <t>přístroj hasicí ruční vodní V 9 LE</t>
  </si>
  <si>
    <t>998721103</t>
  </si>
  <si>
    <t>Přesun hmot pro vnitřní kanalizace stanovený zhmotnosti přesunovaného materiálu vodorovná dopravní, vzdálenost do 50 m v objektech výšky přes 12 do 24 m</t>
  </si>
  <si>
    <t>741372833</t>
  </si>
  <si>
    <t>Demontáž svítidel bez zachování funkčnosti (do suti) průmyslových výbojkových venkovních na stožáru, přes 3 m</t>
  </si>
  <si>
    <t>7413729</t>
  </si>
  <si>
    <t>Demontáž sloupu veřejného osvětlení</t>
  </si>
  <si>
    <t>998741103</t>
  </si>
  <si>
    <t>Přesun hmot pro silnoproud stanovený zhmotnosti přesunovaného materiálu vodorovná dopravní, vzdálenost do 50 m v objektech výšky přes 12 do 24 m</t>
  </si>
  <si>
    <t>762361312</t>
  </si>
  <si>
    <t>Konstrukční vrstva pod klempířské prvky pro oplechování horních ploch zdí a nadezdívek (atik) z, desek dřevoštěpkových šroubovaných do podkladu, tloušťky desky 22 mm</t>
  </si>
  <si>
    <t>762430014</t>
  </si>
  <si>
    <t>Obložení stěn zcementotřískových desek šroubovaných na sraz, tloušťky desky 16 mm</t>
  </si>
  <si>
    <t>762810037</t>
  </si>
  <si>
    <t>Záklop stropů zdřevoštěpkových desek OSB šroubovaných na rošt na sraz, tloušťky desky 25 mm</t>
  </si>
  <si>
    <t>762951002</t>
  </si>
  <si>
    <t>Montáž terasy podkladního roštu zprofilů plných, osové vzdálenosti podpěr přes 300 do 420 mm</t>
  </si>
  <si>
    <t>762952044</t>
  </si>
  <si>
    <t>Montáž terasy nášlapné vrstvy z prken zdřevoplastu, bez povrchové úpravy, spojovaných skrytými, spojkami, šířky do 140 mm</t>
  </si>
  <si>
    <t>6079112</t>
  </si>
  <si>
    <t>prkno terasové dřevoplastové 20x140mm</t>
  </si>
  <si>
    <t>762952101</t>
  </si>
  <si>
    <t>Montáž terasy nášlapné vrstvy z prken zdřevoplastu, bez povrchové úpravy, spojovaných ukončovací, lišta připevněná šroubováním</t>
  </si>
  <si>
    <t>762952102</t>
  </si>
  <si>
    <t>Montáž terasy nášlapné vrstvy z prken zdřevoplastu, bez povrchové úpravy, spojovaných čelní kryt, délky 140 mm připevněný lepením</t>
  </si>
  <si>
    <t>998762103</t>
  </si>
  <si>
    <t>Přesun hmot pro konstrukce tesařské stanovený zhmotnosti přesunovaného materiálu vodorovná dopravní, vzdálenost do 50 m v objektech výšky přes 12 do 24 m</t>
  </si>
  <si>
    <t>763131511</t>
  </si>
  <si>
    <t>Podhled ze sádrokartonových desek jednovrstvá zavěšená spodní konstrukce zocelových profilů CD,UD, jednoduše opláštěná deskou standardní A, tl. 12,5 mm, bez TI</t>
  </si>
  <si>
    <t>763131543</t>
  </si>
  <si>
    <t>Podhled ze sádrokartonových desek jednovrstvá zavěšená spodní konstrukce zocelových profilů CD,UD, dvojitě opláštěná deskami protipožárními DF, tl. 2 x 15 mm, bez TI</t>
  </si>
  <si>
    <t>763131621</t>
  </si>
  <si>
    <t>Podhled ze sádrokartonových desek montáž desek, tl. 12,5 mm</t>
  </si>
  <si>
    <t>59030021</t>
  </si>
  <si>
    <t>deska SDK A tl 12,5mm</t>
  </si>
  <si>
    <t>763131721</t>
  </si>
  <si>
    <t>Podhled ze sádrokartonových desek ostatní práce a konstrukce na podhledech ze sádrokartonových desek, skokové změny výšky podhledu do 0,5 m</t>
  </si>
  <si>
    <t>763131722</t>
  </si>
  <si>
    <t>Podhled ze sádrokartonových desek ostatní práce a konstrukce na podhledech ze sádrokartonových desek, skokové změny výšky podhledu přes 0,5 m</t>
  </si>
  <si>
    <t>763135001</t>
  </si>
  <si>
    <t>Montáž sádrokartonového podhledu z desek děrovaných včetně zavěšené dvouvrstvé konstrukce zocelových, profilů CD, UD se spárami lepenými</t>
  </si>
  <si>
    <t>59031</t>
  </si>
  <si>
    <t>sádrokartonová deska akustická děrovaná 12/20/66 tl. 40mm</t>
  </si>
  <si>
    <t>763135701</t>
  </si>
  <si>
    <t>Montáž sádrokartonového podhledu Příplatek kcenám: za montáž jedné vrstvy zvukové izolace</t>
  </si>
  <si>
    <t>63166911</t>
  </si>
  <si>
    <t>deska tepelně izolační akustická tl 40 mm</t>
  </si>
  <si>
    <t>998763102</t>
  </si>
  <si>
    <t>Přesun hmot pro dřevostavby stanovený zhmotnosti přesunovaného materiálu vodorovná dopravní, vzdálenost do 50 m v objektech výšky přes 12 do 24 m</t>
  </si>
  <si>
    <t>764211446</t>
  </si>
  <si>
    <t>Oplechování střešních prvků z pozinkovaného plechu nároží nevětraného s použitím nárožního plechu rš, 500 mm</t>
  </si>
  <si>
    <t>764212633</t>
  </si>
  <si>
    <t>Oplechování střešních prvků z pozinkovaného plechu s povrchovou úpravou štítu závětrnou lištou rš, 250 mm</t>
  </si>
  <si>
    <t>764212634</t>
  </si>
  <si>
    <t>Oplechování střešních prvků z pozinkovaného plechu s povrchovou úpravou štítu závětrnou lištou rš, 330 mm</t>
  </si>
  <si>
    <t>764212635</t>
  </si>
  <si>
    <t>Oplechování střešních prvků z pozinkovaného plechu s povrchovou úpravou štítu závětrnou lištou rš, 400 mm</t>
  </si>
  <si>
    <t>764212636</t>
  </si>
  <si>
    <t>Oplechování střešních prvků z pozinkovaného plechu s povrchovou úpravou štítu závětrnou lištou rš, 500 mm</t>
  </si>
  <si>
    <t>764212663</t>
  </si>
  <si>
    <t>Oplechování střešních prvků z pozinkovaného plechu s povrchovou úpravou okapu okapovým plechem, střechy rovné rš 250 mm</t>
  </si>
  <si>
    <t>764212664</t>
  </si>
  <si>
    <t>Oplechování střešních prvků z pozinkovaného plechu s povrchovou úpravou okapu okapovým plechem, střechy rovné rš 330 mm</t>
  </si>
  <si>
    <t>764214609</t>
  </si>
  <si>
    <t>Oplechování horních ploch zdí a nadezdívek (atik) z pozinkovaného plechu s povrchovou úpravou, mechanicky kotvené rš 800 mm</t>
  </si>
  <si>
    <t>764216603</t>
  </si>
  <si>
    <t>Oplechování parapetů z pozinkovaného plechu s povrchovou úpravou rovných mechanicky kotvené, bez, rohů rš 250 mm</t>
  </si>
  <si>
    <t>764216604</t>
  </si>
  <si>
    <t>Oplechování parapetů z pozinkovaného plechu s povrchovou úpravou rovných mechanicky kotvené, bez, rohů rš 330 mm</t>
  </si>
  <si>
    <t>764218604</t>
  </si>
  <si>
    <t>Oplechování říms a ozdobných prvků z pozinkovaného plechu s povrchovou úpravou rovných, bez rohů, mechanicky kotvené rš 330 mm</t>
  </si>
  <si>
    <t>764315631</t>
  </si>
  <si>
    <t>Lemování trub, konzol, držáků a ostatních kusových prvků z pozinkovaného plechu s povrchovou úpravou, střech s krytinou prostupovou manžetou do 75 mm</t>
  </si>
  <si>
    <t>764315633</t>
  </si>
  <si>
    <t>Lemování trub, konzol, držáků a ostatních kusových prvků z pozinkovaného plechu s povrchovou úpravou, střech s krytinou prostupovou manžetou přes 100 do 150 mm</t>
  </si>
  <si>
    <t>764315635</t>
  </si>
  <si>
    <t>Lemování trub, konzol, držáků a ostatních kusových prvků z pozinkovaného plechu s povrchovou úpravou, střech s krytinou prostupovou manžetou přes 200 do 300 mm</t>
  </si>
  <si>
    <t>764316614</t>
  </si>
  <si>
    <t>Lemování sloupků zábradlí z pozinkovaného plechu s povrchovou úpravou obvodu přes 300 mm</t>
  </si>
  <si>
    <t>764511602</t>
  </si>
  <si>
    <t>Žlab podokapní z pozinkovaného plechu s povrchovou úpravou včetně háků a čel půlkruhový rš 330 mm</t>
  </si>
  <si>
    <t>764518621</t>
  </si>
  <si>
    <t>Svod z pozinkovaného plechu s upraveným povrchem včetně objímek, kolen a odskoků kruhový, průměru do, 90 mm</t>
  </si>
  <si>
    <t>998764103</t>
  </si>
  <si>
    <t>Přesun hmot pro konstrukce klempířské stanovený zhmotnosti přesunovaného materiálu vodorovná, dopravní vzdálenost do 50 m v objektech výšky přes 12 do 24 m</t>
  </si>
  <si>
    <t>766438111</t>
  </si>
  <si>
    <t>Montáž dřevěného obložení betonových stupňů s podstupnicemi</t>
  </si>
  <si>
    <t>60627047</t>
  </si>
  <si>
    <t>laťovka topol/ceiba 1250x2500mm tl 39mm jakost I.</t>
  </si>
  <si>
    <t>766660001</t>
  </si>
  <si>
    <t>Montáž dveřních křídel dřevěných nebo plastových otevíravých do ocelové zárubně povrchově upravených, jednokřídlových, šířky do 800 mm</t>
  </si>
  <si>
    <t>61162771</t>
  </si>
  <si>
    <t>dveře vnitřní hladké foliované plné 1křídlé 700x1970mm</t>
  </si>
  <si>
    <t>61162772</t>
  </si>
  <si>
    <t>dveře vnitřní hladké foliované plné 1křídlé 800x1970mm</t>
  </si>
  <si>
    <t>766660002</t>
  </si>
  <si>
    <t>Montáž dveřních křídel dřevěných nebo plastových otevíravých do ocelové zárubně povrchově upravených, jednokřídlových, šířky přes 800 mm</t>
  </si>
  <si>
    <t>61162860</t>
  </si>
  <si>
    <t>dveře vnitřní foliované plné 1křídlé 900x1970mm</t>
  </si>
  <si>
    <t>766660012</t>
  </si>
  <si>
    <t>Montáž dveřních křídel dřevěných nebo plastových otevíravých do ocelové zárubně povrchově upravených, dvoukřídlových, šířky přes 1450 mm</t>
  </si>
  <si>
    <t>61162807</t>
  </si>
  <si>
    <t>dveře vnitřní hladké foliované plné 2křídlové 1650x1970mm dub/buk</t>
  </si>
  <si>
    <t>766660021</t>
  </si>
  <si>
    <t>Montáž dveřních křídel dřevěných nebo plastových otevíravých do ocelové zárubně protipožárních, jednokřídlových, šířky do 800 mm</t>
  </si>
  <si>
    <t>61165332</t>
  </si>
  <si>
    <t>dveře vnitřní protipožární hladké foliované 1křídlé 800x1970mm</t>
  </si>
  <si>
    <t>766660022</t>
  </si>
  <si>
    <t>Montáž dveřních křídel dřevěných nebo plastových otevíravých do ocelové zárubně protipožárních, jednokřídlových, šířky přes 800 mm</t>
  </si>
  <si>
    <t>61165333</t>
  </si>
  <si>
    <t>dveře vnitřní protipožární hladké foliované 1křídlé 900x1970mm</t>
  </si>
  <si>
    <t>766660171</t>
  </si>
  <si>
    <t>Montáž dveřních křídel dřevěných nebo plastových otevíravých do obložkové zárubně povrchově, upravených jednokřídlových, šířky do 800 mm</t>
  </si>
  <si>
    <t>61162934</t>
  </si>
  <si>
    <t>dveře vnitřní hladké laminované světlý plné 1křídlé 800x1970mm dub</t>
  </si>
  <si>
    <t>766660172</t>
  </si>
  <si>
    <t>Montáž dveřních křídel dřevěných nebo plastových otevíravých do obložkové zárubně povrchově, upravených jednokřídlových, šířky přes 800 mm</t>
  </si>
  <si>
    <t>61162936</t>
  </si>
  <si>
    <t>dveře vnitřní hladké laminované světlý plné 1křídlé 900x1970mm dub</t>
  </si>
  <si>
    <t>766660182</t>
  </si>
  <si>
    <t>Montáž dveřních křídel dřevěných nebo plastových otevíravých do obložkové zárubně protipožárních, jednokřídlových, šířky přes 800 mm</t>
  </si>
  <si>
    <t>766660716</t>
  </si>
  <si>
    <t>Montáž dveřních doplňků samozavírače na zárubeň dřevěnou</t>
  </si>
  <si>
    <t>54917265</t>
  </si>
  <si>
    <t>samozavírač dveří hydraulický K214 č.14 zlatá bronz</t>
  </si>
  <si>
    <t>766660717</t>
  </si>
  <si>
    <t>Montáž dveřních doplňků samozavírače na zárubeň ocelovou</t>
  </si>
  <si>
    <t>766660728</t>
  </si>
  <si>
    <t>Montáž dveřních doplňků dveřního kování interiérového zámku</t>
  </si>
  <si>
    <t>54964110</t>
  </si>
  <si>
    <t>vložka zámková cylindrická oboustranná</t>
  </si>
  <si>
    <t>766660729</t>
  </si>
  <si>
    <t>Montáž dveřních doplňků dveřního kování interiérového štítku s klikou</t>
  </si>
  <si>
    <t>54914622</t>
  </si>
  <si>
    <t>kování dveřní vrchní klika včetně štítu a montážního materiálu BB 72 matný nikl</t>
  </si>
  <si>
    <t>766660733</t>
  </si>
  <si>
    <t>Montáž dveřních doplňků dveřního kování bezpečnostního štítku s klikou</t>
  </si>
  <si>
    <t>54914102</t>
  </si>
  <si>
    <t>kování dveřní bezpečnostní, knoflík-klika R 802 /O Cr</t>
  </si>
  <si>
    <t>76666118</t>
  </si>
  <si>
    <t>Montáž dveřního kování - madla dveří</t>
  </si>
  <si>
    <t>55147053</t>
  </si>
  <si>
    <t>madlo invalidní rovné č 8. bílé 600mm</t>
  </si>
  <si>
    <t>766682111</t>
  </si>
  <si>
    <t>Montáž zárubní dřevěných, plastových nebo z lamina obložkových, pro dveře jednokřídlové, tloušťky, stěny do 170 mm</t>
  </si>
  <si>
    <t>61182258</t>
  </si>
  <si>
    <t>zárubeň obložková pro dveře 1křídlé 600,700,800,900x1970mm tl 60-170mm dub,buk</t>
  </si>
  <si>
    <t>766682112</t>
  </si>
  <si>
    <t>Montáž zárubní dřevěných, plastových nebo z lamina obložkových, pro dveře jednokřídlové, tloušťky, stěny přes 170 do 350 mm</t>
  </si>
  <si>
    <t>61182264</t>
  </si>
  <si>
    <t>zárubeň obložková pro dveře 1křídlé 600,700,800,900x1970mm tl 180-250mm dub,buk</t>
  </si>
  <si>
    <t>766682211</t>
  </si>
  <si>
    <t>Montáž zárubní dřevěných, plastových nebo z lamina obložkových protipožárních, pro dveře, jednokřídlové, tloušťky stěny do 170 mm</t>
  </si>
  <si>
    <t>61182261</t>
  </si>
  <si>
    <t>zárubeň obložková protipožární pro dveře 1křídlé 600,700,800,900x1970mm tl 60-170mm jasan,mahagon</t>
  </si>
  <si>
    <t>766682212</t>
  </si>
  <si>
    <t>Montáž zárubní dřevěných, plastových nebo z lamina obložkových protipožárních, pro dveře, jednokřídlové, tloušťky stěny přes 170 do 350 mm</t>
  </si>
  <si>
    <t>61182265</t>
  </si>
  <si>
    <t>zárubeň obložková protipožární pro dveře 1křídlé 600,700,800,900x1970mm tl 180-250mm dub,buk</t>
  </si>
  <si>
    <t>766694113</t>
  </si>
  <si>
    <t>Montáž ostatních truhlářských konstrukcí parapetních desek dřevěných nebo plastových šířky do 300 mm, , délky přes 1600 do 2600 mm</t>
  </si>
  <si>
    <t>60794102</t>
  </si>
  <si>
    <t>deska parapetní dřevotřísková vnitřní 260x1000mm</t>
  </si>
  <si>
    <t>766694114</t>
  </si>
  <si>
    <t>Montáž ostatních truhlářských konstrukcí parapetních desek dřevěných nebo plastových šířky do 300 mm, , délky přes 2600 mm</t>
  </si>
  <si>
    <t>60794100</t>
  </si>
  <si>
    <t>deska parapetní dřevotřísková vnitřní 150x1000mm</t>
  </si>
  <si>
    <t>766694124</t>
  </si>
  <si>
    <t>Montáž ostatních truhlářských konstrukcí parapetních desek dřevěných nebo plastových šířky přes 300, mm, délky přes 2600 mm</t>
  </si>
  <si>
    <t>60794104</t>
  </si>
  <si>
    <t>deska parapetní dřevotřísková vnitřní 340x1000mm</t>
  </si>
  <si>
    <t>60794108</t>
  </si>
  <si>
    <t>deska parapetní dřevotřísková vnitřní 550x1000mm</t>
  </si>
  <si>
    <t>766699771</t>
  </si>
  <si>
    <t>Montáž ostatních truhlářských konstrukcí překrytí spár podhledů lištou plochou</t>
  </si>
  <si>
    <t>60722285</t>
  </si>
  <si>
    <t>deska dřevotřísková laminovaná 2070x2800mm tl 22mm</t>
  </si>
  <si>
    <t>766704</t>
  </si>
  <si>
    <t>Osazovací rám pro protid. žaluzii</t>
  </si>
  <si>
    <t>766705</t>
  </si>
  <si>
    <t>Latě kotvené do atiky</t>
  </si>
  <si>
    <t>60514105</t>
  </si>
  <si>
    <t>řezivo jehličnaté lať pevnostní třída S10-13 průžez 30x50mm a 50x50mm</t>
  </si>
  <si>
    <t>998766103</t>
  </si>
  <si>
    <t>Přesun hmot pro konstrukce truhlářské stanovený zhmotnosti přesunovaného materiálu vodorovná, dopravní vzdálenost do 50 m v objektech výšky přes 12 do 24 m</t>
  </si>
  <si>
    <t>767316311</t>
  </si>
  <si>
    <t>Montáž světlíků bodových přes 1 do 1,5 m2</t>
  </si>
  <si>
    <t>5624536</t>
  </si>
  <si>
    <t>7A/Z světlík bodový 800x1700mm, specifikace dle PD</t>
  </si>
  <si>
    <t>5624537</t>
  </si>
  <si>
    <t>7B/Z světlík bodový 900x1150mm, specifikace dle PD</t>
  </si>
  <si>
    <t>767316314</t>
  </si>
  <si>
    <t>Montáž světlíků bodových přes 2,5 do 3 m2</t>
  </si>
  <si>
    <t>5624538</t>
  </si>
  <si>
    <t>7C/Z světlík bodový 1550x1700mm, specifikace dle PD</t>
  </si>
  <si>
    <t>767316315</t>
  </si>
  <si>
    <t>Montáž světlíků bodových přes 3 do 3,5 m2</t>
  </si>
  <si>
    <t>5624539</t>
  </si>
  <si>
    <t>7D/Z světlík bodový 1550x2050mm, specifikace dle PD</t>
  </si>
  <si>
    <t>767316317</t>
  </si>
  <si>
    <t>Montáž světlíků bodových přes 4 m2</t>
  </si>
  <si>
    <t>5624540</t>
  </si>
  <si>
    <t>10/PU bodový kopulový světlík 4300x2000mm, specifikace dle PD</t>
  </si>
  <si>
    <t>767531111</t>
  </si>
  <si>
    <t>Montáž vstupních čistících zón z rohoží kovových nebo plastových</t>
  </si>
  <si>
    <t>69752070</t>
  </si>
  <si>
    <t>rohož vstupní provedení umělohmotné profily se silon. Kartáčky</t>
  </si>
  <si>
    <t>69752110</t>
  </si>
  <si>
    <t>rohož textilní provedení PA, hustý povrch, jemné dočištění</t>
  </si>
  <si>
    <t>767531121</t>
  </si>
  <si>
    <t>Montáž vstupních čistících zón z rohoží osazení rámu mosazného nebo hliníkového zapuštěného zL, profilů</t>
  </si>
  <si>
    <t>69752160</t>
  </si>
  <si>
    <t>rám pro zapuštění profil L-30/30 25/25 20/30 15/30-Al</t>
  </si>
  <si>
    <t>767531125</t>
  </si>
  <si>
    <t>Montáž vstupních čistících zón z rohoží osazení rámu mosazného nebo hliníkového náběhového širokého, - 65 mm</t>
  </si>
  <si>
    <t>69752153</t>
  </si>
  <si>
    <t>náběh gumový pro textilní rohože</t>
  </si>
  <si>
    <t>767610113</t>
  </si>
  <si>
    <t>Montáž oken jednoduchých zhliníkových nebo ocelových profilů na polyuretanovou pěnu pevných do, celostěnových panelů nebo ocelové konstrukce, plochy přes 1,5 do 2,5 m2</t>
  </si>
  <si>
    <t>5534105</t>
  </si>
  <si>
    <t>okno Al s fixním zasklením bezpečnostní dvojsklo, transparentní folie přes plochu 1m2 do v1,5m</t>
  </si>
  <si>
    <t>767620127</t>
  </si>
  <si>
    <t>Montáž oken zdvojených zhliníkových nebo ocelových profilů na polyuretanovou pěnu otevíravých do, zdiva, plochy přes 1,5 do 2,5 m2</t>
  </si>
  <si>
    <t>55341011</t>
  </si>
  <si>
    <t>okno Al otevíravé/sklopné trojsklo přes plochu 1m2 do v1,5m</t>
  </si>
  <si>
    <t>767620128</t>
  </si>
  <si>
    <t>Montáž oken zdvojených zhliníkových nebo ocelových profilů na polyuretanovou pěnu otevíravých do, zdiva, plochy přes 2,5 m2</t>
  </si>
  <si>
    <t>55341013</t>
  </si>
  <si>
    <t>okno Al otevíravé/sklopné trojsklo přes plochu 1m2 v1,5-2,5m</t>
  </si>
  <si>
    <t>5534102</t>
  </si>
  <si>
    <t>okno Al otevíravé/sklopné fix trojsklo přes plochu 1m2 v1,5-2,5m</t>
  </si>
  <si>
    <t>5534103</t>
  </si>
  <si>
    <t>okno Al otevíravé/sklopné/fix PO EI 45 trojsklo přes plochu 1m2 v1,5-2,5m</t>
  </si>
  <si>
    <t>5534104</t>
  </si>
  <si>
    <t>okno Al otevíravé/sklopné/fix/dveřní křídla trojsklo přes plochu 1m2 v1,5-2,5m</t>
  </si>
  <si>
    <t>7676213</t>
  </si>
  <si>
    <t>D+M prosklená stěna hliník, otevíravé dveře, zasklení fix bezpečnostní</t>
  </si>
  <si>
    <t>7676214</t>
  </si>
  <si>
    <t>D+M vnitřní okno hliník, zasklení fix bezpečnostní, PO EI 45</t>
  </si>
  <si>
    <t>7676215</t>
  </si>
  <si>
    <t>D+M vnitřní prosklená stěna hliník, zasklení fix bezpečnostní, PO EI 90</t>
  </si>
  <si>
    <t>7676216</t>
  </si>
  <si>
    <t>D+M vnitřní prosklená stěna hliník s dveřmi, zasklení fix bezpečnostní, PO EI 45</t>
  </si>
  <si>
    <t>7676217</t>
  </si>
  <si>
    <t>D+M vnitřní prosklené dv. dveře hliník, zasklení fix bezpečnostní, PO EI 45</t>
  </si>
  <si>
    <t>7676218</t>
  </si>
  <si>
    <t>D+M vnitřní prosklená stěna hliník, zasklení fix bezpečnostní, PO EI 45</t>
  </si>
  <si>
    <t>7676219</t>
  </si>
  <si>
    <t>D+M vnitřní prosklená stěna s dveřmi hliník, zasklení fix bezpečnostní, PO EI 30</t>
  </si>
  <si>
    <t>7676220</t>
  </si>
  <si>
    <t>1/F D+M prosklená fasáda hliník, specifikace dle PD</t>
  </si>
  <si>
    <t>7676221</t>
  </si>
  <si>
    <t>2/F D+M prosklená fasáda hliník, specifikace dle PD</t>
  </si>
  <si>
    <t>7676222</t>
  </si>
  <si>
    <t>3/F D+M prosklená fasáda hliník, specifikace dle PD</t>
  </si>
  <si>
    <t>7676223</t>
  </si>
  <si>
    <t>4/F D+M prosklená fasáda hliník, specifikace dle PD</t>
  </si>
  <si>
    <t>7676224</t>
  </si>
  <si>
    <t>5/F D+M prosklená fasáda hliník, specifikace dle PD</t>
  </si>
  <si>
    <t>7676225</t>
  </si>
  <si>
    <t>6/F D+M prosklená fasáda hliník, specifikace dle PD</t>
  </si>
  <si>
    <t>7676226</t>
  </si>
  <si>
    <t>7/F D+M prosklená fasáda hliník, specifikace dle PD</t>
  </si>
  <si>
    <t>7676227</t>
  </si>
  <si>
    <t>8/F D+M prosklená fasáda hliník, specifikace dle PD</t>
  </si>
  <si>
    <t>767630213</t>
  </si>
  <si>
    <t>Montáž posuvných dveří z hliníkových profilů s utěsněním připojovací spáry impregnovanou komprimační, páskou sklopně posuvných výšky do 2200 mm celkové šířky přes 3500 mm do 5000 mm</t>
  </si>
  <si>
    <t>55329143</t>
  </si>
  <si>
    <t>prosklená hliníková stěna dveře otevíravé a posuvné, samozavírač</t>
  </si>
  <si>
    <t>767640111</t>
  </si>
  <si>
    <t>Montáž dveří ocelových vchodových jednokřídlových beznadsvětlíku</t>
  </si>
  <si>
    <t>55341247</t>
  </si>
  <si>
    <t>dveře Al vchodové jednokřídlové š 1100mm</t>
  </si>
  <si>
    <t>767640221</t>
  </si>
  <si>
    <t>Montáž dveří ocelových vchodových dvoukřídlové beznadsvětlíku</t>
  </si>
  <si>
    <t>55341312</t>
  </si>
  <si>
    <t>dveře Al vchodové dvoukřídlové do š 2000mm</t>
  </si>
  <si>
    <t>767646401</t>
  </si>
  <si>
    <t>Montáž dveří ocelových revizních dvířek s rámem jednokřídlových, výšky do 1000 mm</t>
  </si>
  <si>
    <t>56245702</t>
  </si>
  <si>
    <t>dvířka revizní 600x600 bílá se zámkem</t>
  </si>
  <si>
    <t>5624581</t>
  </si>
  <si>
    <t>dvířka revizní 600x600 EW 30 DP3</t>
  </si>
  <si>
    <t>5624582</t>
  </si>
  <si>
    <t>dvířka revizní 600x600 EW 45 DP3</t>
  </si>
  <si>
    <t>767881141</t>
  </si>
  <si>
    <t>Montáž záchytného systému proti pádu bodů samostaných nebo v systému s poddajným kotvícím vedením do, železobetonu mechanickými kotvami</t>
  </si>
  <si>
    <t>5534221</t>
  </si>
  <si>
    <t>zabezpečovací úchyty</t>
  </si>
  <si>
    <t>767881144</t>
  </si>
  <si>
    <t>Montáž záchytného systému proti pádu bodů samostaných nebo v systému s poddajným kotvícím vedením do, ocelových profilů svorníky</t>
  </si>
  <si>
    <t>767881151</t>
  </si>
  <si>
    <t>Montáž záchytného systému proti pádu nástavců určených k upevnění na sloupky nebo body v systému, poddajného kotvícího vedení středových, rohových, dělících délky vedení do 50 m</t>
  </si>
  <si>
    <t>soubor</t>
  </si>
  <si>
    <t>5534223</t>
  </si>
  <si>
    <t>zabezpečovací nástavec</t>
  </si>
  <si>
    <t>5534222</t>
  </si>
  <si>
    <t>zabezpečovací lana</t>
  </si>
  <si>
    <t>767881152</t>
  </si>
  <si>
    <t>Montáž záchytného systému proti pádu nástavců určených k upevnění na sloupky nebo body v systému, poddajného kotvícího vedení středových, rohových, dělících délky vedení přes 50 do 200 m</t>
  </si>
  <si>
    <t>767981</t>
  </si>
  <si>
    <t>Závěsná tyč pro čištění fasády nerez</t>
  </si>
  <si>
    <t>kg</t>
  </si>
  <si>
    <t>767995111</t>
  </si>
  <si>
    <t>Montáž ostatních atypických zámečnických konstrukcí hmotnosti do 5 kg</t>
  </si>
  <si>
    <t>13010355</t>
  </si>
  <si>
    <t>ocel pásová válcovaná za studena 30x3mm</t>
  </si>
  <si>
    <t>7679961</t>
  </si>
  <si>
    <t>20/Z zábradlí u schodiště v CHÚC, specifikace dle PD</t>
  </si>
  <si>
    <t>76799611</t>
  </si>
  <si>
    <t>21/Z madlo schodišťových ramen, specifikace dle PD</t>
  </si>
  <si>
    <t>76799612</t>
  </si>
  <si>
    <t>22/Z zádbadlí sklad údržby, specifikace dle PD</t>
  </si>
  <si>
    <t>76799613</t>
  </si>
  <si>
    <t>23/Z, 23A/Z, 23B/Z madlo u prosklených stěn, specifikace dle PD</t>
  </si>
  <si>
    <t>76799614</t>
  </si>
  <si>
    <t>24/Z zábradlí venkovní terasy, specifikace dle PD</t>
  </si>
  <si>
    <t>76799615</t>
  </si>
  <si>
    <t>25/Z lemující úhelník, specifikace dle PD</t>
  </si>
  <si>
    <t>76799616</t>
  </si>
  <si>
    <t>26/Z skleněné zábradlí, specifikace dle PD</t>
  </si>
  <si>
    <t>76799617</t>
  </si>
  <si>
    <t>27/Z kryt kanalizační stoupačky, specifikace dle PD</t>
  </si>
  <si>
    <t>76799618</t>
  </si>
  <si>
    <t>28/Z rolovací mříž, specifikace dle PD</t>
  </si>
  <si>
    <t>76799619</t>
  </si>
  <si>
    <t>29/Z montážní oka, specifikace dle PD</t>
  </si>
  <si>
    <t>76799620</t>
  </si>
  <si>
    <t>30/Z větrací komínek, specifikace dle PD</t>
  </si>
  <si>
    <t>76799621</t>
  </si>
  <si>
    <t>31/Z čelo přístřešku, specifikace dle PD</t>
  </si>
  <si>
    <t>76799622</t>
  </si>
  <si>
    <t>31A/Z čelo přístřešku podél stěny, specifikace dle PD</t>
  </si>
  <si>
    <t>76799623</t>
  </si>
  <si>
    <t>32/Z mříž do otvoru světlíků, specifikace dle PD</t>
  </si>
  <si>
    <t>76799624</t>
  </si>
  <si>
    <t>33/Z konstrukce laviček světlíků, specifikace dle PD</t>
  </si>
  <si>
    <t>76799625</t>
  </si>
  <si>
    <t>34/Z zábradlí schody u CHUC, specifikace dle PD</t>
  </si>
  <si>
    <t>76799626</t>
  </si>
  <si>
    <t>35/Z madlo schody u CHUC, specifikace dle PD</t>
  </si>
  <si>
    <t>76799627</t>
  </si>
  <si>
    <t>39/Z dilatační lišta, specifikace dle PD</t>
  </si>
  <si>
    <t>76799628</t>
  </si>
  <si>
    <t>40/Z atyp poklop nerez, specifikace dle PD</t>
  </si>
  <si>
    <t>76799629</t>
  </si>
  <si>
    <t>41/Z atyp ocelový schůdek, specifikace dle PD</t>
  </si>
  <si>
    <t>76799630</t>
  </si>
  <si>
    <t>42/Z kryt kanalizační stoupačky, specifikace dle PD</t>
  </si>
  <si>
    <t>76799631</t>
  </si>
  <si>
    <t>43/Z chránička PVC + límec, specifikace dle PD</t>
  </si>
  <si>
    <t>76799632</t>
  </si>
  <si>
    <t>44/Z chránička pro VZT, specifikace dle PD</t>
  </si>
  <si>
    <t>76799633</t>
  </si>
  <si>
    <t>45/Z zastropení šachty VZT, specifikace dle PD</t>
  </si>
  <si>
    <t>76799634</t>
  </si>
  <si>
    <t>46/Z zastropení šachty VZT, specifikace dle PD</t>
  </si>
  <si>
    <t>76799635</t>
  </si>
  <si>
    <t>47/Z zastropení šachty VZT, specifikace dle PD</t>
  </si>
  <si>
    <t>998767103</t>
  </si>
  <si>
    <t>Přesun hmot pro zámečnické konstrukce stanovený zhmotnosti přesunovaného materiálu vodorovná, dopravní vzdálenost do 50 m v objektech výšky přes 12 do 24 m</t>
  </si>
  <si>
    <t>771121011</t>
  </si>
  <si>
    <t>Příprava podkladu před provedením dlažby nátěr penetrační na podlahu</t>
  </si>
  <si>
    <t>771161011</t>
  </si>
  <si>
    <t>Příprava podkladu před provedením dlažby montáž profilu dilatační spáry v rovině dlažby</t>
  </si>
  <si>
    <t>5628452</t>
  </si>
  <si>
    <t>profil dilatační AL</t>
  </si>
  <si>
    <t>771274123</t>
  </si>
  <si>
    <t>Montáž obkladů schodišť z dlaždic keramických lepených flexibilním lepidlem stupnic protiskluzných, nebo reliéfních, šířky přes 250 do 300 mm</t>
  </si>
  <si>
    <t>59761337</t>
  </si>
  <si>
    <t>schodovka protiskluzná šířky 300mm</t>
  </si>
  <si>
    <t>771274232</t>
  </si>
  <si>
    <t>Montáž obkladů schodišť z dlaždic keramických lepených flexibilním lepidlem podstupnic hladkých,, výšky přes 150 do 200 mm</t>
  </si>
  <si>
    <t>59761434</t>
  </si>
  <si>
    <t>dlažba keramická slinutá hladká do interiéru i exteriéru pro vysoké mechanické namáhání přes 9 do, 12ks/m2</t>
  </si>
  <si>
    <t>771473132</t>
  </si>
  <si>
    <t>Montáž soklů z dlaždic keramických lepených standardním lepidlem schodišťových stupňovitých, výšky, přes 65 do 90 mm</t>
  </si>
  <si>
    <t>59761416</t>
  </si>
  <si>
    <t>sokl-dlažba keramická slinutá hladká do interiéru i exteriéru 300x80mm</t>
  </si>
  <si>
    <t>771474112</t>
  </si>
  <si>
    <t>Montáž soklů z dlaždic keramických lepených flexibilním lepidlem rovných, výšky přes 65 do 90 mm</t>
  </si>
  <si>
    <t>771574112</t>
  </si>
  <si>
    <t>Montáž podlah z dlaždic keramických lepených flexibilním lepidlem maloformátových hladkých přes 9 do, 12 ks/m2</t>
  </si>
  <si>
    <t>59761409</t>
  </si>
  <si>
    <t>dlažba keramická slinutá protiskluzná do interiéru i exteriéru pro vysoké mechanické namáhání přes 9, do 12 ks/m2</t>
  </si>
  <si>
    <t>771574115</t>
  </si>
  <si>
    <t>Montáž podlah z dlaždic keramických lepených flexibilním lepidlem maloformátových hladkých přes 22, do 25 ks/m2</t>
  </si>
  <si>
    <t>59761406</t>
  </si>
  <si>
    <t>dlažba keramická slinutá protiskluzná do interiéru i exteriéru pro vysoké mechanické namáhání přes, 22 do 25ks/m2</t>
  </si>
  <si>
    <t>771574152</t>
  </si>
  <si>
    <t>Montáž podlah z dlaždic keramických lepených flexibilním lepidlem velkoformátových hladkých přes 0,5, do 2 ks/m2</t>
  </si>
  <si>
    <t>59761370</t>
  </si>
  <si>
    <t>dlažba velkoformátová keramická slinutá přes 0,5 do 2 ks/m2</t>
  </si>
  <si>
    <t>771591112</t>
  </si>
  <si>
    <t>Izolace podlahy pod dlažbu nátěrem nebo stěrkou ve dvou vrstvách</t>
  </si>
  <si>
    <t>998771103</t>
  </si>
  <si>
    <t>Přesun hmot pro podlahy z dlaždic stanovený zhmotnosti přesunovaného materiálu vodorovná dopravní, vzdálenost do 50 m v objektech výšky přes 12 do 24 m</t>
  </si>
  <si>
    <t>776111111</t>
  </si>
  <si>
    <t>Příprava podkladu broušení podlah nového podkladu anhydritového</t>
  </si>
  <si>
    <t>776111311</t>
  </si>
  <si>
    <t>Příprava podkladu vysátí podlah</t>
  </si>
  <si>
    <t>776121111</t>
  </si>
  <si>
    <t>Příprava podkladu penetrace vodou ředitelná na savý podklad (válečkováním) ředěná v poměru 1:3, podlah</t>
  </si>
  <si>
    <t>776141121</t>
  </si>
  <si>
    <t>Příprava podkladu vyrovnání samonivelační stěrkou podlah min.pevnosti 30 MPa, tloušťky do 3 mm</t>
  </si>
  <si>
    <t>776251311</t>
  </si>
  <si>
    <t>Montáž podlahovin z přírodního linolea (marmolea) lepením 2-složkovým lepidlem z pásů</t>
  </si>
  <si>
    <t>60756111</t>
  </si>
  <si>
    <t>krytina podlahová povlaková přírodní linoleum role š 2m tl 2,5mm</t>
  </si>
  <si>
    <t>776411111</t>
  </si>
  <si>
    <t>Montáž soklíků lepením obvodových, výšky do 80 mm</t>
  </si>
  <si>
    <t>28411004</t>
  </si>
  <si>
    <t>lišta soklová PVC samolepící 30x30mm</t>
  </si>
  <si>
    <t>998776103</t>
  </si>
  <si>
    <t>Přesun hmot pro podlahy povlakové stanovený zhmotnosti přesunovaného materiálu vodorovná dopravní, vzdálenost do 50 m v objektech výšky přes 12 do 24 m</t>
  </si>
  <si>
    <t>781121011</t>
  </si>
  <si>
    <t>Příprava podkladu před provedením obkladu nátěr penetrační na stěnu</t>
  </si>
  <si>
    <t>781131112</t>
  </si>
  <si>
    <t>Izolace stěny pod obklad izolace nátěrem nebo stěrkou ve dvou vrstvách</t>
  </si>
  <si>
    <t>781474115</t>
  </si>
  <si>
    <t>Montáž obkladů vnitřních stěn z dlaždic keramických lepených flexibilním lepidlem maloformátových, hladkých přes 22 do 25 ks/m2</t>
  </si>
  <si>
    <t>59761039</t>
  </si>
  <si>
    <t>obklad keramický hladký přes 22 do 25ks/m2</t>
  </si>
  <si>
    <t>781474151</t>
  </si>
  <si>
    <t>Montáž obkladů vnitřních stěn z dlaždic keramických lepených flexibilním lepidlem velkoformátových, hladkých do 0,5 ks/m2</t>
  </si>
  <si>
    <t>5976119</t>
  </si>
  <si>
    <t>velkoformátový obklad 3000x1000mm</t>
  </si>
  <si>
    <t>781494111</t>
  </si>
  <si>
    <t>Obklad - dokončující práce profily ukončovací lepené flexibilním lepidlem rohové</t>
  </si>
  <si>
    <t>781494511</t>
  </si>
  <si>
    <t>Obklad - dokončující práce profily ukončovací lepené flexibilním lepidlem ukončovací</t>
  </si>
  <si>
    <t>781571131</t>
  </si>
  <si>
    <t>Montáž obkladů ostění zobkladaček keramických lepených flexibilním lepidlem šířky ostění do 200 mm</t>
  </si>
  <si>
    <t>781571141</t>
  </si>
  <si>
    <t>Montáž obkladů ostění zobkladaček keramických lepených flexibilním lepidlem šířky ostění přes 200 do, 400 mm</t>
  </si>
  <si>
    <t>998781103</t>
  </si>
  <si>
    <t>Přesun hmot pro obklady keramické stanovený zhmotnosti přesunovaného materiálu vodorovná dopravní, vzdálenost do 50 m v objektech výšky přes 12 do 24 m</t>
  </si>
  <si>
    <t>78300943</t>
  </si>
  <si>
    <t>Označení únikových cest</t>
  </si>
  <si>
    <t>783118211</t>
  </si>
  <si>
    <t>Lakovací nátěr truhlářských konstrukcí dvojnásobný s mezibroušením syntetický</t>
  </si>
  <si>
    <t>783318</t>
  </si>
  <si>
    <t>nátěr zárubní jednokřídlových</t>
  </si>
  <si>
    <t>783319</t>
  </si>
  <si>
    <t>nátěr zárubní dvoukřídlových</t>
  </si>
  <si>
    <t>784111011</t>
  </si>
  <si>
    <t>Obroušení podkladu omítky v místnostech výšky do 3,80 m</t>
  </si>
  <si>
    <t>784171113</t>
  </si>
  <si>
    <t>Zakrytí nemalovaných ploch (materiál ve specifikaci) včetně pozdějšího odkrytí svislých ploch např., stěn, oken, dveří v místnostech výšky přes 3,80 do 5,00</t>
  </si>
  <si>
    <t>58124844</t>
  </si>
  <si>
    <t>fólie pro malířské potřeby zakrývací tl 25µ 4x5m</t>
  </si>
  <si>
    <t>784181101</t>
  </si>
  <si>
    <t>Penetrace podkladu jednonásobná základní akrylátová v místnostech výšky do 3,80 m</t>
  </si>
  <si>
    <t>784191001</t>
  </si>
  <si>
    <t>Čištění vnitřních ploch hrubý úklid po provedení malířských prací omytím oken nebo balkonových dveří, jednoduchých</t>
  </si>
  <si>
    <t>784211101</t>
  </si>
  <si>
    <t>Malby z malířských směsí otěruvzdorných za mokra dvojnásobné, bílé za mokra otěruvzdorné výborně v, místnostech výšky do 3,80 m</t>
  </si>
  <si>
    <t>78661221</t>
  </si>
  <si>
    <t>Venkovní markýzoroleta vč. motorového pohonu</t>
  </si>
  <si>
    <t>786632</t>
  </si>
  <si>
    <t>žaluzie venkovní hliníkové E80 (lišty vodící,krycí plech, motor)</t>
  </si>
  <si>
    <t>998786103</t>
  </si>
  <si>
    <t>Přesun hmot pro čalounické úpravy stanovený zhmotnosti přesunovaného materiálu vodorovná dopravní, vzdálenost do 50 m v objektech výšky (hloubky) přes 12 do 24 m</t>
  </si>
  <si>
    <t>79101</t>
  </si>
  <si>
    <t>osobní výtah</t>
  </si>
  <si>
    <t>soub</t>
  </si>
  <si>
    <t>771161021</t>
  </si>
  <si>
    <t>Příprava podkladu před provedením dlažby montáž profilu ukončujícího profilu pro plynulý přechod, (dlažba-koberec apod.)</t>
  </si>
  <si>
    <t>59054100</t>
  </si>
  <si>
    <t>profil přechodový Al s pohyblivým ramenem 8x20mm</t>
  </si>
  <si>
    <t>76799636</t>
  </si>
  <si>
    <t>49/Z chránička pro VZT, specifikace dle PD</t>
  </si>
  <si>
    <t>76799637</t>
  </si>
  <si>
    <t>50/Z chránička pro VZT, specifikace dle PD</t>
  </si>
  <si>
    <t>764214603</t>
  </si>
  <si>
    <t>Oplechování horních ploch zdí a nadezdívek (atik) z pozinkovaného plechu s povrchovou úpravou, mechanicky kotvené rš 250 mm</t>
  </si>
  <si>
    <t>76431665</t>
  </si>
  <si>
    <t>Poplast. objímka s krycí lištou dle PD</t>
  </si>
  <si>
    <t>622531001</t>
  </si>
  <si>
    <t>Omítka tenkovrstvá silikonová vnějších ploch probarvená, včetně penetrace podkladu zrnitá, tloušťky, 1,0 mm stěn</t>
  </si>
  <si>
    <t>622531031</t>
  </si>
  <si>
    <t>Omítka tenkovrstvá silikonová vnějších ploch probarvená, včetně penetrace podkladu zrnitá, tloušťky, 3,0 mm stěn</t>
  </si>
  <si>
    <t>783826615</t>
  </si>
  <si>
    <t>Hydrofobizační nátěr omítek silikonový, transparentní, povrchů hladkých omítek hladkých, zrnitých, tenkovrstvých nebo štukových stupně členitosti 1 a 2</t>
  </si>
  <si>
    <t>771591115</t>
  </si>
  <si>
    <t>Podlahy - dokončovací práce spárování silikonem</t>
  </si>
  <si>
    <t>635111242</t>
  </si>
  <si>
    <t>Násyp zeštěrkopísku, písku nebo kameniva pod podlahy se zhutněním z kameniva hrubého 16-32</t>
  </si>
  <si>
    <t>61198143a</t>
  </si>
  <si>
    <t>terasový hranol WPC</t>
  </si>
  <si>
    <t>SUM</t>
  </si>
  <si>
    <t>END</t>
  </si>
  <si>
    <t>226212214</t>
  </si>
  <si>
    <t>Velkoprofilové vrty náběrovým vrtáním svislé zapažené ocelovými pažnicemi průměru přes 550 do 650 mm, , v hl od 0 do 10 m v hornině tř. IV</t>
  </si>
  <si>
    <t>226213214</t>
  </si>
  <si>
    <t>Velkoprofilové vrty náběrovým vrtáním svislé zapažené ocelovými pažnicemi průměru přes 850 do 1050, mm, v hl od 0 do 10 m v hornině tř. IV</t>
  </si>
  <si>
    <t>231212112</t>
  </si>
  <si>
    <t>Zřízení výplně pilot zapažených svytažením pažnic zvrtu svislých z betonu železového, v hl od 0 do, 10 m, při průměru piloty přes 450 do 650 mm</t>
  </si>
  <si>
    <t>58932936</t>
  </si>
  <si>
    <t>beton C 25/30 XF1 XA1 kamenivo frakce 0/16</t>
  </si>
  <si>
    <t>231212113</t>
  </si>
  <si>
    <t>Zřízení výplně pilot zapažených svytažením pažnic zvrtu svislých z betonu železového, v hl od 0 do, 10 m, při průměru piloty přes 650 do 1250 mm</t>
  </si>
  <si>
    <t>231611114</t>
  </si>
  <si>
    <t>Výztuž pilot betonovaných do země z oceli 10 505 (R)</t>
  </si>
  <si>
    <t>232231123</t>
  </si>
  <si>
    <t>Vytažení ocelových jehel, pilot nebo zápor, s popř. nutnou úpravou pro vytahování svislých, o, hmotnosti přes 15 do 70 k g/m, zaberaněných na délku od 0 do 7 m</t>
  </si>
  <si>
    <t>232341111</t>
  </si>
  <si>
    <t>Nastavení pilot ze dřeva s dodáním, popřípadě i sodstraněním nástavce při délce nastavení od 0 do 1, m</t>
  </si>
  <si>
    <t>239112</t>
  </si>
  <si>
    <t>Odbourání znehodnocené části pilot vč. likvidace suti na skládku</t>
  </si>
  <si>
    <t>275321511</t>
  </si>
  <si>
    <t>Základy z betonu železového (bez výztuže) patky z betonu bez zvláštních nároků na prostředí tř. C, 25/30</t>
  </si>
  <si>
    <t>2922212</t>
  </si>
  <si>
    <t>Deaktivace kotev,demontáž převázek, ověření polohy napojení hydrovrtu</t>
  </si>
  <si>
    <t>998001011</t>
  </si>
  <si>
    <t>Přesun hmot pro piloty nebo podzemní stěny betonované na místě</t>
  </si>
  <si>
    <t>16270116</t>
  </si>
  <si>
    <t>Odvoz a likvidace výkopku po odvrtání pilot</t>
  </si>
  <si>
    <t>311321411</t>
  </si>
  <si>
    <t>Nadzákladové zdi z betonu železového (bez výztuže) nosné bez zvláštních nároků na vliv prostředí tř., C 25/30</t>
  </si>
  <si>
    <t>311351121</t>
  </si>
  <si>
    <t>Bednění nadzákladových zdí nosných rovné oboustranné za každou stranu zřízení</t>
  </si>
  <si>
    <t>311351122</t>
  </si>
  <si>
    <t>Bednění nadzákladových zdí nosných rovné oboustranné za každou stranu odstranění</t>
  </si>
  <si>
    <t>311361821</t>
  </si>
  <si>
    <t>Výztuž nadzákladových zdí nosných svislých nebo odkloněných od svislice, rovných nebo oblých z, betonářské oceli 10 505 (R) nebo BSt 500</t>
  </si>
  <si>
    <t>315321411</t>
  </si>
  <si>
    <t>Nadzákladové zdi z betonu železového (bez výztuže) půdní, štítové, nadstřešní, poprsní bez, zvláštních nároků na vliv prostředí tř. C 25/30</t>
  </si>
  <si>
    <t>315351121</t>
  </si>
  <si>
    <t>Bednění nadzákladových zdí půdních, štítových rovné oboustranné za každou stranu zřízení</t>
  </si>
  <si>
    <t>315351122</t>
  </si>
  <si>
    <t>Bednění nadzákladových zdí půdních, štítových rovné oboustranné za každou stranu odstranění</t>
  </si>
  <si>
    <t>315361821</t>
  </si>
  <si>
    <t>Výztuž nadzákladových zdí půdních, štítových, poprsních svislých nebo odkloněných od svislice,, rovných nebo oblých z betonářské oceli 10 505 (R) nebo BSt 500</t>
  </si>
  <si>
    <t>330321410</t>
  </si>
  <si>
    <t>Sloupy, pilíře, táhla, rámové stojky, vzpěry z betonu železového (bez výztuže) bez zvláštních nároků, na vliv prostředí tř. C 25/30</t>
  </si>
  <si>
    <t>330321611</t>
  </si>
  <si>
    <t>Sloupy, pilíře, táhla, rámové stojky, vzpěry z betonu železového (bez výztuže) pohledového bez, zvláštních nároků na vliv prostředí tř. C 30/37</t>
  </si>
  <si>
    <t>331351121</t>
  </si>
  <si>
    <t>Bednění hranatých sloupů a pilířů včetně vzepření průřezu pravoúhlého čtyřúhelníka výšky do 4 m,, průřezu přes 0,08 do 0,16 m2 zřízení</t>
  </si>
  <si>
    <t>331351122</t>
  </si>
  <si>
    <t>Bednění hranatých sloupů a pilířů včetně vzepření průřezu pravoúhlého čtyřúhelníka výšky do 4 m,, průřezu přes 0,08 do 0,16 m2 odstranění</t>
  </si>
  <si>
    <t>331361821</t>
  </si>
  <si>
    <t>Výztuž sloupů, pilířů, rámových stojek, táhel nebo vzpěr hranatých svislých nebo šikmých, (odkloněných) z betonářské oceli 10 505 (R) nebo BSt 500</t>
  </si>
  <si>
    <t>332351315</t>
  </si>
  <si>
    <t>Bednění kruhových a oblých sloupů a pilířů včetně vzepření průřezu kruhového nebo zakřiveného výšky, přes 4 do 6 m, průměru sloupu přes 0,25 do 0,40 m zřízení</t>
  </si>
  <si>
    <t>332351316</t>
  </si>
  <si>
    <t>Bednění kruhových a oblých sloupů a pilířů včetně vzepření průřezu kruhového nebo zakřiveného výšky, přes 4 do 6 m, průměru sloupu přes 0,25 do 0,40 m odstranění</t>
  </si>
  <si>
    <t>332351911</t>
  </si>
  <si>
    <t>Bednění kruhových a oblých sloupů a pilířů Příplatek k cenám za pohledový beton</t>
  </si>
  <si>
    <t>332361821</t>
  </si>
  <si>
    <t>Výztuž sloupů, pilířů, rámových stojek, táhel nebo vzpěr oblých svislých nebo šikmých (odkloněných), z betonářské oceli 10 505 (R) nebo BSt 500</t>
  </si>
  <si>
    <t>342171113</t>
  </si>
  <si>
    <t>Montáž opláštění stěn ocelové konstrukce ztvarovaných ocelových plechů šroubovaných, výšky budovy, přes 12 do 24 m</t>
  </si>
  <si>
    <t>15945236</t>
  </si>
  <si>
    <t>plech děrovaný tahokov oko 62/33-3x3 tabule</t>
  </si>
  <si>
    <t>411321414</t>
  </si>
  <si>
    <t>Stropy zbetonu železového (bez výztuže) stropů deskových, plochých střech, desek balkonových, desek, hřibových stropů včetně hlavic hřibových sloupů tř. C 25/30</t>
  </si>
  <si>
    <t>411351011</t>
  </si>
  <si>
    <t>Bednění stropních konstrukcí - bez podpěrné konstrukce desek tloušťky stropní desky přes 5 do 25 cm, zřízení</t>
  </si>
  <si>
    <t>411351012</t>
  </si>
  <si>
    <t>Bednění stropních konstrukcí - bez podpěrné konstrukce desek tloušťky stropní desky přes 5 do 25 cm, odstranění</t>
  </si>
  <si>
    <t>411354313</t>
  </si>
  <si>
    <t>Podpěrná konstrukce stropů - desek, kleneb a skořepin výška podepření do 4 m tloušťka stropu přes 15, do 25 cm zřízení</t>
  </si>
  <si>
    <t>411354314</t>
  </si>
  <si>
    <t>Podpěrná konstrukce stropů - desek, kleneb a skořepin výška podepření do 4 m tloušťka stropu přes 15, do 25 cm odstranění</t>
  </si>
  <si>
    <t>411361821</t>
  </si>
  <si>
    <t>Výztuž stropů prostě uložených, vetknutých, spojitých, deskových, trámových (žebrových, kazetových),, s keramickými a jinými vložkami, konsolových nebo balkonových, hřibových včetně hlavic hřibových</t>
  </si>
  <si>
    <t>sloupů, plochých střech a pro zavěšení železobetonových podhledů z betonářské oceli 10 505 (R) nebo BSt 500</t>
  </si>
  <si>
    <t>430321414</t>
  </si>
  <si>
    <t>Schodišťové konstrukce a rampy z betonu železového (bez výztuže) stupně, schodnice, ramena, podesty, snosníky tř. C 25/30</t>
  </si>
  <si>
    <t>430361821</t>
  </si>
  <si>
    <t>Výztuž schodišťových konstrukcí a ramp stupňů, schodnic, ramen, podest s nosníky z betonářské oceli, 10 505 (R) nebo BSt 500</t>
  </si>
  <si>
    <t>431351121</t>
  </si>
  <si>
    <t>Bednění podest, podstupňových desek a ramp včetně podpěrné konstrukce výšky do 4 m půdorysně, přímočarých zřízení</t>
  </si>
  <si>
    <t>431351122</t>
  </si>
  <si>
    <t>Bednění podest, podstupňových desek a ramp včetně podpěrné konstrukce výšky do 4 m půdorysně, přímočarých odstranění</t>
  </si>
  <si>
    <t>433121125</t>
  </si>
  <si>
    <t>Osazování schodišťových konstrukcí a ramp železobetonových nosníků</t>
  </si>
  <si>
    <t>59341735</t>
  </si>
  <si>
    <t>deska stropní vylehčená PZD 2090x290x90mm, 3kN/m2</t>
  </si>
  <si>
    <t>433351131</t>
  </si>
  <si>
    <t>Bednění schodnic včetně podpěrné konstrukce výšky do 4 m půdorysně přímočarých zřízení</t>
  </si>
  <si>
    <t>433351132</t>
  </si>
  <si>
    <t>Bednění schodnic včetně podpěrné konstrukce výšky do 4 m půdorysně přímočarých odstranění</t>
  </si>
  <si>
    <t>767391112</t>
  </si>
  <si>
    <t>Montáž krytiny z tvarovaných plechů trapézových nebo vlnitých, uchyceným šroubováním</t>
  </si>
  <si>
    <t>15484114</t>
  </si>
  <si>
    <t>plech trapézový povrchová úprava aluzink 40S/160 tl 0,63mm</t>
  </si>
  <si>
    <t>7679955</t>
  </si>
  <si>
    <t>Dodávka a montáž ocelové konstrukce venkovní terasy, specifikace dle PD</t>
  </si>
  <si>
    <t>7679956</t>
  </si>
  <si>
    <t>Dodávka a montáž ocelové konstrukce lávky spojovacího krčku, specifikace dle PD</t>
  </si>
  <si>
    <t>7679957</t>
  </si>
  <si>
    <t>Dodávka a montáž ocelové konstrukce venkovní VZT, specifikace dle PD</t>
  </si>
  <si>
    <t>132301101</t>
  </si>
  <si>
    <t>Hloubení zapažených i nezapažených rýh šířky do 600 mm s urovnáním dna do předepsaného profilu a, spádu v hornině tř. 4 do 100 m3</t>
  </si>
  <si>
    <t>132301109</t>
  </si>
  <si>
    <t>Hloubení zapažených i nezapažených rýh šířky do 600 mm s urovnáním dna do předepsaného profilu a, spádu v hornině tř. 4 Příplatek k cenám za lepivost horniny tř. 4</t>
  </si>
  <si>
    <t>161101101</t>
  </si>
  <si>
    <t>Svislé přemístění výkopku bez naložení do dopravní nádoby avšak s vyprázdněním dopravní nádoby na, hromadu nebo do dopravního prostředku z horniny tř. 1 až 4, při hloubce výkopu přes 1 do 2,5 m</t>
  </si>
  <si>
    <t>1710001</t>
  </si>
  <si>
    <t>Poplatek za skládku zeminy</t>
  </si>
  <si>
    <t>175101101</t>
  </si>
  <si>
    <t>Obsyp potrubí bez prohození sypaniny s dodáním štěrkopísku FR 0-22 mm</t>
  </si>
  <si>
    <t>1710002</t>
  </si>
  <si>
    <t>Kamenivo těžené, zásypový materiál</t>
  </si>
  <si>
    <t>899623161</t>
  </si>
  <si>
    <t>Obetonování potrubí nebo zdiva stok betonem prostým v otevřeném výkopu, beton tř. C 20/25</t>
  </si>
  <si>
    <t>998276101</t>
  </si>
  <si>
    <t>Přesun hmot pro trubní vedení hloubené ztrub z plastických hmot nebo sklolaminátových pro vodovody, nebo kanalizace v otevřeném výkopu dopravní vzdálenost do 15 m</t>
  </si>
  <si>
    <t>7135656</t>
  </si>
  <si>
    <t>Izolace návleková s Al tl. 50mm/ 32 s odporovým drátem a termostatem</t>
  </si>
  <si>
    <t>72105</t>
  </si>
  <si>
    <t>Montáž zápachových uzávěrek</t>
  </si>
  <si>
    <t>72586009</t>
  </si>
  <si>
    <t>Sifon umyvadl.40 chromový</t>
  </si>
  <si>
    <t>72586017</t>
  </si>
  <si>
    <t>Sifon  DN 50 samočist.</t>
  </si>
  <si>
    <t>72586018</t>
  </si>
  <si>
    <t>Sifon podomítkový DN 32 PRO KONDENZÁT  samočist.</t>
  </si>
  <si>
    <t>72586019</t>
  </si>
  <si>
    <t>Sifon podomítkový DN 50 samočist.</t>
  </si>
  <si>
    <t>721173401</t>
  </si>
  <si>
    <t>Potrubí z plastových trub PVC SN4 svodné (ležaté) DN 110</t>
  </si>
  <si>
    <t>721173402</t>
  </si>
  <si>
    <t>Potrubí z plastových trub PVC SN4 svodné (ležaté) DN 125</t>
  </si>
  <si>
    <t>721173403</t>
  </si>
  <si>
    <t>Potrubí z plastových trub PVC SN4 svodné (ležaté) DN 160</t>
  </si>
  <si>
    <t>721173404</t>
  </si>
  <si>
    <t>Potrubí z plastových trub PVC SN4 svodné (ležaté) DN 200</t>
  </si>
  <si>
    <t>721174025</t>
  </si>
  <si>
    <t>Potrubí z plastových trub polypropylenové odpadní (svislé) DN 110</t>
  </si>
  <si>
    <t>721174043</t>
  </si>
  <si>
    <t>Potrubí z plastových trub polypropylenové připojovací DN 50</t>
  </si>
  <si>
    <t>721174044</t>
  </si>
  <si>
    <t>Potrubí z plastových trub polypropylenové připojovací DN 75</t>
  </si>
  <si>
    <t>721194104</t>
  </si>
  <si>
    <t>Vyměření přípojek na potrubí vyvedení a upevnění odpadních výpustek DN 40</t>
  </si>
  <si>
    <t>721194105</t>
  </si>
  <si>
    <t>Vyměření přípojek na potrubí vyvedení a upevnění odpadních výpustek DN 50</t>
  </si>
  <si>
    <t>721194109</t>
  </si>
  <si>
    <t>Vyměření přípojek na potrubí vyvedení a upevnění odpadních výpustek DN 100</t>
  </si>
  <si>
    <t>721211422</t>
  </si>
  <si>
    <t>Podlahové vpusti sesvislým odtokem DN 50/75/110 mřížka nerez 138x138</t>
  </si>
  <si>
    <t>721211422253</t>
  </si>
  <si>
    <t>Podlahová vpusť liniová nerezová gastro s odtokem DN100 výška 150mm se zápachovou uzávěrkou,, nerezová mříž (specifikace gastro) + montáž</t>
  </si>
  <si>
    <t>721211521</t>
  </si>
  <si>
    <t>ZEMNÍ ČISTÍCÍ KUS S POCHUZÍM TĚSNÝM POKLOPEM 300x300mm</t>
  </si>
  <si>
    <t>721233212</t>
  </si>
  <si>
    <t>Střešní vtoky (vpusti) polypropylenové (PP) pro pochůzné střechy sodtokem svislým DN 110</t>
  </si>
  <si>
    <t>7212332124</t>
  </si>
  <si>
    <t>Střešní vtok polypropylen PP pro PRO ZELENÉ. STŘECHY svislý odtok DN 100</t>
  </si>
  <si>
    <t>721242116</t>
  </si>
  <si>
    <t>Lapače střešních splavenin polypropylenové (PP) s kulovým kloubem na odtoku DN 125</t>
  </si>
  <si>
    <t>721273151</t>
  </si>
  <si>
    <t>Ventilační hlavice zpolypropylenu (PP) DN 50</t>
  </si>
  <si>
    <t>721273153</t>
  </si>
  <si>
    <t>Ventilační hlavice zpolypropylenu (PP) DN 110</t>
  </si>
  <si>
    <t>721274103</t>
  </si>
  <si>
    <t>Ventily přivzdušňovací odpadních potrubí venkovní DN 110</t>
  </si>
  <si>
    <t>721290112</t>
  </si>
  <si>
    <t>Zkouška těsnosti kanalizace v objektech vodou DN 150 nebo DN 200</t>
  </si>
  <si>
    <t>721300922</t>
  </si>
  <si>
    <t>Pročištění ležatých svodů do DN 300</t>
  </si>
  <si>
    <t>998721201</t>
  </si>
  <si>
    <t>Přesun hmot pro vnitřní kanalizace stanovený procentní sazbou (%) z ceny vodorovná dopravní, vzdálenost do 50 m v objektech výšky do 6 m</t>
  </si>
  <si>
    <t>721504562</t>
  </si>
  <si>
    <t>NAPOJENÍ NOVÉ KANALIZACE NA PŘÍPOJKU KANALIZACE a STÁV. DEŠŤOVOU KANALIZACI</t>
  </si>
  <si>
    <t>7220006</t>
  </si>
  <si>
    <t>Tlakoměr</t>
  </si>
  <si>
    <t>722130234</t>
  </si>
  <si>
    <t>Potrubí z ocelových trubek pozinkovaných závitových svařovaných běžných DN 32</t>
  </si>
  <si>
    <t>722130235</t>
  </si>
  <si>
    <t>Potrubí z ocelových trubek pozinkovaných závitových svařovaných běžných DN 40</t>
  </si>
  <si>
    <t>722130236</t>
  </si>
  <si>
    <t>Potrubí z ocelových trubek pozinkovaných závitových svařovaných běžných DN 50</t>
  </si>
  <si>
    <t>722174002</t>
  </si>
  <si>
    <t>Potrubí zplastových trubek zpolypropylenu (PPR) svařovaných polyfuzně PN 16 (SDR 7,4) D 20 x 2,8</t>
  </si>
  <si>
    <t>722174003</t>
  </si>
  <si>
    <t>Potrubí zplastových trubek zpolypropylenu (PPR) svařovaných polyfuzně PN 16 (SDR 7,4) D 25 x 3,5</t>
  </si>
  <si>
    <t>722174004</t>
  </si>
  <si>
    <t>Potrubí zplastových trubek zpolypropylenu (PPR) svařovaných polyfuzně PN 16 (SDR 7,4) D 32 x 4,4</t>
  </si>
  <si>
    <t>722174005</t>
  </si>
  <si>
    <t>Potrubí zplastových trubek zpolypropylenu (PPR) svařovaných polyfuzně PN 16 (SDR 7,4) D 40 x 5,5</t>
  </si>
  <si>
    <t>722174006</t>
  </si>
  <si>
    <t>Potrubí zplastových trubek zpolypropylenu (PPR) svařovaných polyfuzně PN 16 (SDR 7,4) D 50 x 6,9</t>
  </si>
  <si>
    <t>722181231</t>
  </si>
  <si>
    <t>Ochrana potrubí termoizolačními trubicemi zpěnového polyetylenu PE přilepenými vpříčných a podélných, spojích, tloušťky izolace přes 9 do 13 mm, vnitřního průměru izolace DN do 22 mm</t>
  </si>
  <si>
    <t>722181233</t>
  </si>
  <si>
    <t>Ochrana potrubí termoizolačními trubicemi zpěnového polyetylenu PE přilepenými vpříčných a podélných, spojích, tloušťky izolace přes 9 do 13 mm, vnitřního průměru izolace DN přes 45 do 63 mm</t>
  </si>
  <si>
    <t>722181252</t>
  </si>
  <si>
    <t>Ochrana potrubí termoizolačními trubicemi zpěnového polyetylenu PE přilepenými vpříčných a podélných, spojích, tloušťky izolace přes 20 do 25 mm, vnitřního průměru izolace DN přes 22 do 45 mm</t>
  </si>
  <si>
    <t>722181253</t>
  </si>
  <si>
    <t>Ochrana potrubí termoizolačními trubicemi zpěnového polyetylenu PE přilepenými vpříčných a podélných, spojích, tloušťky izolace přes 20 do 25 mm, vnitřního průměru izolace DN přes 45 do 63 mm</t>
  </si>
  <si>
    <t>722221135</t>
  </si>
  <si>
    <t>Armatury s jedním závitem ventily výtokové G 3/4</t>
  </si>
  <si>
    <t>722224115</t>
  </si>
  <si>
    <t>Armatury s jedním závitem kohouty plnicí a vypouštěcí PN 10 G 1/2</t>
  </si>
  <si>
    <t>722231072</t>
  </si>
  <si>
    <t>Armatury se dvěma závity ventily zpětné mosazné PN 10 do 110°C G 1/2</t>
  </si>
  <si>
    <t>722231074</t>
  </si>
  <si>
    <t>Armatury se dvěma závity ventily zpětné mosazné PN 10 do 110°C G 1</t>
  </si>
  <si>
    <t>722231206</t>
  </si>
  <si>
    <t>Armatury se dvěma závity ventily redukční tlakové mosazné bez manometru PN 6 do 25 °C G 2</t>
  </si>
  <si>
    <t>722231252</t>
  </si>
  <si>
    <t>Armatury se dvěma závity ventily pojistné k bojleru mosazné PN 6 do 100°C G 3/4</t>
  </si>
  <si>
    <t>722232044</t>
  </si>
  <si>
    <t>Armatury se dvěma závity kulové kohouty PN 42 do 185 °C přímé vnitřní závit G 3/4</t>
  </si>
  <si>
    <t>722232045</t>
  </si>
  <si>
    <t>Armatury se dvěma závity kulové kohouty PN 42 do 185 °C přímé vnitřní závit G 1</t>
  </si>
  <si>
    <t>722232066</t>
  </si>
  <si>
    <t>Armatury se dvěma závity kulové kohouty PN 42 do 185 °C přímé vnitřní závit s vypouštěním G 2</t>
  </si>
  <si>
    <t>722234264</t>
  </si>
  <si>
    <t>Armatury se dvěma závity filtry mosazný PN 16 do 120 °C G 3/4</t>
  </si>
  <si>
    <t>7220002</t>
  </si>
  <si>
    <t>CIRKULAČNÍ ČERPADLO 25/6 N</t>
  </si>
  <si>
    <t>7220002125</t>
  </si>
  <si>
    <t>Trubní oddělovače DN40</t>
  </si>
  <si>
    <t>722250133</t>
  </si>
  <si>
    <t>Požární příslušenství a armatury hydrantový systém s tvarově stálou hadicí celoplechový D 25 x 30 m</t>
  </si>
  <si>
    <t>722290226</t>
  </si>
  <si>
    <t>Zkoušky, proplach a desinfekce vodovodního potrubí zkoušky těsnosti vodovodního potrubí závitového, do DN 50</t>
  </si>
  <si>
    <t>722290234</t>
  </si>
  <si>
    <t>Zkoušky, proplach a desinfekce vodovodního potrubí proplach a desinfekce vodovodního potrubí do DN, 80</t>
  </si>
  <si>
    <t>732331615</t>
  </si>
  <si>
    <t>Nádoby expanzní tlakové smembránou bez pojistného ventilu se závitovým připojením PN 0,6 o objemu 35, l</t>
  </si>
  <si>
    <t>732331921</t>
  </si>
  <si>
    <t>Příslušenství k expanzním nádobám bezpečnostní uzávěr G 3/4 k měření tlaku</t>
  </si>
  <si>
    <t>734411103</t>
  </si>
  <si>
    <t>Teploměry technické spevným stonkem a jímkou zadní připojení (axiální) průměr 63 mm délka stonku 100, mm</t>
  </si>
  <si>
    <t>998722201</t>
  </si>
  <si>
    <t>Přesun hmot pro vnitřní vodovod stanovený procentní sazbou (%) z ceny vodorovná dopravní vzdálenost, do 50 m v objektech výšky do 6 m</t>
  </si>
  <si>
    <t>7250002</t>
  </si>
  <si>
    <t>Montáž předstěnového systému</t>
  </si>
  <si>
    <t>7250003</t>
  </si>
  <si>
    <t>Předstěnový systém WC + ovl. tlačítko bílá</t>
  </si>
  <si>
    <t>725000315</t>
  </si>
  <si>
    <t>Oddálené ovládání WC invalidní Typ 01 pneumatické podomítkové</t>
  </si>
  <si>
    <t>72510121256</t>
  </si>
  <si>
    <t>Mydelnička</t>
  </si>
  <si>
    <t>7250007</t>
  </si>
  <si>
    <t>Koš uzavírací na hygienický odpad</t>
  </si>
  <si>
    <t>725000885</t>
  </si>
  <si>
    <t>Držák na toaletní papír + WC štětka + montáž</t>
  </si>
  <si>
    <t>725113123</t>
  </si>
  <si>
    <t>Montáž klozetových mís</t>
  </si>
  <si>
    <t>7250001</t>
  </si>
  <si>
    <t>WC závěsné + sedátko, bílé</t>
  </si>
  <si>
    <t>7251010</t>
  </si>
  <si>
    <t>WC závěsné invalidní + sedátko</t>
  </si>
  <si>
    <t>725121527</t>
  </si>
  <si>
    <t>Pisoárové záchodky keramické automatické sintegrovaným napájecím zdrojem</t>
  </si>
  <si>
    <t>725215102</t>
  </si>
  <si>
    <t>Montáž umyvadla připevněného na šrouby do zdiva</t>
  </si>
  <si>
    <t>7251012</t>
  </si>
  <si>
    <t>Umyvadlo ker. 55cm, bílé</t>
  </si>
  <si>
    <t>72510121</t>
  </si>
  <si>
    <t>Umyvadlo invalidní</t>
  </si>
  <si>
    <t>725231203</t>
  </si>
  <si>
    <t>Bidety bez výtokových armatur se zápachovou uzávěrkou keramické závěsné</t>
  </si>
  <si>
    <t>725241513</t>
  </si>
  <si>
    <t>Sprchové vaničky keramické čtvercové 900x900 mm</t>
  </si>
  <si>
    <t>725245122</t>
  </si>
  <si>
    <t>Zástěna sprchová dvoukřídlá do výšky 2000 mm a šířky 900 mm</t>
  </si>
  <si>
    <t>725331111</t>
  </si>
  <si>
    <t>Výlevky bez výtokových armatur a splachovací nádrže keramické se sklopnou plastovou mřížkou 425 mm</t>
  </si>
  <si>
    <t>725819401</t>
  </si>
  <si>
    <t>Ventily montáž ventilů ostatních typů rohových s připojovací trubičkou G 1/2</t>
  </si>
  <si>
    <t>7251001</t>
  </si>
  <si>
    <t>Ventil rohový 1/2"  + připojovací thadičky</t>
  </si>
  <si>
    <t>725822721</t>
  </si>
  <si>
    <t>Montáž baterie umyvadlové stojánkové G 1/2</t>
  </si>
  <si>
    <t>7251002</t>
  </si>
  <si>
    <t>Baterie umyvadlová stoj. páková</t>
  </si>
  <si>
    <t>7251002253</t>
  </si>
  <si>
    <t>Baterie umyvadlová invalidní</t>
  </si>
  <si>
    <t>7251002125</t>
  </si>
  <si>
    <t>Baterie umyvadlová stojánková baterie bezdotiková termostatická s omezovačem teploty</t>
  </si>
  <si>
    <t>725823112</t>
  </si>
  <si>
    <t>Baterie bidetové stojánkové pákové s výpustí</t>
  </si>
  <si>
    <t>725831411</t>
  </si>
  <si>
    <t>Montáž baterie výlevkové</t>
  </si>
  <si>
    <t>7251003</t>
  </si>
  <si>
    <t>Baterie výlevková páková</t>
  </si>
  <si>
    <t>7251003256</t>
  </si>
  <si>
    <t>Montáž a dopojení zařízení gastro</t>
  </si>
  <si>
    <t>72583141111</t>
  </si>
  <si>
    <t>Montáž baterie sprchové</t>
  </si>
  <si>
    <t>725100312</t>
  </si>
  <si>
    <t>Podomítková sprchová baterie + příslušenství</t>
  </si>
  <si>
    <t>7258414123</t>
  </si>
  <si>
    <t>Montáž baterie dřezové</t>
  </si>
  <si>
    <t>72510055</t>
  </si>
  <si>
    <t>Baterie dřezová  páková</t>
  </si>
  <si>
    <t>998725201</t>
  </si>
  <si>
    <t>Přesun hmot pro zařizovací předměty stanovený procentní sazbou (%) z ceny vodorovná dopravní, vzdálenost do 50 m v objektech výšky do 6 m</t>
  </si>
  <si>
    <t>0011</t>
  </si>
  <si>
    <t>Stavební výpomoc</t>
  </si>
  <si>
    <t>hod</t>
  </si>
  <si>
    <t>0012</t>
  </si>
  <si>
    <t>Nepředvídané práce</t>
  </si>
  <si>
    <t>0013</t>
  </si>
  <si>
    <t>Konstrukce pro uchycení rozvodů</t>
  </si>
  <si>
    <t>kpl</t>
  </si>
  <si>
    <t>0018</t>
  </si>
  <si>
    <t>Madla pro invalidní umyvadlo</t>
  </si>
  <si>
    <t>0019</t>
  </si>
  <si>
    <t>Madla pro invalidní WC</t>
  </si>
  <si>
    <t>0020</t>
  </si>
  <si>
    <t>Požární ucpávky</t>
  </si>
  <si>
    <t>0021</t>
  </si>
  <si>
    <t>REVIZE A TLAKOVÉ ZKOUŠKY</t>
  </si>
  <si>
    <t>0022</t>
  </si>
  <si>
    <t>Bílá dvířka 250x250mm + MONTÁŽ</t>
  </si>
  <si>
    <t>713463121</t>
  </si>
  <si>
    <t>Montáž izolace tepelné potrubí a ohybů tvarovkami nebo deskami potrubními pouzdry bez povrchové, úpravy (izolační materiál ve specifikaci) uchycenými sponami potrubí jednovrstvá</t>
  </si>
  <si>
    <t>71301</t>
  </si>
  <si>
    <t>Izolace návleková tl. 15mm/ 15</t>
  </si>
  <si>
    <t>71302</t>
  </si>
  <si>
    <t>Izolace návleková s Al tl.15mm/18</t>
  </si>
  <si>
    <t>71350</t>
  </si>
  <si>
    <t>Izolace návleková s Al  tl.20mm/22</t>
  </si>
  <si>
    <t>71354</t>
  </si>
  <si>
    <t>Izolace návleková  s Al tl. 25mm/ 28</t>
  </si>
  <si>
    <t>71355</t>
  </si>
  <si>
    <t>Izolace návleková s Al tl. 25mm/ 35</t>
  </si>
  <si>
    <t>71356</t>
  </si>
  <si>
    <t>Izolace návleková s Al tl. 30mm/ 42</t>
  </si>
  <si>
    <t>71357</t>
  </si>
  <si>
    <t>Izolace návleková s Al tl. 30mm/ 52</t>
  </si>
  <si>
    <t>Izolace návleková s Al tl. 50mm/ 28 s odporovým drátem a termostatem</t>
  </si>
  <si>
    <t>998713201</t>
  </si>
  <si>
    <t>Přesun hmot pro izolace tepelné stanovený procentní sazbou (%) z ceny vodorovná dopravní vzdálenost, do 50 m v objektech výšky do 6 m</t>
  </si>
  <si>
    <t>0010</t>
  </si>
  <si>
    <t>Topná zkouška</t>
  </si>
  <si>
    <t>73124101</t>
  </si>
  <si>
    <t>Uvedení plyn.kotle do provozu</t>
  </si>
  <si>
    <t>731242142</t>
  </si>
  <si>
    <t>Montáž kondenzačního kotle ocelového nástěnného do 50 kW</t>
  </si>
  <si>
    <t>7310001</t>
  </si>
  <si>
    <t>ZÁVĚSNÝ PLYNOVÝ KOTEL, VÝKON 5,0-45 kW</t>
  </si>
  <si>
    <t>731000111</t>
  </si>
  <si>
    <t>kaskádovéhý modulu pro externí výstupní teploty signálem 0-10V pro 3 kotle</t>
  </si>
  <si>
    <t>731100156</t>
  </si>
  <si>
    <t>OHŘÍVAČ TV NEPŘÍMOTOPNÝ O OBJEMU 300l</t>
  </si>
  <si>
    <t>73110015788</t>
  </si>
  <si>
    <t>KONTROLNÍ KUS PŘÍMÝ KOAXIÁLNÍ, %%C80/125, PPR</t>
  </si>
  <si>
    <t>73110015791</t>
  </si>
  <si>
    <t>KOAXIÁLNÍ OBLOUK DN80/125, 90°, PPR</t>
  </si>
  <si>
    <t>73110015795</t>
  </si>
  <si>
    <t>OPĚRNÉ KOLENO DN80/125</t>
  </si>
  <si>
    <t>73110015796</t>
  </si>
  <si>
    <t>KOMÍNOVÁ HLAVICE DN80/125</t>
  </si>
  <si>
    <t>73110015797586</t>
  </si>
  <si>
    <t>TRUBKADN80/125, PPR-1,0m +DRŽÁKY</t>
  </si>
  <si>
    <t>73110015797</t>
  </si>
  <si>
    <t>HYDRAULICKÝ VYROVNÁVAČ DINAMICKÝCH TLAKŮ Q= 4,0m3/h + IZOLACE</t>
  </si>
  <si>
    <t>7311001579712</t>
  </si>
  <si>
    <t>SDRUŽENÝ ROZDĚLOVAČ A SBĚRAČ 4 VĚTVE + IZOLACE</t>
  </si>
  <si>
    <t>7311001579713</t>
  </si>
  <si>
    <t>AUTOMATICKÝ ZMĚKČOVACÍ FILTR +  OCHRANNÝ PŘEDFILTR MECHANICKÝCH NEČISTOT 100 µm +manometr +, připojovací set</t>
  </si>
  <si>
    <t>731320856</t>
  </si>
  <si>
    <t>Montáž zásobníkového ohřívače TV</t>
  </si>
  <si>
    <t>731320857</t>
  </si>
  <si>
    <t>Montáž odkouření</t>
  </si>
  <si>
    <t>731320858</t>
  </si>
  <si>
    <t>Montáž HVDT</t>
  </si>
  <si>
    <t>731320859</t>
  </si>
  <si>
    <t>Montáž RS</t>
  </si>
  <si>
    <t>73132085952</t>
  </si>
  <si>
    <t>Montáž změkčovacího filtru</t>
  </si>
  <si>
    <t>731320860</t>
  </si>
  <si>
    <t>Montáž MaR, prokabelování + havarijní stavy (dodávka MaR)</t>
  </si>
  <si>
    <t>998731201</t>
  </si>
  <si>
    <t>Přesun hmot pro kotelny stanovený procentní sazbou (%) z ceny vodorovná dopravní vzdálenost do 50 m, v objektech výšky do 6 m</t>
  </si>
  <si>
    <t>732421468</t>
  </si>
  <si>
    <t>ČERPADLO ELEKTRONICKÉ, DN32-60 230V</t>
  </si>
  <si>
    <t>7324214681</t>
  </si>
  <si>
    <t>ČERPADLO ELEKTRONICKÉ, DN25-60 230V</t>
  </si>
  <si>
    <t>7324214682</t>
  </si>
  <si>
    <t>ČERPADLO EL. DN32-100, 230V</t>
  </si>
  <si>
    <t>7324214683</t>
  </si>
  <si>
    <t>ČERPADLO EL. PŘIRUB. DN40-80, 230V + proti příruby</t>
  </si>
  <si>
    <t>998732201</t>
  </si>
  <si>
    <t>Přesun hmot pro strojovny stanovený procentní sazbou (%) z ceny vodorovná dopravní vzdálenost do 50, m v objektech výšky do 6 m</t>
  </si>
  <si>
    <t>733223102</t>
  </si>
  <si>
    <t>Potrubí ztrubek měděných tvrdých spojovaných měkkým pájením O 15/1</t>
  </si>
  <si>
    <t>733223103</t>
  </si>
  <si>
    <t>Potrubí ztrubek měděných tvrdých spojovaných měkkým pájením O 18/1</t>
  </si>
  <si>
    <t>733223104</t>
  </si>
  <si>
    <t>Potrubí ztrubek měděných tvrdých spojovaných měkkým pájením O 22/1</t>
  </si>
  <si>
    <t>733223105</t>
  </si>
  <si>
    <t>Potrubí ztrubek měděných tvrdých spojovaných měkkým pájením O 28/1,5</t>
  </si>
  <si>
    <t>733223106</t>
  </si>
  <si>
    <t>Potrubí ztrubek měděných tvrdých spojovaných měkkým pájením O 35/1,5</t>
  </si>
  <si>
    <t>733223107</t>
  </si>
  <si>
    <t>Potrubí ztrubek měděných tvrdých spojovaných měkkým pájením O 42/1,5</t>
  </si>
  <si>
    <t>733223108</t>
  </si>
  <si>
    <t>Potrubí ztrubek měděných tvrdých spojovaných měkkým pájením O 54/2</t>
  </si>
  <si>
    <t>733224222</t>
  </si>
  <si>
    <t>Potrubí ztrubek měděných Příplatek k cenám za zhotovení přípojky z trubek měděných O 15/1</t>
  </si>
  <si>
    <t>733224224</t>
  </si>
  <si>
    <t>Potrubí ztrubek měděných Příplatek k cenám za zhotovení přípojky z trubek měděných O 22/1</t>
  </si>
  <si>
    <t>733224225</t>
  </si>
  <si>
    <t>Potrubí ztrubek měděných Příplatek k cenám za zhotovení přípojky z trubek měděných O 28/1,5</t>
  </si>
  <si>
    <t>733224227</t>
  </si>
  <si>
    <t>Potrubí ztrubek měděných Příplatek k cenám za zhotovení přípojky z trubek měděných O 42/1,5</t>
  </si>
  <si>
    <t>733291102</t>
  </si>
  <si>
    <t>Zkoušky těsnosti potrubíz trubek měděných O přes 35/1,5 do 64/2,0</t>
  </si>
  <si>
    <t>998733201</t>
  </si>
  <si>
    <t>Přesun hmot pro rozvody potrubí stanovený procentní sazbou z ceny vodorovná dopravní vzdálenost do, 50 m v objektech výšky do 6 m</t>
  </si>
  <si>
    <t>7340001</t>
  </si>
  <si>
    <t>Montáž termostat. hlavice</t>
  </si>
  <si>
    <t>73455</t>
  </si>
  <si>
    <t>TERMOSTATICKÁ HLAVICE S OCHRANOU PROTI ODCIZENÍ</t>
  </si>
  <si>
    <t>73451</t>
  </si>
  <si>
    <t>Ventil termostatický rad. př. 1/2"</t>
  </si>
  <si>
    <t>734690</t>
  </si>
  <si>
    <t>Šroubení rad. př. G 1/2</t>
  </si>
  <si>
    <t>734691</t>
  </si>
  <si>
    <t>Šroubení rad. H roh. G 1/2"</t>
  </si>
  <si>
    <t>73409</t>
  </si>
  <si>
    <t>Šroubení svěrné + opěrné pouzdro - d 15</t>
  </si>
  <si>
    <t>73409685984</t>
  </si>
  <si>
    <t>Připojovací sada term. ventil, hlavice, 2 prodlužovací kusy</t>
  </si>
  <si>
    <t>73409685985</t>
  </si>
  <si>
    <t>Stoján. konzola, hrubá podlaha + montáž</t>
  </si>
  <si>
    <t>PÁR</t>
  </si>
  <si>
    <t>734000168554</t>
  </si>
  <si>
    <t>Montáž pripojovací sady LAVICE</t>
  </si>
  <si>
    <t>7340002</t>
  </si>
  <si>
    <t>Montáž EN</t>
  </si>
  <si>
    <t>73404563</t>
  </si>
  <si>
    <t>EN100/6-100l + SERVISNÍ ARMATURA DN25</t>
  </si>
  <si>
    <t>734211113</t>
  </si>
  <si>
    <t>Ventily odvzdušňovací závitové otopných těles PN 6 do 120°C G 3/8</t>
  </si>
  <si>
    <t>734220101</t>
  </si>
  <si>
    <t>Ventily regulační závitové vyvažovací přímé PN 20 do 100°C G 3/4</t>
  </si>
  <si>
    <t>734220102</t>
  </si>
  <si>
    <t>Ventily regulační závitové vyvažovací přímé PN 20 do 100°C G 1</t>
  </si>
  <si>
    <t>734220103</t>
  </si>
  <si>
    <t>Ventily regulační závitové vyvažovací přímé PN 20 do 100°C G 5/4</t>
  </si>
  <si>
    <t>734242414</t>
  </si>
  <si>
    <t>Ventily zpětné závitové PN 16 do 110°C přímé G 1</t>
  </si>
  <si>
    <t>734242415</t>
  </si>
  <si>
    <t>Ventily zpětné závitové PN 16 do 110°C přímé G 5/4</t>
  </si>
  <si>
    <t>734242416</t>
  </si>
  <si>
    <t>Ventily zpětné závitové PN 16 do 110°C přímé G 6/4</t>
  </si>
  <si>
    <t>734251213</t>
  </si>
  <si>
    <t>Ventily pojistné závitové a čepové rohové provozní tlak od 2,5 do 6 bar G 1</t>
  </si>
  <si>
    <t>734261234</t>
  </si>
  <si>
    <t>Šroubení topenářské PN 16 do 120°C přímé G 3/4</t>
  </si>
  <si>
    <t>734261235</t>
  </si>
  <si>
    <t>Šroubení topenářské PN 16 do 120°C přímé G 1</t>
  </si>
  <si>
    <t>734261236</t>
  </si>
  <si>
    <t>Šroubení topenářské PN 16 do 120°C přímé G 5/4</t>
  </si>
  <si>
    <t>734261237</t>
  </si>
  <si>
    <t>Šroubení topenářské PN 16 do 120°C přímé G 6/4</t>
  </si>
  <si>
    <t>734261238</t>
  </si>
  <si>
    <t>Šroubení topenářské PN 16 do 120°C přímé G 2</t>
  </si>
  <si>
    <t>734291113</t>
  </si>
  <si>
    <t>Kohout závitový plnící a vypouštěcí ČSN 137061 PN 10/100°C G 1/2</t>
  </si>
  <si>
    <t>734291244</t>
  </si>
  <si>
    <t>Ostatní armatury filtry závitové PN 16 do 130°C přímé svnitřními závity G 1</t>
  </si>
  <si>
    <t>734291245</t>
  </si>
  <si>
    <t>Ostatní armatury filtry závitové PN 16 do 130°C přímé svnitřními závity G 1 1/4</t>
  </si>
  <si>
    <t>734291246</t>
  </si>
  <si>
    <t>Ostatní armatury filtry závitové PN 16 do 130°C přímé svnitřními závity G 1 1/2</t>
  </si>
  <si>
    <t>734292712</t>
  </si>
  <si>
    <t>Ostatní armatury kulové kohouty PN 42 do 185°C přímé vnitřní závit G 3/8</t>
  </si>
  <si>
    <t>734292714</t>
  </si>
  <si>
    <t>Ostatní armatury kulové kohouty PN 42 do 185°C přímé vnitřní závit G 3/4</t>
  </si>
  <si>
    <t>734292715</t>
  </si>
  <si>
    <t>Ostatní armatury kulové kohouty PN 42 do 185°C přímé vnitřní závit G 1</t>
  </si>
  <si>
    <t>734292716</t>
  </si>
  <si>
    <t>Ostatní armatury kulové kohouty PN 42 do 185°C přímé vnitřní závit G 1 1/4</t>
  </si>
  <si>
    <t>734292717</t>
  </si>
  <si>
    <t>Ostatní armatury kulové kohouty PN 42 do 185°C přímé vnitřní závit G 1 1/2</t>
  </si>
  <si>
    <t>734292718</t>
  </si>
  <si>
    <t>Ostatní armatury kulové kohouty PN 42 do 185°C přímé vnitřní závit G 2</t>
  </si>
  <si>
    <t>734295112</t>
  </si>
  <si>
    <t>Směšovací armatury přivařovací trojcestné spřímým průtokem DN 25</t>
  </si>
  <si>
    <t>73429511215</t>
  </si>
  <si>
    <t>MIX DN20-4,0 + SERVOPOHON 24V,ŘÍZENÍ 0-10V</t>
  </si>
  <si>
    <t>734421130</t>
  </si>
  <si>
    <t>Tlakoměr deformační č 03313 D 160 kruhový B s bronzovou trubicí rozsah 0-10 MPa</t>
  </si>
  <si>
    <t>998734201</t>
  </si>
  <si>
    <t>Přesun hmot pro armatury stanovený procentní sazbou (%) z ceny vodorovná dopravní vzdálenost do 50 m, v objektech výšky do 6 m</t>
  </si>
  <si>
    <t>735000912</t>
  </si>
  <si>
    <t>Regulace otopného systému při opravách vyregulování dvojregulačních ventilů a kohoutů, stermostatickým ovládáním</t>
  </si>
  <si>
    <t>73515902</t>
  </si>
  <si>
    <t>Tlaková zkouška otopných těles</t>
  </si>
  <si>
    <t>735159230</t>
  </si>
  <si>
    <t>Montáž otopných těles panelových dvouřadých, stavební délky přes 1500 do 1980 mm</t>
  </si>
  <si>
    <t>735164512</t>
  </si>
  <si>
    <t>Otopná tělesa trubková montáž těles na stěnu výšky tělesa přes 1500 mm</t>
  </si>
  <si>
    <t>735164512256</t>
  </si>
  <si>
    <t>Montáž otopných lavic</t>
  </si>
  <si>
    <t>998735201</t>
  </si>
  <si>
    <t>Přesun hmot pro otopná tělesa stanovený procentní sazbou (%) z ceny vodorovná dopravní vzdálenost do, 50 m v objektech výšky do 6 m</t>
  </si>
  <si>
    <t>73509</t>
  </si>
  <si>
    <t>Otopné těleso VK 21-060040-60</t>
  </si>
  <si>
    <t>73510</t>
  </si>
  <si>
    <t>Otopné těleso VK 21-060060-60</t>
  </si>
  <si>
    <t>73505</t>
  </si>
  <si>
    <t>Otopné těleso VK 21-060080-60</t>
  </si>
  <si>
    <t>73506</t>
  </si>
  <si>
    <t>Otopné těleso VK 21-060090-60</t>
  </si>
  <si>
    <t>73507</t>
  </si>
  <si>
    <t>Otopné těleso VK 21-060100-60</t>
  </si>
  <si>
    <t>73508</t>
  </si>
  <si>
    <t>Otopné těleso VK 21-060110-60</t>
  </si>
  <si>
    <t>7350910</t>
  </si>
  <si>
    <t>Otopné těleso VK 21-060120-60</t>
  </si>
  <si>
    <t>7350911</t>
  </si>
  <si>
    <t>Otopné těleso VK 21-060140-60</t>
  </si>
  <si>
    <t>7350912</t>
  </si>
  <si>
    <t>Otopné těleso VK 21-090140-60</t>
  </si>
  <si>
    <t>7350914</t>
  </si>
  <si>
    <t>Otopné těleso VK 22-090140-60</t>
  </si>
  <si>
    <t>7350915</t>
  </si>
  <si>
    <t>Otopné těleso VK 22-090160-60</t>
  </si>
  <si>
    <t>7350916</t>
  </si>
  <si>
    <t>Otopné těleso VK 22-090180-60</t>
  </si>
  <si>
    <t>73509175</t>
  </si>
  <si>
    <t>Otopné těleso trubkové KLM 1220.600</t>
  </si>
  <si>
    <t>7350918</t>
  </si>
  <si>
    <t>OTOPNÁ LAVICE, S PŘIROZENOU KONVEKCÍ A KRYCÍ DESKOU LDE 160/29/26</t>
  </si>
  <si>
    <t>7350918125</t>
  </si>
  <si>
    <t>OTOPNÁ LAVICE, S PŘIROZENOU KONVEKCÍ A KRYCÍ DESKOU LDE 200/29/26</t>
  </si>
  <si>
    <t>Stavební výpomoci (vysekání drážek a prostupů)</t>
  </si>
  <si>
    <t>Revize</t>
  </si>
  <si>
    <t>0014</t>
  </si>
  <si>
    <t>0016</t>
  </si>
  <si>
    <t>Vyvážení a zaregulování otopné soustavy</t>
  </si>
  <si>
    <t>1.1</t>
  </si>
  <si>
    <t>Vzduchotechnická jednotka v provedení ECO design 2018, venkovní provedení s rotačním rekuperátorem s, přenosem vlhkosti, plášť izolovaný tl.50mm, izol.výplň bez obsahu škodlivin, revizní dveře</t>
  </si>
  <si>
    <t>zajišťující kontrolu a čištění všech dílů, na přívodu: Tl.manžeta, uzav.klapka servo, filtr F7 kapsový, rekuperace rotační entapl, komora vodního ohřívače, komora volná vyhřívaná zapouzdřené topné těleso, komora přímého chladiče, ventilátor FM, na odtahu: filtr M5, motor s FM, uzav.kl.,tl.manžeta, V= 6400/6400m3/h 500/500Pa, vč.sifonu, vč.pryžové podložení odpovídající hmotnosti jednotky, jednotku lze posadit na střechu jeřábem a posunout po plošině na dané místo-střecha je plně únosná</t>
  </si>
  <si>
    <t>1.2</t>
  </si>
  <si>
    <t>kondenzační jednotka VRV systému - Heat Pump, proměnný průtok chladiva- inverter, s horizontálním, výfukem, R410A, Qch=33kW hlukové parametry-viz příloha,beznapěťový kontakt pro připojení MaR, sada s</t>
  </si>
  <si>
    <t>expanzním ventilem, kabelový ovládač s češtinou, kabelový adaptér, propojovací kabeláž, pryžová podložka odpovídající hmotnosti jednotky, rám dodávkou vzt- min 150mm betonový sokl</t>
  </si>
  <si>
    <t>1.2a</t>
  </si>
  <si>
    <t>řídící modul -analogové řízení 0-10V v 5ti výkonných krocích se změnou vypař.teploty Tv=6-13°C,, standartně digitální vstupy a výstupy-ZAP/VYP, blokace chodu ventilátoru, chod, porucha</t>
  </si>
  <si>
    <t>1.2b</t>
  </si>
  <si>
    <t>propojovací potrubí chladiva R 410A, dl 15m, z toho převýšení 3m, vč.chladivové potrubí , závěsy,, izolace, náplň chladiva, propojovací komunikační kabeláž, zprovoznění, výpočet potrubí provedl</t>
  </si>
  <si>
    <t>výrobce</t>
  </si>
  <si>
    <t>1.10</t>
  </si>
  <si>
    <t>protidešťová žaluzie se sítem proti hmyzu 800 x 800, provedení dle architekta - předložit vzorník</t>
  </si>
  <si>
    <t>1.15</t>
  </si>
  <si>
    <t>tlumič hluku 800 x 800 - 1000, standartně buňkový tlumič G, krytí děrovaným plechem</t>
  </si>
  <si>
    <t>1.16</t>
  </si>
  <si>
    <t>tlumič hluku 1000 x 500 - 1500, standartně buňkový tlumič G, krytí děrovaným plechem</t>
  </si>
  <si>
    <t>1.17</t>
  </si>
  <si>
    <t>tlumič hluku 400 x 200 - 1000, standartně buňkový tlumič G, krytí děrovaným plechem</t>
  </si>
  <si>
    <t>1.18</t>
  </si>
  <si>
    <t>tlumič hluku 500 x 800 - 1000, standartně buňkový tlumič G, krytí děrovaným plechem</t>
  </si>
  <si>
    <t>1.20</t>
  </si>
  <si>
    <t>regulační klapka DN160 ovl.R</t>
  </si>
  <si>
    <t>1.25</t>
  </si>
  <si>
    <t>Protipožární klapka 200 x 300 se servopohonem 230V, EPS ovládá, SI silově napájí, MaR monitoruje</t>
  </si>
  <si>
    <t>1.26</t>
  </si>
  <si>
    <t>Protipožární klapka 300 x 400 se servopohonem 230V, EPS ovládá, SI silově napájí, MaR monitoruje</t>
  </si>
  <si>
    <t>1.27</t>
  </si>
  <si>
    <t>1.28</t>
  </si>
  <si>
    <t>Protipožární klapka 300 x 200 se servopohonem 230V, EPS ovládá, SI silově napájí, MaR monitoruje</t>
  </si>
  <si>
    <t>1.29</t>
  </si>
  <si>
    <t>Protipožární klapka 400 x 200 se servopohonem 230V, EPS ovládá, SI silově napájí, MaR monitoruje</t>
  </si>
  <si>
    <t>1.30</t>
  </si>
  <si>
    <t>regulátor ptůtoku vzduchu 400 x 200 V= 900m3/h, vč.regulátor s potenciometrem, ovl.MaR</t>
  </si>
  <si>
    <t>1.31</t>
  </si>
  <si>
    <t>1.32</t>
  </si>
  <si>
    <t>1.34</t>
  </si>
  <si>
    <t>1.35</t>
  </si>
  <si>
    <t>14611</t>
  </si>
  <si>
    <t>textilní výustka v provedení půlkruh 200 - délka 3000mm dle PD, Vp=200m3/h p = 90Pa,2 xzaslepení,, mikroperforace do stran , přívod shora DN 300 barva tmavě šedá - předložit vzorník ke schválení !!</t>
  </si>
  <si>
    <t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t>
  </si>
  <si>
    <t>14977</t>
  </si>
  <si>
    <t>textilní výustka v provedení půlkruh 400 - délka 7800mm dle PD, Vp=900m3/h p = 90Pa,2 xzaslepení,, mikroperforace do stran , přívod shora DN 300 barva tmavě šedá - předložit vzorník ke schválení !!</t>
  </si>
  <si>
    <t>15342</t>
  </si>
  <si>
    <t>textilní výustka v provedení půlkruh 400 - délka 9000mm dle PD, Vp= 1000m3/h p = 90Pa,2 xzaslepení,, mikroperforace do stran , přívod shora DN 300 barva tmavě šedá - předložit vzorník ke schválení !!</t>
  </si>
  <si>
    <t>1.51</t>
  </si>
  <si>
    <t>Hadice ohebná izolovaná DN 160, max.dl připojení 1.2m</t>
  </si>
  <si>
    <t>bm</t>
  </si>
  <si>
    <t>1A.10</t>
  </si>
  <si>
    <t>protidešťová žaluzie 1000 x 500, provedení dle architekta- předložit vzorník</t>
  </si>
  <si>
    <t>1A.15</t>
  </si>
  <si>
    <t>tlumič hluku 1000 x 500 - 1000, standartně buňkový tlumič G, krytí děrovaným plechem, do venkovního, prostředí</t>
  </si>
  <si>
    <t>1A.16</t>
  </si>
  <si>
    <t>tlumič hluku 1000 x 500 - 700, standartně buňkový tlumič G, krytí děrovaným plechem, do venkovního, prostředí</t>
  </si>
  <si>
    <t>1A.17</t>
  </si>
  <si>
    <t>tlumič hluku 500 x 500 - 1000, standartně buňkový tlumič G, krytí děrovaným plechem, do venkovního, prostředí</t>
  </si>
  <si>
    <t>1A.20</t>
  </si>
  <si>
    <t>1A.25</t>
  </si>
  <si>
    <t>Protipožární klapka 1000 x 900 se servopohonem 230V, EPS ovládá, SI silově napájí, MaR monitoruje</t>
  </si>
  <si>
    <t>1A.26</t>
  </si>
  <si>
    <t>Protipožární klapka 400 x 300 se servopohonem 230V, EPS ovládá, SI silově napájí, MaR monitoruje</t>
  </si>
  <si>
    <t>1A.27</t>
  </si>
  <si>
    <t>Protipožární klapka 630 x 315 se servopohonem 230V, EPS ovládá, SI silově napájí, MaR monitoruje</t>
  </si>
  <si>
    <t>1A.28</t>
  </si>
  <si>
    <t>Protipožární klapka 300 x 250 se servopohonem 230V, EPS ovládá, SI silově napájí, MaR monitoruje</t>
  </si>
  <si>
    <t>1A.29</t>
  </si>
  <si>
    <t>1A.30</t>
  </si>
  <si>
    <t>1A.31</t>
  </si>
  <si>
    <t>1A.32</t>
  </si>
  <si>
    <t>1A.33</t>
  </si>
  <si>
    <t>1A.34</t>
  </si>
  <si>
    <t>1A.35</t>
  </si>
  <si>
    <t>1A.40</t>
  </si>
  <si>
    <t>drallová výust odtahová vel600x600, vč. box s regulační klapkou DN200, provedení nátěr dle, architekta - předložit vzorník</t>
  </si>
  <si>
    <t>1A.41</t>
  </si>
  <si>
    <t>drallová výust odtahová vel600x600, vč. box s regulační klapkou DN250, provedení nátěr dle, architekta - předložit vzorník</t>
  </si>
  <si>
    <t>1A.50</t>
  </si>
  <si>
    <t>Hadice ohebná izolovaná DN 200, max.dl připojení 1.2m</t>
  </si>
  <si>
    <t>1A.51</t>
  </si>
  <si>
    <t>Hadice ohebná izolovaná DN 250, max.dl připojení 1.2m</t>
  </si>
  <si>
    <t>1,1A.70</t>
  </si>
  <si>
    <t>Potrubí čtyřhranné sk.I - pozink. plech,těsné, tmelené, tř.těsnosti B, rovné a tvarové potrubní díly, - 40%</t>
  </si>
  <si>
    <t>1,1A.80</t>
  </si>
  <si>
    <t>Potrubí kruhové SPIRO do DN 300, tř.těsnosti B , těsnění, vč.tvarovek a příslušenství</t>
  </si>
  <si>
    <t>1.85</t>
  </si>
  <si>
    <t>Spojovací a těsnící materiál , podpěry, závěsy, konzoly, vykrývací plech, doplňkový materiál drobný, dle potřeby vzt</t>
  </si>
  <si>
    <t>sada</t>
  </si>
  <si>
    <t>1.86</t>
  </si>
  <si>
    <t>potrubí chladiva vedené vně bude opatřeno krytem plechovým vč.zatmelení, ochrana proti UV záření,, plechový žlab bude podložen dlaždicemi, pod dažbu geotextilie</t>
  </si>
  <si>
    <t>1.87</t>
  </si>
  <si>
    <t>požární ucpávka .- systémové těsnění EI-CU, s požární odolností dle požární zprávy,</t>
  </si>
  <si>
    <t>2.1</t>
  </si>
  <si>
    <t>zajišťující kontrolu a čištění všech dílů, na přívodu: Tl.manžeta, uzav.klapka servo, filtr F7 kapsový, rekuperace rotační entapl, komora vodního ohřívače, komora volná vyhřívaná zapouzdřené topné těleso, komora přímého chladiče, ventilátor FM, na odtahu: filtr M5, motor s FM, uzav.kl.,tl.manžeta, V= 6000/6000m3/h 500/500Pa, vč.sifonu, vč.pryžové podložení odpovídající hmotnosti jednotky, jednotku lze posadit na střechu jeřábem a posunout po plošině na dané místo-střecha je plně únosná</t>
  </si>
  <si>
    <t>2.2</t>
  </si>
  <si>
    <t>2.2a</t>
  </si>
  <si>
    <t>2.2b</t>
  </si>
  <si>
    <t>propojovací potrubí chladiva R 410A, max.dl.do 15m, z toho převýšení 2m, vč.chladivové potrubí ,, závěsy, izolace, náplň chladiva, propojovací komunikační kabeláž, zprovoznění, výpočet potrubí</t>
  </si>
  <si>
    <t>provedl výrobce</t>
  </si>
  <si>
    <t>2.10</t>
  </si>
  <si>
    <t>protidešťová žaluzie se sítem proti hmyzu 800 x 1400, provedení dle architekta - předložit vzorník</t>
  </si>
  <si>
    <t>2.15</t>
  </si>
  <si>
    <t>2.16</t>
  </si>
  <si>
    <t>tlumič hluku 800 x 800 - 2500, standartně buňkový tlumič G, krytí děrovaným plechem</t>
  </si>
  <si>
    <t>2.20</t>
  </si>
  <si>
    <t>2.25</t>
  </si>
  <si>
    <t>Protipožární klapka 900 x 400 se servopohonem 230V, EPS ovládá, SI silově napájí, MaR monitoruje</t>
  </si>
  <si>
    <t>2.26</t>
  </si>
  <si>
    <t>Protipožární klapka 315 x 200 se servopohonem 230V, EPS ovládá, SI silově napájí, MaR monitoruje</t>
  </si>
  <si>
    <t>2.30</t>
  </si>
  <si>
    <t>regulátor ptůtoku vzduchu 400 x 200 V= 1000m3/h, vč.regulátor s potenciometrem, ovl.MaR</t>
  </si>
  <si>
    <t>2.31</t>
  </si>
  <si>
    <t>regulátor ptůtoku vzduchu 200 x 200 V= 600m3/h, vč.regulátor s potenciometrem, ovl.MaR</t>
  </si>
  <si>
    <t>2.32</t>
  </si>
  <si>
    <t>2.33</t>
  </si>
  <si>
    <t>2.34</t>
  </si>
  <si>
    <t>2.35</t>
  </si>
  <si>
    <t>14642</t>
  </si>
  <si>
    <t>15008</t>
  </si>
  <si>
    <t>textilní výustka v provedení půlkruh 300 - délka 7800mm dle PD, Vp=500m3/h p = 90Pa,2 xzaslepení,, mikroperforace do stran , přívod shora DN 250 barva tmavě šedá - předložit vzorník ke schválení !!</t>
  </si>
  <si>
    <t>15373</t>
  </si>
  <si>
    <t>textilní výustka v provedení půlkruh 400 - délka 7800mm dle PD, Vp= 1000m3/h p = 90Pa,2 xzaslepení,, mikroperforace do stran , přívod shora DN 300 barva tmavě šedá - předložit vzorník ke schválení !!</t>
  </si>
  <si>
    <t>15738</t>
  </si>
  <si>
    <t>textilní výustka v provedení půlkruh 400 - délka 7800mm dle PD, Vp= 900m3/h p = 90Pa,2 xzaslepení,, mikroperforace do stran , přívod shora DN 300 barva tmavě šedá - předložit vzorník ke schválení !!</t>
  </si>
  <si>
    <t>2.44</t>
  </si>
  <si>
    <t>drallová výust přívodní vel600x600, stavitelné lamely, vč.přívodní box s regulační klapkou DN250</t>
  </si>
  <si>
    <t>2.52</t>
  </si>
  <si>
    <t>2A.10</t>
  </si>
  <si>
    <t>2A.15</t>
  </si>
  <si>
    <t>tlumič hluku 1000 x 500 - 2000, standartně buňkový tlumič G, krytí děrovaným plechem</t>
  </si>
  <si>
    <t>2A.16</t>
  </si>
  <si>
    <t>2A.20</t>
  </si>
  <si>
    <t>2A.25</t>
  </si>
  <si>
    <t>2A.26</t>
  </si>
  <si>
    <t>2A.30</t>
  </si>
  <si>
    <t>2A.31</t>
  </si>
  <si>
    <t>regulátor ptůtoku vzduchu DN250 V= 600m3/h, vč.regulátor s potenciometrem, ovl.MaR</t>
  </si>
  <si>
    <t>2A.32</t>
  </si>
  <si>
    <t>2A.33</t>
  </si>
  <si>
    <t>2A.34</t>
  </si>
  <si>
    <t>2A.35</t>
  </si>
  <si>
    <t>2A.40</t>
  </si>
  <si>
    <t>2A.41</t>
  </si>
  <si>
    <t>2A.51</t>
  </si>
  <si>
    <t>2A.52</t>
  </si>
  <si>
    <t>2,2A.70</t>
  </si>
  <si>
    <t>2,2A.80</t>
  </si>
  <si>
    <t>2.85</t>
  </si>
  <si>
    <t>2.86</t>
  </si>
  <si>
    <t>2.87</t>
  </si>
  <si>
    <t>požární ucpávka .- systémové těsnění EI-CU, s požární odolností dle požární zprávy, prostup, chladivového potrubí</t>
  </si>
  <si>
    <t>3.1</t>
  </si>
  <si>
    <t>Vzduchotechnická jednotka v provedení ECO design 2018, venkovní provedení s rotačním rekuperátorem,, plášť izolovaný tl.50mm, izol.výplň bez obsahu škodlivin, revizní dveře zajišťující kontrolu a</t>
  </si>
  <si>
    <t>čištění všech dílů, na přívodu: Tl.manžeta, uzav.klapka servo, filtr F7 kapsový, rekuperace rotační , komora vodního ohřívače, komora volná vyhřívaná zapouzdřené topné těleso, komora přímého chladiče, ventilátor FM, na odtahu: filtr M5, motor s FM, uzav.kl.,tl.manžeta, V= 9500/8900m3/h 400/450Pa, vč.sifonu, vč.pryžové podložení odpovídající hmotnosti jednotky, jednotku lze posadit na střechu jeřábem a posunout po plošině na dané místo-střecha je plně únosná</t>
  </si>
  <si>
    <t>3.2</t>
  </si>
  <si>
    <t>kondenzační jednotka , inverter, horizontální dvoj výfuk, R410A, Qch=22kW hlukové parametry-viz, příloha,beznapěťový kontakt pro připojení MaR, sada s expanzním ventilem, kabelový ovládač s</t>
  </si>
  <si>
    <t>češtinou, kabelový adaptér, propojovací kabeláž, pryžová podložka odpovídající hmotnosti jednotky, jednotka bude položena na betonový sokl-dodá vzt</t>
  </si>
  <si>
    <t>3.2a</t>
  </si>
  <si>
    <t>3.2b</t>
  </si>
  <si>
    <t>propojovací potrubí chladiva R 410A, max.dl.do 17m, z toho převýšení 3m, vč.chladivové potrubí ,, závěsy, izolace, náplň chladiva, propojovací komunikační kabeláž, zprovoznění, výpočet potrubí</t>
  </si>
  <si>
    <t>3.3</t>
  </si>
  <si>
    <t>potrubní chladič přímý 800 x 580 x 450mm, 50kg, V= 2100m3/h, dochladit z 24 na 17°C, Qch=6kW R410A,, 35Pa sifon pro odvod kondnezátu</t>
  </si>
  <si>
    <t>3.4</t>
  </si>
  <si>
    <t>kondenzační jednotka , inverter, horizontální výfuk, R32, Qch=6kW hlukové parametry-viz příloha,, beznapětový kontakt pro připojení MaR, sada s expanzním ventilem, propojovací kabeláž, pryžová</t>
  </si>
  <si>
    <t>podložka odpovídající hmotnosti jednotky, jednotka bude položena na betonový sokl min.150mm výšky -dodá vzt</t>
  </si>
  <si>
    <t>3.4a</t>
  </si>
  <si>
    <t>3.4b</t>
  </si>
  <si>
    <t>propojovací potrubí chladiva R 410A, max.dl.do 18m, z toho převýšení 3m, vč.chladivové potrubí ,, závěsy, izolace, náplň chladiva, propojovací komunikační kabeláž, zprovoznění, výpočet potrubí</t>
  </si>
  <si>
    <t>3.10</t>
  </si>
  <si>
    <t>protidešťová žaluzie se sítem proti hmyzu 800 x 1100, provedení dle architekta- předložit vzorník</t>
  </si>
  <si>
    <t>3.15</t>
  </si>
  <si>
    <t>tlumič hluku 1100 x 1000 - 1300, standartně buňkový tlumič G, krytí děrovaným plechem</t>
  </si>
  <si>
    <t>3.16</t>
  </si>
  <si>
    <t>tlumič hluku 1100 x 1000 - 1200, standartně buňkový tlumič G, krytí děrovaným plechem</t>
  </si>
  <si>
    <t>3.17</t>
  </si>
  <si>
    <t>tlumič hluku 800 x 1100 - 1000, standartně buňkový tlumič G, krytí děrovaným plechem</t>
  </si>
  <si>
    <t>3.18</t>
  </si>
  <si>
    <t>tlumič hluku DN315 - 1500, standartně buňkový tlumič G, krytí děrovaným plechem</t>
  </si>
  <si>
    <t>3.20</t>
  </si>
  <si>
    <t>Regulační klapka 600 x 250, ovl.S - servo dodá MaR</t>
  </si>
  <si>
    <t>3.21</t>
  </si>
  <si>
    <t>Regulační klapka 710 x 300 ovl.R</t>
  </si>
  <si>
    <t>3.22</t>
  </si>
  <si>
    <t>Regulační klapka 400x250, ovl.S - servo dodá MaR</t>
  </si>
  <si>
    <t>3.24</t>
  </si>
  <si>
    <t>3.25</t>
  </si>
  <si>
    <t>Protipožární klapka DN315 se servopohonem 230V, EPS ovládá, SI silově napájí, MaR monitoruje</t>
  </si>
  <si>
    <t>3.26</t>
  </si>
  <si>
    <t>Protipožární klapka 400 x 250 se servopohonem 230V, EPS ovládá, SI silově napájí, MaR monitoruje</t>
  </si>
  <si>
    <t>3.27</t>
  </si>
  <si>
    <t>Protipožární klapka 1100 x 450 se servopohonem 230V, EPS ovládá, SI silově napájí, MaR monitoruje</t>
  </si>
  <si>
    <t>3.29</t>
  </si>
  <si>
    <t>Protipožární klapka 500 x 200 se servopohonem 230V, EPS ovládá, SI silově napájí, MaR monitoruje</t>
  </si>
  <si>
    <t>3.31</t>
  </si>
  <si>
    <t>regulátor ptůtoku vzduchu 500 x 200 V= 400 -1700m3/h, vč.regulátor s potenciometrem, ovl.MaR</t>
  </si>
  <si>
    <t>3.32</t>
  </si>
  <si>
    <t>regulátor ptůtoku vzduchu DN315 V= 500-1200m3/h, vč.regulátor s potenciometrem, ovl.MaR</t>
  </si>
  <si>
    <t>3.40</t>
  </si>
  <si>
    <t>přívodní dýza s dalekým dosazem, stavitelna, otočná, DN200, provedení s RAL-určí architekt předložit, vzorník</t>
  </si>
  <si>
    <t>3.41</t>
  </si>
  <si>
    <t>drallová výust přívodní vel 600x600, stavitelné lamely, vč.přívodní box atyp s regulační klapkou, DN200</t>
  </si>
  <si>
    <t>3.42</t>
  </si>
  <si>
    <t>3.45</t>
  </si>
  <si>
    <t>přívodní 1štěrbina dl600 V=140m3/h, vč.připojovacího boxu a nástavec DN125 vč.regul.klapky</t>
  </si>
  <si>
    <t>3.46</t>
  </si>
  <si>
    <t>Ventil přívodní DN 160, vč.zděře</t>
  </si>
  <si>
    <t>3.51</t>
  </si>
  <si>
    <t>3.52</t>
  </si>
  <si>
    <t>3.53</t>
  </si>
  <si>
    <t>3A.10</t>
  </si>
  <si>
    <t>protidešťová žaluzie 1400 x 500, provedení dle architekta- předložit vzorník</t>
  </si>
  <si>
    <t>3A.15</t>
  </si>
  <si>
    <t>tlumič hluku 1100 x 1000 - 2500 standartně buňkový tlumič G, krytí děrovaným plechem</t>
  </si>
  <si>
    <t>3A.16</t>
  </si>
  <si>
    <t>tlumič hluku 1400 x 500 - 2200, standartně buňkový tlumič G, krytí děrovaným plechem</t>
  </si>
  <si>
    <t>3A.20</t>
  </si>
  <si>
    <t>Regulační klapka 1000 x 400, ovl.S - servo dodá MaR</t>
  </si>
  <si>
    <t>3A.21</t>
  </si>
  <si>
    <t>Regulační klapka DN200, ovl.R</t>
  </si>
  <si>
    <t>3A.22</t>
  </si>
  <si>
    <t>Regulační klapka 300x250, ovl.S - servo dodá MaR</t>
  </si>
  <si>
    <t>3A.25</t>
  </si>
  <si>
    <t>Protipožární klapka 315 x 315 se servopohonem 230V, EPS ovládá, SI silově napájí, MaR monitoruje</t>
  </si>
  <si>
    <t>3A.26</t>
  </si>
  <si>
    <t>3A.27</t>
  </si>
  <si>
    <t>3A.29</t>
  </si>
  <si>
    <t>Protipožární klapka DN250 se servopohonem 230V, EPS ovládá, SI silově napájí, MaR monitoruje</t>
  </si>
  <si>
    <t>3A.31</t>
  </si>
  <si>
    <t>regulátor ptůtoku vzduchu DN250 V= 300-600m3/h, vč.regulátor s potenciometrem, ovl.MaR</t>
  </si>
  <si>
    <t>3A.32</t>
  </si>
  <si>
    <t>regulátor ptůtoku vzduchu 400 x 300 V= 500 - 1800m3/h, vč.regulátor s potenciometrem, ovl.MaR</t>
  </si>
  <si>
    <t>3A.41</t>
  </si>
  <si>
    <t>drallová výust odtahová vel600x600, vč.přívodní box s regulační klapkou DN250, provedení nátěr dle, architekta - předložit vzorník</t>
  </si>
  <si>
    <t>3A.42</t>
  </si>
  <si>
    <t>odtahová výustka jednořadá 825 x 125 s regulací, na nástavci, připojení DN200</t>
  </si>
  <si>
    <t>3A.43</t>
  </si>
  <si>
    <t>odtahová výustka na kruuhovém potrubí, jednořadá 525 x 75 s regulací</t>
  </si>
  <si>
    <t>3A.44</t>
  </si>
  <si>
    <t>Ventil odtahový DN 160, vč.zděře</t>
  </si>
  <si>
    <t>3A.45</t>
  </si>
  <si>
    <t>odtahová mřížka , 800x300, na nástavci</t>
  </si>
  <si>
    <t>3A.46</t>
  </si>
  <si>
    <t>odtahová mřížka , 600 x 600 do podhledu , odtah volný přes podhled, provedení určí architekt -, předložit vzorník</t>
  </si>
  <si>
    <t>3A.51</t>
  </si>
  <si>
    <t>3A.52</t>
  </si>
  <si>
    <t>3,3A.70</t>
  </si>
  <si>
    <t>Potrubí čtyřhranné sk.I - pozink. plech, tř.těsnosti A, rovné a tvarové potrubní díly - 40%</t>
  </si>
  <si>
    <t>3,3A.80</t>
  </si>
  <si>
    <t>Potrubí kruhové SPIRO do DN 315, vč.tvarovek a příslušenství, tř.těsnosti běžná A</t>
  </si>
  <si>
    <t>3.81</t>
  </si>
  <si>
    <t>Potrubí kruhové hladké, vč.vnitřních spojeka tmelení, nesmí být přelepeno páskou, DN 315,, vč.tvarovek a příslušenství, tř.těsnosti B, vyrobeno dle EN 1506 a EN 1223</t>
  </si>
  <si>
    <t>3.85</t>
  </si>
  <si>
    <t>3.86</t>
  </si>
  <si>
    <t>potrubí chladiva vedené vně bude opatřeno krytem plechovým vč.zatmelení, ochrana proti UV záření,, plechový žlab bude podložen dlaždicemi, pod dlažbu geotextilie</t>
  </si>
  <si>
    <t>3.87</t>
  </si>
  <si>
    <t>požární ucpávka .- systémové těsnění EI-CU, s požární odolností dle požární zprávy</t>
  </si>
  <si>
    <t>4.1</t>
  </si>
  <si>
    <t>Vzduchotechnická jednotka v provedení ECO design 2018, venkovní provedení s deskovým rekuperátorem,, plášť izolovaný tl.50mm, izol.výplň bez obsahu škodlivin, revizní dveře zajišťující kontrolu a</t>
  </si>
  <si>
    <t>čištění všech dílů, na přívodu: Tl.manžeta, uzav.klapka servo, filtr F7 kapsový, rekuperace desková , komora vodního ohřívače, komora volná vyhřívaná zapouzdřené topné těleso, komora přímého chladiče, ventilátor FM, na odtahu: filtr M5, motor s FM, uzav.kl.,tl.manžeta, V= 10500/10 500m3/h 400/450Pa, vč.sifonu, vč.pryžové podložení odpovídající hmotnosti jednotky, jednotku lze posadit na střechu jeřábem a posunout po plošině na dané místo-střecha je plně únosná</t>
  </si>
  <si>
    <t>4.2</t>
  </si>
  <si>
    <t>kondenzační jednotka , inverter, horizontdvoj výfuk, R410A, Qch=28kW hlukové parametry-viz příloha,, beznapěťový kontakt pro připojení MaR, sada s expanzním ventilem, kabelový ovládač s češtinou,</t>
  </si>
  <si>
    <t>kabelový adaptér, propojovací kabeláž, pryžová podložka odpovídající hmotnosti jednotky, jednotka bude položena na betonový sokl-dodá vzt</t>
  </si>
  <si>
    <t>4.2a</t>
  </si>
  <si>
    <t>4.2b</t>
  </si>
  <si>
    <t>4.10</t>
  </si>
  <si>
    <t>protidešťová žaluzie se sítem proti hmyzu 1250 x 1000, provedení dle architekta- předložit vzorník</t>
  </si>
  <si>
    <t>4.11</t>
  </si>
  <si>
    <t>stěnová mřížku uzavřená .12,5 600x100, provedení a nátěr dle architekta - předložit vzorník</t>
  </si>
  <si>
    <t>4.12</t>
  </si>
  <si>
    <t>dveční mřížka 600x100, provedení dle architekta - předložit vzorník</t>
  </si>
  <si>
    <t>4.15</t>
  </si>
  <si>
    <t>tlumič hluku 1500 x 1000 - 1500, standartně buňkový tlumič G, krytí děrovaným plechem</t>
  </si>
  <si>
    <t>4.16</t>
  </si>
  <si>
    <t>tlumič hluku 1250 x 800 - 1500, standartně buňkový tlumič G, krytí děrovaným plechem</t>
  </si>
  <si>
    <t>4.20</t>
  </si>
  <si>
    <t>4.21</t>
  </si>
  <si>
    <t>regulační klapka DN300 ovl.R</t>
  </si>
  <si>
    <t>4.22</t>
  </si>
  <si>
    <t>regulační klapka 400 x 250, ovl.R</t>
  </si>
  <si>
    <t>4.23</t>
  </si>
  <si>
    <t>regulační klapka 500 x 300, ovl.R</t>
  </si>
  <si>
    <t>4.25</t>
  </si>
  <si>
    <t>Protipožární klapka 1100 x 500 se servopohonem 230V, EPS ovládá, SI silově napájí, MaR monitoruje</t>
  </si>
  <si>
    <t>4.27</t>
  </si>
  <si>
    <t>4.30</t>
  </si>
  <si>
    <t>regulátor ptůtoku vzduchu 500 x 500 V= 4000m3/h, vč.regulátor s potenciometrem, ovl.MaR</t>
  </si>
  <si>
    <t>4.31</t>
  </si>
  <si>
    <t>regulátor ptůtoku vzduchu 800 x 400 V= 5100m3/h, vč.regulátor s potenciometrem, ovl.MaR</t>
  </si>
  <si>
    <t>14702</t>
  </si>
  <si>
    <t>textilní výustka v provedení kruh 315 - délka 3000mm dle PD, Vp=1400m3/h p = 100Pa,2 xzaslepení,, mikroperforace do stran , přívod shora DN 315 barva tmavě šedá - předložit vzorník ke schválení !!</t>
  </si>
  <si>
    <t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provedení office</t>
  </si>
  <si>
    <t>15067</t>
  </si>
  <si>
    <t>textilní výustka v provedení půlkruh 355 -délka 3000mm dle PD, Vp=800m3/h p = 90Pa,2xzaslepení,, mikroperforace do stran , přívod shora DN 300, barva tmavě šedá - předložit vzorník ke schválení !!</t>
  </si>
  <si>
    <t>15432</t>
  </si>
  <si>
    <t>textilní výustka v provedení půlkruh 500 -délka 6000mm dle PD, Vp=2100m3/h p = 90Pa,2xzaslepení,, mikroperforace do stran , přívod shora DN 450, barva tmavě šedá - předložit vzorník ke schválení !!</t>
  </si>
  <si>
    <t>4.43</t>
  </si>
  <si>
    <t>přívodní dvouřadá výustka komfortní s regulací, na nástavci 400 x 200</t>
  </si>
  <si>
    <t>4.44</t>
  </si>
  <si>
    <t>přívodní dvouřadá výustka komfortní s regulací, na nástavci 400 x 140</t>
  </si>
  <si>
    <t>4.45</t>
  </si>
  <si>
    <t>4.48</t>
  </si>
  <si>
    <t>4.52</t>
  </si>
  <si>
    <t>4.53</t>
  </si>
  <si>
    <t>4A.1</t>
  </si>
  <si>
    <t>odtahový ventilátor ax nástěný,Vo= 150m3/h 230V 50Hz, vč.stavitelný doběh, těsná zpětná klapka,, popis-viz technické specifikace</t>
  </si>
  <si>
    <t>4A.2</t>
  </si>
  <si>
    <t>odtahový ventilátor potrubní radiální profil DN150 ,Vo= 150m3/h 230V 50Hz, vč.vestavěný doběh, těsná, zpětná klapka, popis-viz technické specifikace</t>
  </si>
  <si>
    <t>4A.15</t>
  </si>
  <si>
    <t>tlumič hluku 1500 x 1000 - 2500, standartně buňkový tlumič G, krytí děrovaným plechem</t>
  </si>
  <si>
    <t>4A.16</t>
  </si>
  <si>
    <t>4A.20</t>
  </si>
  <si>
    <t>regulační klapka 500 x 250 ovl.R</t>
  </si>
  <si>
    <t>4A.21</t>
  </si>
  <si>
    <t>regulační klapka 500 x 300 ovl.R</t>
  </si>
  <si>
    <t>4A.22</t>
  </si>
  <si>
    <t>4A.23</t>
  </si>
  <si>
    <t>regulační klapka 250 x 200 ovl.R</t>
  </si>
  <si>
    <t>4A.25</t>
  </si>
  <si>
    <t>4A.30</t>
  </si>
  <si>
    <t>regulátor ptůtoku vzduchu 500 x 500 V= 3600m3/h, vč.regulátor s potenciometrem, ovl.MaR</t>
  </si>
  <si>
    <t>4A.31</t>
  </si>
  <si>
    <t>regulátor ptůtoku vzduchu 800 x 400 V= 5800m3/h, vč.regulátor s potenciometrem, ovl.MaR</t>
  </si>
  <si>
    <t>4A.40</t>
  </si>
  <si>
    <t>odtahový zákryt nerezový pro zavěšení na stěnu, 1000 x 1100 x 450 , Vo=1600m3/h, vč.filtrace účinná,, hliníkové filtry z tahokovu , vypouštěcí ventil kondnezátu, vč.osvětlení, zapuštěné s krytem z</t>
  </si>
  <si>
    <t>bezpečnostního skla</t>
  </si>
  <si>
    <t>4A.41</t>
  </si>
  <si>
    <t>odtahový zákryt nerezový pro zavěšení na stěnu, 2100 x 1100 x 450 , Vo=1600m3/h, vč.filtrace účinná,, hliníkové filtry z tahokovu , vypouštěcí ventil kondnezátu, vč.osvětlení, zapuštěné s krytem z</t>
  </si>
  <si>
    <t>4A.42</t>
  </si>
  <si>
    <t>odtahový zákryt nerezový pro zavěšení na stěnu, 2300 x 1100 x 450 , Vo=1600m3/h, vč.filtrace účinná,, hliníkové filtry z tahokovu , vypouštěcí ventil kondnezátu, vč.osvětlení, zapuštěné s krytem z</t>
  </si>
  <si>
    <t>4A.43</t>
  </si>
  <si>
    <t>odtahová výustka komfortní jednořadá s regulací, na nástavci 400 x 140</t>
  </si>
  <si>
    <t>4A.44</t>
  </si>
  <si>
    <t>odtahová výustka komfortní jednořadá s regulací, na nástavci 400 x 200</t>
  </si>
  <si>
    <t>4A.45</t>
  </si>
  <si>
    <t>4A.46</t>
  </si>
  <si>
    <t>Ventil odtahový DN 100, vč.zděře</t>
  </si>
  <si>
    <t>4A.47</t>
  </si>
  <si>
    <t>odtahová výustka jednořadá s regulací 1000 x 200, na nástavci , přípoj 2x DN200</t>
  </si>
  <si>
    <t>4A.48</t>
  </si>
  <si>
    <t>4A.50</t>
  </si>
  <si>
    <t>Hadice ohebná izolovaná DN 100, max.dl připojení 1.2m</t>
  </si>
  <si>
    <t>4A.51</t>
  </si>
  <si>
    <t>Hadice ohebná izolovaná DN 150, max.dl připojení 1.2m</t>
  </si>
  <si>
    <t>4A.52</t>
  </si>
  <si>
    <t>4A.53</t>
  </si>
  <si>
    <t>4,4A.70</t>
  </si>
  <si>
    <t>Potrubí čtyřhranné sk.I - pozink. plech, těsné, celotmelené, tř.těsnosti B, rovné a tvarové potrubní, díly - 50%</t>
  </si>
  <si>
    <t>4A.71</t>
  </si>
  <si>
    <t>výfukový kus s vletovanou žaluzií 1500 x 500&lt; 45` dle PD, potrubí čtyřhranné sk.I - pozink. Plech ,, těsné, celotmelené, tř.těsnosti B,</t>
  </si>
  <si>
    <t>4.73</t>
  </si>
  <si>
    <t>revizní dvířka do potrubí</t>
  </si>
  <si>
    <t>4,4A.80</t>
  </si>
  <si>
    <t>Potrubí kruhové SPIRO do DN 250, tř.těsnosti B na odtahu, přívod A, vč.tvarovek a příslušenství</t>
  </si>
  <si>
    <t>4A.81</t>
  </si>
  <si>
    <t>Potrubí kruhové SPIRO do DN 500, nastavce, tř.těsnosti B, tmelit, těsnění</t>
  </si>
  <si>
    <t>4.85</t>
  </si>
  <si>
    <t>Spojovací a těsnící materiál , podpěry, závěsy, konzoly</t>
  </si>
  <si>
    <t>4.87</t>
  </si>
  <si>
    <t>4.88</t>
  </si>
  <si>
    <t>návarek na potrubí</t>
  </si>
  <si>
    <t>5.10</t>
  </si>
  <si>
    <t>stěnová mřížku uzavřená .12,5 600x150, provedení a nátěr dle architekta - předložit vzorník</t>
  </si>
  <si>
    <t>5A.1</t>
  </si>
  <si>
    <t>odtahový ventilátor potrubní radiální s EC motorem,Vo= 420m3/h 230V 50Hz, vč.tl.manžety, těsná, zpětná klapka, popis-viz technické specifikace</t>
  </si>
  <si>
    <t>5A.2</t>
  </si>
  <si>
    <t>odtahový ventilátor potrubní radiální s EC motorem ,Vo= 500m3/h 230V 50Hz, vč.tl.manžety, těsná, zpětná klapka, popis-viz technické specifikace</t>
  </si>
  <si>
    <t>5A.3</t>
  </si>
  <si>
    <t>odtahový ventilátor potrubní radiální s EC motorem ,Vo= 400m3/h 230V 50Hz, vč.tl.manžety, těsná, zpětná klapka, popis-viz technické specifikace</t>
  </si>
  <si>
    <t>5A.4</t>
  </si>
  <si>
    <t>odtahový ventilátor potrubní radiální s EC motorem ,Vo= 440m3/h 230V 50Hz, vč.tl.manžety, těsná, zpětná klapka, popis-viz technické specifikace</t>
  </si>
  <si>
    <t>5A.11</t>
  </si>
  <si>
    <t>protidešťová žaluzie na potrubí 500x250, provedení dle architekta-předložit vzorník</t>
  </si>
  <si>
    <t>5A.16</t>
  </si>
  <si>
    <t>tlumič hluku DN200 - 900, standartně buňkový tlumič G, krytí děrovaným plechem</t>
  </si>
  <si>
    <t>5A.40</t>
  </si>
  <si>
    <t>5A.41</t>
  </si>
  <si>
    <t>Ventil odtahový DN 125, vč.zděře</t>
  </si>
  <si>
    <t>5A.50</t>
  </si>
  <si>
    <t>5A.51</t>
  </si>
  <si>
    <t>Hadice ohebná izolovaná DN 125, max.dl připojení 1.2m</t>
  </si>
  <si>
    <t>5A.80</t>
  </si>
  <si>
    <t>Potrubí kruhové SPIRO do DN 250, vč.tvarovek a příslušenství</t>
  </si>
  <si>
    <t>5A.85</t>
  </si>
  <si>
    <t>Spojovací a těsnící materiál , podpěry, závěsy, konzoly, drobný materiál dle potřeby vzt</t>
  </si>
  <si>
    <t>5A.86</t>
  </si>
  <si>
    <t>návarek na potrubí - na stupačce</t>
  </si>
  <si>
    <t>6.1</t>
  </si>
  <si>
    <t>celoroční provedení do -15°C dle EU legislativy, split systém, vnitřní nástěná jednotka Qch = 9,5kW,, venkovní kondenzační jednotka 400V 50Hz, drátový ovládač na stěnu s češtinou, propojovací</t>
  </si>
  <si>
    <t>komunikační kabeláž, pružná podložka pod kondenzační jednotku dle hmotnosti jednotky, výstup pro ev.nadřazený systém, zprovoznění</t>
  </si>
  <si>
    <t>6.1a</t>
  </si>
  <si>
    <t>propojovací potrubí chladiva R32, max.dl.do 18m, z toho převýšení 6m, vč.chladivové potrubí 6,35/12,, 7, náplň chladiva, propojovací komunikační kabeláž, zprovoznění,</t>
  </si>
  <si>
    <t>6.2</t>
  </si>
  <si>
    <t>celoroční provedení do -15°C dle EU legislativy, split systém, vnitřní nástěná jednotka Qch = 5kW,, venkovní kondenzační jednotka 230V 50Hz, drátový ovládač na stěnu s češtinou, propojovací</t>
  </si>
  <si>
    <t>6.2a</t>
  </si>
  <si>
    <t>propojovací potrubí chladiva R32, max.dl.do 18m, z toho převýšení 6m, vč.chladivové potrubí , náplň, chladiva, propojovací komunikační kabeláž, zprovoznění,</t>
  </si>
  <si>
    <t>6.11</t>
  </si>
  <si>
    <t>ochranné síto DN200 na potrubí</t>
  </si>
  <si>
    <t>6.12</t>
  </si>
  <si>
    <t>protidešťová žaluzie čtyřhranná, přípoj DN200, se sítem proti hmyzu, nátěr dle požadavku arechitekta</t>
  </si>
  <si>
    <t>6.13</t>
  </si>
  <si>
    <t>přetlaková klapka DN100, vč.protidešťové žaluzie čtyřhranné</t>
  </si>
  <si>
    <t>6.20</t>
  </si>
  <si>
    <t>uzavírací klapka DN200 se servopohonem, servo dodávkou MaR</t>
  </si>
  <si>
    <t>6A.1</t>
  </si>
  <si>
    <t>odtahový ventilátor nástěný axiální, Vo=150m3/h 230V 50Hz p=30Pa</t>
  </si>
  <si>
    <t>6A.2</t>
  </si>
  <si>
    <t>odtahový ventilátor potrubní radiální, Vo= 500m3/h 230V 50Hz p=120Pa, tl.mažeta 2x, zpětná klapka</t>
  </si>
  <si>
    <t>6A.3</t>
  </si>
  <si>
    <t>odtahový ventilátor nástěný ax., Vo= 300m3/h 230V 50Hz p=30Pa, přetlaková klapka</t>
  </si>
  <si>
    <t>6A.10</t>
  </si>
  <si>
    <t>přetlaková žaluzie čtyřhranná, přípoj DN125 - provedení nátěr dle architekta</t>
  </si>
  <si>
    <t>6A.11</t>
  </si>
  <si>
    <t>6A.12</t>
  </si>
  <si>
    <t>6A.15</t>
  </si>
  <si>
    <t>tlumič hluku DN200 - 1000 standartně buňkový tlumič G, krytí děrovaným plechem</t>
  </si>
  <si>
    <t>6A.80</t>
  </si>
  <si>
    <t>Potrubí kruhové SPIRO do DN 200, tř.těsnosti A, vč.tvarovek a příslušenství</t>
  </si>
  <si>
    <t>6.84</t>
  </si>
  <si>
    <t>Spojovací a těsnící materiál , podpěry, závěsy, konzoly, jednotka kondnezační bude osazena na, betonovém soklu - dodá VZT, min.150mm</t>
  </si>
  <si>
    <t>6.85</t>
  </si>
  <si>
    <t>6.86</t>
  </si>
  <si>
    <t>krycí lišty vnitřní - potrubí chladiva vedené uvnitř budovy musí být vedeno v servrovně v lištách</t>
  </si>
  <si>
    <t>6.87</t>
  </si>
  <si>
    <t>6.90</t>
  </si>
  <si>
    <t>náklady na dopravu zařízení vzt na stavbu</t>
  </si>
  <si>
    <t>6.91</t>
  </si>
  <si>
    <t>projekt skutečného provedení v počtu 4 paré</t>
  </si>
  <si>
    <t>6.92</t>
  </si>
  <si>
    <t>značení potrubí vzt dle normových požadavků ČSN</t>
  </si>
  <si>
    <t>6.93</t>
  </si>
  <si>
    <t>zakrývání vzt potrubí a zařízení (např. igelitem) během stavby s ohledem na stavbení práce a prach a, zanášení vzt</t>
  </si>
  <si>
    <t>6.94</t>
  </si>
  <si>
    <t>dokumentace výrobní před zahájením prací</t>
  </si>
  <si>
    <t>6.95</t>
  </si>
  <si>
    <t>akreditované měření hluku vč.protokolu pro investora ke kolaudaci</t>
  </si>
  <si>
    <t>6.96</t>
  </si>
  <si>
    <t>vertikální transport pomocí jeřábu, složení jednotek na střechu objektu, střecha je únosná</t>
  </si>
  <si>
    <t>6.97</t>
  </si>
  <si>
    <t>zaškolení obsluhy</t>
  </si>
  <si>
    <t>6.98</t>
  </si>
  <si>
    <t>komplexní vyzkoušení a zaregulování zařízení vzt spolu s MaR</t>
  </si>
  <si>
    <t>6.99</t>
  </si>
  <si>
    <t>návrh provozního předpisu</t>
  </si>
  <si>
    <t>7.10</t>
  </si>
  <si>
    <t>protideštová žaluzie s tepelně izolovanou klapkou, servo 230V , certifikovaná dle EN12101, 2250 x, 1250</t>
  </si>
  <si>
    <t>7.11</t>
  </si>
  <si>
    <t>přívodní mřížka vč.zední rám 2000x1000</t>
  </si>
  <si>
    <t>7A.1</t>
  </si>
  <si>
    <t>odtahový ventilátor potrubní radiální , vel. DN800, Vp = 27.580m3/h 400V 50 Hz p = 500Pa, ventilátor, odolává provozním teplotám 300°C po dobu 60 minut, s klasifikační třídou požární odolnosti F300</t>
  </si>
  <si>
    <t>60min.sada montážních konzol, silentbloky, montáž v vertikální poloze, stavba zabuduje nosník pro uložení</t>
  </si>
  <si>
    <t>7A.10</t>
  </si>
  <si>
    <t>protidešťová žaluzie 800x500, provedení a nátěr dle architekta -předložit vzorník</t>
  </si>
  <si>
    <t>7A.20</t>
  </si>
  <si>
    <t>uzavírací klapka - světlík se servopohonem, s certifikací pro OTK dle PD, zaizolování nad střechou, dá stavba</t>
  </si>
  <si>
    <t>7A.25</t>
  </si>
  <si>
    <t>protipožární klapka kouřotěsná pro OTK s cettifikací EN12101-8 , cyklování C300, 1250 x 500mm,, tř.těsnosti C, přes list 2, servo dodávkou VZT 230V 50Hz</t>
  </si>
  <si>
    <t>7A.70</t>
  </si>
  <si>
    <t>Potrubí čtyřhranné z ocelového pozinkovaného plechu min. tloušťky 1,2mm s výztuhami, třídy, E300single, certifikované pro požární odolnost 300°C / 60min., vč. teplotně odolného těsnění a</t>
  </si>
  <si>
    <t>přírub. Stejná požární odolnost (E30) musí být zajištěna u potrubních závěsů které zajišťují stabilitu těchto potrubních systémů. Závěsy a uchycení musí umožnit suvný pohyb potrubí – vzdálenost závěsů 1,3-1,5m (dle zatížení).</t>
  </si>
  <si>
    <t>7.84</t>
  </si>
  <si>
    <t>7.85</t>
  </si>
  <si>
    <t>7.87</t>
  </si>
  <si>
    <t>vzt firma doloží certifikaci potrubí k instalaci OTK , zařízení pro odvod kouře a tepla musí být, provedena z materiálů, které splňují požadavky ČSN 73 0831 pro použití ve shromažďovacím prostoru.</t>
  </si>
  <si>
    <t>Zprovoznění</t>
  </si>
  <si>
    <t>Pol58</t>
  </si>
  <si>
    <t>Izolace tepelné , tl.40 mm vč oplechování pozink.plechem 0,8mm</t>
  </si>
  <si>
    <t>Pol59</t>
  </si>
  <si>
    <t>Izolace tepelné , tl.100 mm vč oplechování pozink.plechem 0,8mm</t>
  </si>
  <si>
    <t>Pol60</t>
  </si>
  <si>
    <t>Izolace tepelné a protihlukové tl.40mm</t>
  </si>
  <si>
    <t>Pol61</t>
  </si>
  <si>
    <t>Izolace protipožární EI30</t>
  </si>
  <si>
    <t>Pol62</t>
  </si>
  <si>
    <t>izolace tepelná - lepená 20mm, s AL polepem zabraňující kondenzaci na potrubí</t>
  </si>
  <si>
    <t>Pol63</t>
  </si>
  <si>
    <t>vylepení potrubí a izol.</t>
  </si>
  <si>
    <t>Pol64</t>
  </si>
  <si>
    <t>Nátěry potrubí a elementů</t>
  </si>
  <si>
    <t>9999991</t>
  </si>
  <si>
    <t>Plošina</t>
  </si>
  <si>
    <t>9999992</t>
  </si>
  <si>
    <t>Drobné stavební přípomoce</t>
  </si>
  <si>
    <t>2.41</t>
  </si>
  <si>
    <t>1.40</t>
  </si>
  <si>
    <t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 ks 2</t>
  </si>
  <si>
    <t>Pol65</t>
  </si>
  <si>
    <t>KABEL 1-CXKE-R 2AX 1,5, B2ca, s1, d0</t>
  </si>
  <si>
    <t>Pol66</t>
  </si>
  <si>
    <t>KABEL 1-CXKE-R 3CX 1,5, B2ca, s1, d0</t>
  </si>
  <si>
    <t>Pol67</t>
  </si>
  <si>
    <t>KABEL 1-CXKE-R 3CX 2,5, B2ca, s1, d0</t>
  </si>
  <si>
    <t>Pol68</t>
  </si>
  <si>
    <t>KABEL 1-CXKE-R 3x240+120, B2ca, s1, d0</t>
  </si>
  <si>
    <t>Pol69</t>
  </si>
  <si>
    <t>KABEL 1-CXKE-R 3x95+70, B2ca, s1, d0</t>
  </si>
  <si>
    <t>Pol70</t>
  </si>
  <si>
    <t>KABEL 1-CXKE-R 4X 2,5, B2ca, s1, d0</t>
  </si>
  <si>
    <t>Pol71</t>
  </si>
  <si>
    <t>KABEL 1-CXKE-R 5CX 16, B2ca, s1, d0</t>
  </si>
  <si>
    <t>Pol72</t>
  </si>
  <si>
    <t>KABEL 1-CXKE-R 5CX 2,5, B2ca, s1, d0</t>
  </si>
  <si>
    <t>Pol73</t>
  </si>
  <si>
    <t>KABEL 1-CXKE-R 5CX 35, B2ca, s1, d0</t>
  </si>
  <si>
    <t>Pol74</t>
  </si>
  <si>
    <t>KABEL 1-CXKE-R 5CX 6, B2ca, s1, d0</t>
  </si>
  <si>
    <t>Pol75</t>
  </si>
  <si>
    <t>KABEL 1-CXKE-R 5CX 70, B2ca, s1, d0</t>
  </si>
  <si>
    <t>Pol76</t>
  </si>
  <si>
    <t>kabel s funkční schopností při požáru, 3x1,5</t>
  </si>
  <si>
    <t>Pol77</t>
  </si>
  <si>
    <t>kabel s funkční schopností při požáru, 5x35</t>
  </si>
  <si>
    <t>Pol78</t>
  </si>
  <si>
    <t>kabel s funkční schopností při požáru, 5x50</t>
  </si>
  <si>
    <t>Pol79</t>
  </si>
  <si>
    <t>kabelová příchytka</t>
  </si>
  <si>
    <t>Pol80</t>
  </si>
  <si>
    <t>El.osoušeč rukou 2kW/230V (provedení antivandal)</t>
  </si>
  <si>
    <t>Pol81</t>
  </si>
  <si>
    <t>Požární UPS</t>
  </si>
  <si>
    <t>40055100</t>
  </si>
  <si>
    <t>zemnící sběrnice místního pospojování</t>
  </si>
  <si>
    <t>Pol82</t>
  </si>
  <si>
    <t>elektroinstalační krabice, na povrch, vč. svorek</t>
  </si>
  <si>
    <t>Pol83</t>
  </si>
  <si>
    <t>elektroinstalační krabice, s funkční schopností při požáru 125x125mm</t>
  </si>
  <si>
    <t>Pol84</t>
  </si>
  <si>
    <t>KO KRABICE KU 68 - 1902</t>
  </si>
  <si>
    <t>Pol85</t>
  </si>
  <si>
    <t>KRABICE KT 250</t>
  </si>
  <si>
    <t>Pol86</t>
  </si>
  <si>
    <t>KRABICE KU 68 - 1902</t>
  </si>
  <si>
    <t>Pol87</t>
  </si>
  <si>
    <t>zásuvková skříň, 400V/16A/5P, 230V/16A</t>
  </si>
  <si>
    <t>Pol88</t>
  </si>
  <si>
    <t>drátěný žlab 60x60</t>
  </si>
  <si>
    <t>Pol89</t>
  </si>
  <si>
    <t>kabelový žlab plechový, 50x60x1,5 mm, zachování funkčnosti při požáru, P30-R</t>
  </si>
  <si>
    <t>Pol90</t>
  </si>
  <si>
    <t>ohebná trubka, 50mm, 450N/20cm</t>
  </si>
  <si>
    <t>Pol91</t>
  </si>
  <si>
    <t>Protipožární ucpávka odolnost 30min</t>
  </si>
  <si>
    <t>Pol92</t>
  </si>
  <si>
    <t>Systémový pomocný materiál pro sestavení žlabů</t>
  </si>
  <si>
    <t>Pol93</t>
  </si>
  <si>
    <t>trubka pr.110</t>
  </si>
  <si>
    <t>Pol94</t>
  </si>
  <si>
    <t>trubka z PVC, tuhá, pr. 32mm, odolvá UV</t>
  </si>
  <si>
    <t>Pol95</t>
  </si>
  <si>
    <t>žlab 100/500, plechový, pozink</t>
  </si>
  <si>
    <t>Pol96</t>
  </si>
  <si>
    <t>Pojistková skříň, 6 sad pojistek 400A</t>
  </si>
  <si>
    <t>Pol98</t>
  </si>
  <si>
    <t>Izolační plastová rozvodnice IP65, 12 modulů</t>
  </si>
  <si>
    <t>OVR T1+2 25 255 TS</t>
  </si>
  <si>
    <t>Svodič přepětí B+C, Iimp=25kA, Un=230V, 4pól</t>
  </si>
  <si>
    <t>Pol99</t>
  </si>
  <si>
    <t>A - svítidlo vestavné, 600x600, LED, 48W</t>
  </si>
  <si>
    <t>Pol100</t>
  </si>
  <si>
    <t>C - svítidlo, závěsné, kryt satine, přímo svítící, LED, 40W, 4800lm</t>
  </si>
  <si>
    <t>Pol101</t>
  </si>
  <si>
    <t>D - svítidlo přisazené, 400x400, 33W</t>
  </si>
  <si>
    <t>Pol102</t>
  </si>
  <si>
    <t>F - svítidlo, závěsné, kryt satine, přímo svítící, LED, 40W, 4800lm</t>
  </si>
  <si>
    <t>Pol103</t>
  </si>
  <si>
    <t>F1 - svítidlo LED 10,2W, přisazené</t>
  </si>
  <si>
    <t>Pol104</t>
  </si>
  <si>
    <t>G - LED reflektor, 100W, IP65</t>
  </si>
  <si>
    <t>Pol105</t>
  </si>
  <si>
    <t>G1 - LED reflektor, 30W, IP65</t>
  </si>
  <si>
    <t>Pol106</t>
  </si>
  <si>
    <t>L - svítidlo LED linka, vestavné</t>
  </si>
  <si>
    <t>Pol107</t>
  </si>
  <si>
    <t>L1 LED pásek, vestavný, opálový difuzor, délka 1600mm</t>
  </si>
  <si>
    <t>Pol108</t>
  </si>
  <si>
    <t>L10 DALI převodník 4 kanálový PWM</t>
  </si>
  <si>
    <t>Pol109</t>
  </si>
  <si>
    <t>L2 LED pásek, vestavný, opálový difuzor, délka 4350mm</t>
  </si>
  <si>
    <t>Pol110</t>
  </si>
  <si>
    <t>L3 LED pásek, vestavný, opálový difuzor, délka 3000mm</t>
  </si>
  <si>
    <t>Pol111</t>
  </si>
  <si>
    <t>L4 LED pásek, vestavný, opálový difuzor, délka 1400mm</t>
  </si>
  <si>
    <t>Pol112</t>
  </si>
  <si>
    <t>L5 LED pásek, vestavný, opálový difuzor, délka 3200mm</t>
  </si>
  <si>
    <t>Pol113</t>
  </si>
  <si>
    <t>L6 LED pásek, vestavný, opálový difuzor, délka 4000mm</t>
  </si>
  <si>
    <t>Pol114</t>
  </si>
  <si>
    <t>L7 LED pásek vložen do boční stěny světlíku</t>
  </si>
  <si>
    <t>Pol115</t>
  </si>
  <si>
    <t>L8 zdroj AC/DC na DIN lištu, centrální napájecí systém na DIN lištu, 230V/24V, 40A</t>
  </si>
  <si>
    <t>Pol116</t>
  </si>
  <si>
    <t>L9 DALI jednotaka přívod 5x1,5mm</t>
  </si>
  <si>
    <t>Pol118</t>
  </si>
  <si>
    <t>N3/N4 - nouzové svítidlo vestavné, optika Coridor, LED, vlastní zdroj 1hod</t>
  </si>
  <si>
    <t>Pol119</t>
  </si>
  <si>
    <t>N6 - nouzové svítidlo vestavné, s piktogramem, LED, vlastní zdroj 1hod</t>
  </si>
  <si>
    <t>Pol121</t>
  </si>
  <si>
    <t>N7 - nouzové svítidlo vestavné, optika Area, LED, vlastní zdroj 1hod</t>
  </si>
  <si>
    <t>Pol122</t>
  </si>
  <si>
    <t>P - svítidlo, závěsné, asym. charakteristika, LED, 100W, 2968mm</t>
  </si>
  <si>
    <t>Pol123</t>
  </si>
  <si>
    <t>S - svítidlo přisazené, LED, 50W, 7700lm, IP66</t>
  </si>
  <si>
    <t>Pol124</t>
  </si>
  <si>
    <t>T - svítidlo přisazené, LED, 48W, 6300lm, IP65</t>
  </si>
  <si>
    <t>Pol125</t>
  </si>
  <si>
    <t>KABEL JYSTY 2x2x0,8</t>
  </si>
  <si>
    <t>Pol126</t>
  </si>
  <si>
    <t>KABEL AYKY 3 X 240 +120</t>
  </si>
  <si>
    <t>Pol127</t>
  </si>
  <si>
    <t>KABEL CYKY 4B x25</t>
  </si>
  <si>
    <t>Pol128</t>
  </si>
  <si>
    <t>VODIC HO7 V-K 35 Z/ZL</t>
  </si>
  <si>
    <t>Pol129</t>
  </si>
  <si>
    <t>VODIC HO7 V-K 50 Z/ZL</t>
  </si>
  <si>
    <t>Pol130</t>
  </si>
  <si>
    <t>VODIC HO7 V-K 90 Z/ZL</t>
  </si>
  <si>
    <t>Pol131</t>
  </si>
  <si>
    <t>VODIC HO7 V-R 25 Z/ZL</t>
  </si>
  <si>
    <t>Pol132</t>
  </si>
  <si>
    <t>VODIC HO7 V-U 4 ZL/Z (CY)</t>
  </si>
  <si>
    <t>Pol133</t>
  </si>
  <si>
    <t>VODIC HO7 V-U 6 ZL/Z (CY)</t>
  </si>
  <si>
    <t>Pol134</t>
  </si>
  <si>
    <t>VODIC HO7 V-U 16 ZL/Z (CY)</t>
  </si>
  <si>
    <t>Pol135</t>
  </si>
  <si>
    <t>Doběhové časové relé pro ventilátor do inst. krabice</t>
  </si>
  <si>
    <t>Pol136</t>
  </si>
  <si>
    <t>Ovladač žaluzií</t>
  </si>
  <si>
    <t>Pol137</t>
  </si>
  <si>
    <t>Pohybové čidlo, stropní, komlet</t>
  </si>
  <si>
    <t>Pol138</t>
  </si>
  <si>
    <t>STOP tlačítko - komplet</t>
  </si>
  <si>
    <t>Pol139</t>
  </si>
  <si>
    <t>Tlačítko (komplet), pod omítku</t>
  </si>
  <si>
    <t>Pol140</t>
  </si>
  <si>
    <t>Tlačítko nástěnné IP 44</t>
  </si>
  <si>
    <t>Pol141</t>
  </si>
  <si>
    <t>Vypínač 06 (komplet), pod omítku</t>
  </si>
  <si>
    <t>Pol142</t>
  </si>
  <si>
    <t>Vypínač 01 (komplet), pod omítku</t>
  </si>
  <si>
    <t>Pol144</t>
  </si>
  <si>
    <t>Vypínač nástěnný IP 44 řazení 01</t>
  </si>
  <si>
    <t>Pol145</t>
  </si>
  <si>
    <t>Vypínač nástěnný IP 44 řazení 06</t>
  </si>
  <si>
    <t>Pol146</t>
  </si>
  <si>
    <t>Vypínač průmyslový, nástěnný IP65, 25A</t>
  </si>
  <si>
    <t>Pol147</t>
  </si>
  <si>
    <t>Zásuvka dvojnásobná(komplet), pod omítku</t>
  </si>
  <si>
    <t>Pol148</t>
  </si>
  <si>
    <t>Podlahová zásuvková krabice pro 12 zás. modulů osazena 8ks zás.230V (kompelt)</t>
  </si>
  <si>
    <t>Pol149</t>
  </si>
  <si>
    <t>Přepěťová ochrana 3.stupně, do krabice</t>
  </si>
  <si>
    <t>Pol151</t>
  </si>
  <si>
    <t>Zásuvka nástěnná 230V/16A s víčkem IP 44</t>
  </si>
  <si>
    <t>Pol152</t>
  </si>
  <si>
    <t>Zásuvka vestavná, 230V/16A</t>
  </si>
  <si>
    <t>Pol153</t>
  </si>
  <si>
    <t>Zásuvka vestavná, zvýšené krytí</t>
  </si>
  <si>
    <t>Pol154</t>
  </si>
  <si>
    <t>H SVORKA SR 2a (pásek /pásek)</t>
  </si>
  <si>
    <t>Pol155</t>
  </si>
  <si>
    <t>H SVORKA SR 3a (pásek/kruhový vodič)</t>
  </si>
  <si>
    <t>Pol156</t>
  </si>
  <si>
    <t>H SVORKA SS</t>
  </si>
  <si>
    <t>Pol157</t>
  </si>
  <si>
    <t>Jímací/zaváděcí tyč D 16mm L 1000mm sražené hrany nerez</t>
  </si>
  <si>
    <t>Pol158</t>
  </si>
  <si>
    <t>PASOVINA FEZN 30/4</t>
  </si>
  <si>
    <t>Pol159</t>
  </si>
  <si>
    <t>podpěra vedení izol. vodiče, plast</t>
  </si>
  <si>
    <t>Pol160</t>
  </si>
  <si>
    <t>podpěra vedení, pro izol. vodič, bet.závaží, min. 1kg</t>
  </si>
  <si>
    <t>Pol161</t>
  </si>
  <si>
    <t>Stožárový jímač, pro vodič bez klouz. výbojů s tříramenným stativem, H 3200mm</t>
  </si>
  <si>
    <t>Pol162</t>
  </si>
  <si>
    <t>Systémový pomocný materiál pro jímací a zemnící soustavu</t>
  </si>
  <si>
    <t>Pol163</t>
  </si>
  <si>
    <t>UF - krabice pro zkušební svorky (se svorkou) 230x150x120mmlitina, barva černá, pro prům. 7-10/pásek, 40mm</t>
  </si>
  <si>
    <t>Pol164</t>
  </si>
  <si>
    <t>vodič izolovaný proti klouzavým výbojům</t>
  </si>
  <si>
    <t>Pol165</t>
  </si>
  <si>
    <t>kopaný písek</t>
  </si>
  <si>
    <t>Pol166</t>
  </si>
  <si>
    <t>Výstražná folie 33cm tl.0,15mm</t>
  </si>
  <si>
    <t>Pol167</t>
  </si>
  <si>
    <t>napojení vývodů v technických místnostech dle pož. uživatele</t>
  </si>
  <si>
    <t>Pol168</t>
  </si>
  <si>
    <t>Revize hromosvodní instalace</t>
  </si>
  <si>
    <t>Pol169</t>
  </si>
  <si>
    <t>Revize zemící soustavy</t>
  </si>
  <si>
    <t>Pol170</t>
  </si>
  <si>
    <t>Komlexní zkoušky</t>
  </si>
  <si>
    <t>Pol171</t>
  </si>
  <si>
    <t>Konzultace s projektantem</t>
  </si>
  <si>
    <t>Pol172</t>
  </si>
  <si>
    <t>Koordinace s profesemi</t>
  </si>
  <si>
    <t>Pol173</t>
  </si>
  <si>
    <t>Napojení antistatické podlahy</t>
  </si>
  <si>
    <t>Pol174</t>
  </si>
  <si>
    <t>Napojení kovových konstrukcí na zemnící soustavu</t>
  </si>
  <si>
    <t>Pol175</t>
  </si>
  <si>
    <t>Pomocné práce,kompletace</t>
  </si>
  <si>
    <t>Pol176</t>
  </si>
  <si>
    <t>Pospojování vodovodních baterií,místní pospojování</t>
  </si>
  <si>
    <t>Pol177</t>
  </si>
  <si>
    <t>Práce v kabelovém kanále, ztížené pracovní podmínky</t>
  </si>
  <si>
    <t>Pol178</t>
  </si>
  <si>
    <t>Práce ve výškách, ztížené pracovní podmínky</t>
  </si>
  <si>
    <t>Pol180</t>
  </si>
  <si>
    <t>Prověření a zmapování stávajících kabelových tras</t>
  </si>
  <si>
    <t>Pol181</t>
  </si>
  <si>
    <t>Provozní zhoušky nouzového osvětlení</t>
  </si>
  <si>
    <t>Pol182</t>
  </si>
  <si>
    <t>Převzetí pracoviště</t>
  </si>
  <si>
    <t>Pol183</t>
  </si>
  <si>
    <t>Spolupráce s investorem</t>
  </si>
  <si>
    <t>Pol184</t>
  </si>
  <si>
    <t>Spolupráce s revizním technikem</t>
  </si>
  <si>
    <t>210010023</t>
  </si>
  <si>
    <t>Úklid</t>
  </si>
  <si>
    <t>Pol185</t>
  </si>
  <si>
    <t>Úprava stávajícího rozvaděče</t>
  </si>
  <si>
    <t>Pol186</t>
  </si>
  <si>
    <t>Úprava stávajících kabelů v kabelové trase</t>
  </si>
  <si>
    <t>Pol187</t>
  </si>
  <si>
    <t>Výchozí revize s vypracováním revizní zprávy</t>
  </si>
  <si>
    <t>Pol188</t>
  </si>
  <si>
    <t>Zadokumentování kabelových tras před zakrytím</t>
  </si>
  <si>
    <t>Pol189</t>
  </si>
  <si>
    <t>Zadokumentování zemnící soustavy před betonáží</t>
  </si>
  <si>
    <t>Pol190</t>
  </si>
  <si>
    <t>Zakreslení skutečného provedení</t>
  </si>
  <si>
    <t>Pol191</t>
  </si>
  <si>
    <t>Zapojení a propojení ovládacích obvodů osvětlení</t>
  </si>
  <si>
    <t>210220302</t>
  </si>
  <si>
    <t>kompletace, montáž a napojení jímacího stožáru</t>
  </si>
  <si>
    <t>210220302.1</t>
  </si>
  <si>
    <t>montáž beton. závačí pro izolovaný vodič</t>
  </si>
  <si>
    <t>210220302.2</t>
  </si>
  <si>
    <t>montáž izolovaného vodiče</t>
  </si>
  <si>
    <t>210220302.3</t>
  </si>
  <si>
    <t>Montáž podpěry pro svodový vodič</t>
  </si>
  <si>
    <t>210220302.4</t>
  </si>
  <si>
    <t>Montáž svorky hromosvodové nad 2 šrouby(ST;SJ;SK;SZ;SR01;02)</t>
  </si>
  <si>
    <t>210220302.5</t>
  </si>
  <si>
    <t>osazení, montáž a zapojení krabice se zkušební svorkou</t>
  </si>
  <si>
    <t>210220021</t>
  </si>
  <si>
    <t>Práce na uzemnění v zemi FeZn do 120 mm2 vč.svorek aj.</t>
  </si>
  <si>
    <t>Pol192</t>
  </si>
  <si>
    <t>Montáž přepěťové ochrany</t>
  </si>
  <si>
    <t>210010313</t>
  </si>
  <si>
    <t>Montáž krabice KT 250 s víčkem bez zap</t>
  </si>
  <si>
    <t>Pol193</t>
  </si>
  <si>
    <t>Montáž nástěnné rozvodnice</t>
  </si>
  <si>
    <t>Pol194</t>
  </si>
  <si>
    <t>Zapojení pohonu VZT klapky</t>
  </si>
  <si>
    <t>Pol195</t>
  </si>
  <si>
    <t>Zapojení STOP tlačítka</t>
  </si>
  <si>
    <t>Pol196</t>
  </si>
  <si>
    <t>Manipulace s materiálem</t>
  </si>
  <si>
    <t>Pol197</t>
  </si>
  <si>
    <t>Monáž skříňového rozvaděče</t>
  </si>
  <si>
    <t>Pol198</t>
  </si>
  <si>
    <t>Monáž zapuštěné rozvodnice</t>
  </si>
  <si>
    <t>210290741</t>
  </si>
  <si>
    <t>Montáž bez zapojení el.motor do 1 kW</t>
  </si>
  <si>
    <t>210150481</t>
  </si>
  <si>
    <t>Montáž časového relé DT3</t>
  </si>
  <si>
    <t>Pol199</t>
  </si>
  <si>
    <t>Montáž čidla</t>
  </si>
  <si>
    <t>Pol200</t>
  </si>
  <si>
    <t>Montáž hlavní zemnící sběrnice</t>
  </si>
  <si>
    <t>210010352</t>
  </si>
  <si>
    <t>Montáž instalační karabice na povrch vč. svorek a zapojení vodič</t>
  </si>
  <si>
    <t>210020503</t>
  </si>
  <si>
    <t>Montáž kabelové příchytky</t>
  </si>
  <si>
    <t>Pol201</t>
  </si>
  <si>
    <t>Montáž osoušeče rukou</t>
  </si>
  <si>
    <t>Pol202</t>
  </si>
  <si>
    <t>montáž podlahových krabic</t>
  </si>
  <si>
    <t>210192011</t>
  </si>
  <si>
    <t>Montáž pojistkové skříně s náplní</t>
  </si>
  <si>
    <t>210010331</t>
  </si>
  <si>
    <t>Montáž přístrojové krabice bez zapojení</t>
  </si>
  <si>
    <t>210203002</t>
  </si>
  <si>
    <t>Montáž svítidla</t>
  </si>
  <si>
    <t>210201039</t>
  </si>
  <si>
    <t>Montáž svítidla - zářivkové přisazené s nouzovým modulem</t>
  </si>
  <si>
    <t>210010084</t>
  </si>
  <si>
    <t>Montáž trubky instalační pancéřové z PH typ 8029 O 29mm (pu)</t>
  </si>
  <si>
    <t>210010074</t>
  </si>
  <si>
    <t>Montáž trubky instalační pancéřové z PH typ 8029 O 29mm (vu+po)</t>
  </si>
  <si>
    <t>Pol203</t>
  </si>
  <si>
    <t>Montáž UPS</t>
  </si>
  <si>
    <t>Pol204</t>
  </si>
  <si>
    <t>Montáž zásuvkové skříně</t>
  </si>
  <si>
    <t>210020503.1</t>
  </si>
  <si>
    <t>Montáž žlabu vč. konzol a úchytů</t>
  </si>
  <si>
    <t>211010012</t>
  </si>
  <si>
    <t>Osazení hmoždinky do zdi tvrd.kamene/žel.bet. HM 12</t>
  </si>
  <si>
    <t>Pol205</t>
  </si>
  <si>
    <t>Označení instalační zásuvky popisným šítkem</t>
  </si>
  <si>
    <t>Pol206</t>
  </si>
  <si>
    <t>Označení kabelu popisným štítkem</t>
  </si>
  <si>
    <t>Pol207</t>
  </si>
  <si>
    <t>Označení kabelu popisným štítkem dle Schéma napájení</t>
  </si>
  <si>
    <t>210810042</t>
  </si>
  <si>
    <t>Položení kabelu pevně</t>
  </si>
  <si>
    <t>Pol208</t>
  </si>
  <si>
    <t>Položení chráničky do výkopu</t>
  </si>
  <si>
    <t>210800117</t>
  </si>
  <si>
    <t>Položení kabelu pod omítku</t>
  </si>
  <si>
    <t>UZ 3</t>
  </si>
  <si>
    <t>Příprava kabeláže</t>
  </si>
  <si>
    <t>210100009</t>
  </si>
  <si>
    <t>Ukončení 1 vodiče v rozvaděči vč.zap.a konc.do 120 mm2</t>
  </si>
  <si>
    <t>210100001</t>
  </si>
  <si>
    <t>Ukončení 1 vodiče v rozvaděči vč.zap.a konc.do 2,5mm2</t>
  </si>
  <si>
    <t>210100010</t>
  </si>
  <si>
    <t>Ukončení 1 vodiče v rozvaděči vč.zap.a konc.do 240 mm2</t>
  </si>
  <si>
    <t>210100006</t>
  </si>
  <si>
    <t>Ukončení 1 vodiče v rozvaděči vč.zap.a konc.do 50 mm2</t>
  </si>
  <si>
    <t>210100001.1</t>
  </si>
  <si>
    <t>Ukončení vodiče v rozvaděči vč.zap.a konc.do 2.5mm2</t>
  </si>
  <si>
    <t>Pol209</t>
  </si>
  <si>
    <t>Zapojení pohonu stínící techniky</t>
  </si>
  <si>
    <t>210110001</t>
  </si>
  <si>
    <t>Zapojení spínače nástěnného prostř. obyč. 1-pólový - řazení 1</t>
  </si>
  <si>
    <t>Pol210</t>
  </si>
  <si>
    <t>Zapojení vypínače na povrch</t>
  </si>
  <si>
    <t>Pol211</t>
  </si>
  <si>
    <t>Zapojení vypínače zapuštěného</t>
  </si>
  <si>
    <t>Pol212</t>
  </si>
  <si>
    <t>Zapojení VZT zařízení</t>
  </si>
  <si>
    <t>210111012</t>
  </si>
  <si>
    <t>Zapojení zásuvky polozap./zapuštěné 10/16A 250V 2P+Z</t>
  </si>
  <si>
    <t>210111031</t>
  </si>
  <si>
    <t>Zapojení zásuvky v krabici venkovní 10/16A 250V 2P+Z</t>
  </si>
  <si>
    <t>210810017</t>
  </si>
  <si>
    <t>Zatažení kabelu do chráničky</t>
  </si>
  <si>
    <t>210100001R00</t>
  </si>
  <si>
    <t>Zřízení ohniodolné trasy</t>
  </si>
  <si>
    <t>Pol213</t>
  </si>
  <si>
    <t>Omítka rýh stěn vápenná š. do 15 cm, štuková</t>
  </si>
  <si>
    <t>97408-2174</t>
  </si>
  <si>
    <t>Ostatní zednické práce, vč. sekání zdi, zapravení</t>
  </si>
  <si>
    <t>Pol214</t>
  </si>
  <si>
    <t>Požární zatěsnění kabelových prostupů</t>
  </si>
  <si>
    <t>97303-1616</t>
  </si>
  <si>
    <t>Sekání zdi cihlové, kapsy-krab.&lt;100x100x50mm</t>
  </si>
  <si>
    <t>97303-1334</t>
  </si>
  <si>
    <t>Sekání zdi cihlové, malt.váp.kapsy do 0.16m2 hl.&lt;150mm</t>
  </si>
  <si>
    <t>Pol215</t>
  </si>
  <si>
    <t>Vrtání železobetonu prům. 31mm l=20cm</t>
  </si>
  <si>
    <t>97408-2174.1</t>
  </si>
  <si>
    <t>Vybourání otvoru v železobetonovém stropu 10x20 cm</t>
  </si>
  <si>
    <t>97408-2212</t>
  </si>
  <si>
    <t>Vysekání rýhy do stěny, omítka-cem.š.do 30mm</t>
  </si>
  <si>
    <t>0560123</t>
  </si>
  <si>
    <t>Ruční zához kabelové rýhy 35cm šíř.40cm hl.zem.tř.3</t>
  </si>
  <si>
    <t>0200133</t>
  </si>
  <si>
    <t>Vyhloubení kabelové rýhy 35cm/šíř. 50cm/hl. zem.tř.3</t>
  </si>
  <si>
    <t>0420022</t>
  </si>
  <si>
    <t>Zřízení kabelového lože z kop.písku tl.30cm</t>
  </si>
  <si>
    <t>Pol238</t>
  </si>
  <si>
    <t>BE SVORKOVNICE RSA 70 RAD.</t>
  </si>
  <si>
    <t>Pol239</t>
  </si>
  <si>
    <t>El. imp. relé, 1spin., 16A, 230 V AC</t>
  </si>
  <si>
    <t>F204 AC-40/0.03</t>
  </si>
  <si>
    <t>Chránič,cit na ~ proud,4pól,Idn=30mA,In=40A</t>
  </si>
  <si>
    <t>Pol240</t>
  </si>
  <si>
    <t>Jistič 3 pól. 16A, char.B, 10 kA</t>
  </si>
  <si>
    <t>Pol241</t>
  </si>
  <si>
    <t>Pr. chránič s nadpr.ochr. 2p., 16A/B, 0,03A</t>
  </si>
  <si>
    <t>Pol242</t>
  </si>
  <si>
    <t>Přepěťová ochrana pro síť TN-C, typ 1+2 12,/275/3+1</t>
  </si>
  <si>
    <t>Pol243</t>
  </si>
  <si>
    <t>ŘADOVÁ SVORKA RSA 2,5</t>
  </si>
  <si>
    <t>Pol244</t>
  </si>
  <si>
    <t>Systémový pomocný materiál pro sestavení rozvaděče</t>
  </si>
  <si>
    <t>OT 100 E3</t>
  </si>
  <si>
    <t>Vypínač otočný, 100 A</t>
  </si>
  <si>
    <t>Pol245</t>
  </si>
  <si>
    <t>Rozvodnice 168TE, 1100x550x110, IP30, vestavná</t>
  </si>
  <si>
    <t>Pol246</t>
  </si>
  <si>
    <t>Kompletace rozvaděče</t>
  </si>
  <si>
    <t>Pol247</t>
  </si>
  <si>
    <t>Montáž jističe 3-pól.</t>
  </si>
  <si>
    <t>Pol248</t>
  </si>
  <si>
    <t>Montáž vypínače</t>
  </si>
  <si>
    <t>Pol249</t>
  </si>
  <si>
    <t>Montáž relé</t>
  </si>
  <si>
    <t>Pol250</t>
  </si>
  <si>
    <t>Montáž chrániče</t>
  </si>
  <si>
    <t>Pol179</t>
  </si>
  <si>
    <t>F204 AC-25/0.03</t>
  </si>
  <si>
    <t>Chránič,cit na ~ proud,4pól,Idn=30mA,In=25A</t>
  </si>
  <si>
    <t>F204 AC-63/0.03</t>
  </si>
  <si>
    <t>Chránič,cit na ~ proud,4pól,Idn=30mA,In=63A</t>
  </si>
  <si>
    <t>Pol251</t>
  </si>
  <si>
    <t>Inst. relé 1 spín., + 1 rozpín., 16A, 230V</t>
  </si>
  <si>
    <t>Pol252</t>
  </si>
  <si>
    <t>JEDNOTKA ŘÍDICÍ žaluzie</t>
  </si>
  <si>
    <t>KS</t>
  </si>
  <si>
    <t>Pol253</t>
  </si>
  <si>
    <t>Jistič 1 pól. 16A, char.B, 10 kA</t>
  </si>
  <si>
    <t>Pol254</t>
  </si>
  <si>
    <t>Jistič 1 pól. 16A, char.C, 10 kA</t>
  </si>
  <si>
    <t>Pol255</t>
  </si>
  <si>
    <t>Jistič 160A</t>
  </si>
  <si>
    <t>Pol256</t>
  </si>
  <si>
    <t>Jistič 250A, s vypínací cívkou 230V</t>
  </si>
  <si>
    <t>Pol257</t>
  </si>
  <si>
    <t>Jistič 3 pól. 25A, char.B, 10 kA</t>
  </si>
  <si>
    <t>Pol258</t>
  </si>
  <si>
    <t>Jistič 3 pól. 40A, char.B, 10 kA</t>
  </si>
  <si>
    <t>Pol259</t>
  </si>
  <si>
    <t>Jistič 630A, nastaven na 315A, s vypínací cívkou 230V</t>
  </si>
  <si>
    <t>S 203 M-C 63</t>
  </si>
  <si>
    <t>Jistič, 100A, char.C</t>
  </si>
  <si>
    <t>S 203 M-C 63.1</t>
  </si>
  <si>
    <t>Jistič, 80A, char.C</t>
  </si>
  <si>
    <t>S 203 M-C 10</t>
  </si>
  <si>
    <t>Jistič, char.C,3pól,In=10A</t>
  </si>
  <si>
    <t>S 203 M-C 16</t>
  </si>
  <si>
    <t>Jistič, char.C,3pól,In=16A</t>
  </si>
  <si>
    <t>S 203 M-C 32</t>
  </si>
  <si>
    <t>Jistič, char.C,3pól,In=32A</t>
  </si>
  <si>
    <t>S 203 M-C 50</t>
  </si>
  <si>
    <t>Jistič, char.C,3pól,In=50A</t>
  </si>
  <si>
    <t>Koncový spínač na dveře rozvaděče</t>
  </si>
  <si>
    <t>Pol260</t>
  </si>
  <si>
    <t>Pojistkový odpojovač jednopól. (L)</t>
  </si>
  <si>
    <t>Pol261</t>
  </si>
  <si>
    <t>Pr. chránič s nadpr.ochr. 2p., 10A/C, 0,03A</t>
  </si>
  <si>
    <t>Pol262</t>
  </si>
  <si>
    <t>ŘADOVÁ SVORKA RSA 10</t>
  </si>
  <si>
    <t>Pol263</t>
  </si>
  <si>
    <t>ŘADOVÁ SVORKA RSA 25</t>
  </si>
  <si>
    <t>Pol264</t>
  </si>
  <si>
    <t>Stykač 3 spín., 25A, 230V~, man.ovl.</t>
  </si>
  <si>
    <t>Pol265</t>
  </si>
  <si>
    <t>Svítidlo zářivkové do rozvaděče vč.koncového spínače</t>
  </si>
  <si>
    <t>LZ 460-1C/240</t>
  </si>
  <si>
    <t>Svorka, 1xCu vodič, pro A210-460, 16-240mm2</t>
  </si>
  <si>
    <t>Pol266</t>
  </si>
  <si>
    <t>SVORKOVNICE RSA 95 RAD.</t>
  </si>
  <si>
    <t>Pol267</t>
  </si>
  <si>
    <t>Pol268</t>
  </si>
  <si>
    <t>rozvaděč, 1950x1300x400mm, sokl 100mm, plechový</t>
  </si>
  <si>
    <t>Pol269</t>
  </si>
  <si>
    <t>Montáž jističe 1-pól.</t>
  </si>
  <si>
    <t>Pol270</t>
  </si>
  <si>
    <t>Montáž stykače</t>
  </si>
  <si>
    <t>Pol271</t>
  </si>
  <si>
    <t>Montáž odpínače</t>
  </si>
  <si>
    <t>210190024</t>
  </si>
  <si>
    <t>Montáž rozvaděče</t>
  </si>
  <si>
    <t>S 203 M-B 63</t>
  </si>
  <si>
    <t>Jistič, řada, char.B,3pól,In=63A</t>
  </si>
  <si>
    <t>Pol272</t>
  </si>
  <si>
    <t>Pol273</t>
  </si>
  <si>
    <t>Jistič 1 pól. 10A, char.B, 10 kA</t>
  </si>
  <si>
    <t>Pol274</t>
  </si>
  <si>
    <t>Pr. chránič s nadpr.ochr. 2p., 6A/B, 0,03A</t>
  </si>
  <si>
    <t>Pol275</t>
  </si>
  <si>
    <t>Pr. chránič s nadpr.ochr. 2p., 10A/B, 0,03A</t>
  </si>
  <si>
    <t>OVR HL 3L 15 440</t>
  </si>
  <si>
    <t>Svodič přepětí B+C, Iimp=15kA, Un=440V, 4pól</t>
  </si>
  <si>
    <t>Pol276</t>
  </si>
  <si>
    <t>OT 63 E3</t>
  </si>
  <si>
    <t>Vypínač otočný, 63 A</t>
  </si>
  <si>
    <t>Pol277</t>
  </si>
  <si>
    <t>Rozvodnice pro 96 modulů TE s požární odolností EI-S30DP1</t>
  </si>
  <si>
    <t>Pol278</t>
  </si>
  <si>
    <t>Pol150</t>
  </si>
  <si>
    <t>Pol279</t>
  </si>
  <si>
    <t>Pol280</t>
  </si>
  <si>
    <t>Pol281</t>
  </si>
  <si>
    <t>Jistič 1 pól. 2A, char.C, 10 kA</t>
  </si>
  <si>
    <t>Pol282</t>
  </si>
  <si>
    <t>Jistič 1 pól. 6A, char.C, 10 kA</t>
  </si>
  <si>
    <t>Pol283</t>
  </si>
  <si>
    <t>Jistič 1 pól. 10A, char.C, 10 kA</t>
  </si>
  <si>
    <t>Pol284</t>
  </si>
  <si>
    <t>jistič 160A</t>
  </si>
  <si>
    <t>Pol285</t>
  </si>
  <si>
    <t>Jistič 3 pól. 16A, char.D, 10 kA</t>
  </si>
  <si>
    <t>Pol286</t>
  </si>
  <si>
    <t>Stykač 3 spín., 40A, 230V~</t>
  </si>
  <si>
    <t>A 110-30-00 230</t>
  </si>
  <si>
    <t>Stykač, 3pól, 3spínací 125A</t>
  </si>
  <si>
    <t>Pol287</t>
  </si>
  <si>
    <t>Vypínač 250A</t>
  </si>
  <si>
    <t>Pol288</t>
  </si>
  <si>
    <t>zdroj 24V, na DIN</t>
  </si>
  <si>
    <t>Pol289</t>
  </si>
  <si>
    <t>Pol290</t>
  </si>
  <si>
    <t>Pol291</t>
  </si>
  <si>
    <t>Jistič 3 pól. 25A, char.C, 10 kA</t>
  </si>
  <si>
    <t>Pol292</t>
  </si>
  <si>
    <t>Jistič 3 pól. 32A, char.C, 10 kA</t>
  </si>
  <si>
    <t>Pol293</t>
  </si>
  <si>
    <t>Pro síť TNC, kat. B+C, IB 25 kA (10/350)</t>
  </si>
  <si>
    <t>Pol294</t>
  </si>
  <si>
    <t>B 6-30-10 240</t>
  </si>
  <si>
    <t>Vnitřní hydrostat</t>
  </si>
  <si>
    <t>B 6-30-10 240.1</t>
  </si>
  <si>
    <t>Vnitřní termostat</t>
  </si>
  <si>
    <t>S 203 P-D 1.6</t>
  </si>
  <si>
    <t>vyhřívací jednotka, 230V/300W, s ventilátorem</t>
  </si>
  <si>
    <t>OT 125 E3</t>
  </si>
  <si>
    <t>Vypínač otočný, 125 A</t>
  </si>
  <si>
    <t>Pol295</t>
  </si>
  <si>
    <t>Oceloplech. skříňový pro venkovní prostředí IP55/20</t>
  </si>
  <si>
    <t>Pol296</t>
  </si>
  <si>
    <t>Montáž hydrostatu</t>
  </si>
  <si>
    <t>Pol297</t>
  </si>
  <si>
    <t>Pol298</t>
  </si>
  <si>
    <t>Montáž temostatu</t>
  </si>
  <si>
    <t>Pol299</t>
  </si>
  <si>
    <t>Kompletace rozvaděče (hod)</t>
  </si>
  <si>
    <t>Pol396</t>
  </si>
  <si>
    <t>Ústředna PZTS - 2 linky, kombinovaný systém PZTS a EKV, integrovaný napájecí zdroj ústředny,, rozhraní pro připojení grafické nadstavby, max. velikost akumulátoru 40Ah, další parametry viz</t>
  </si>
  <si>
    <t>technická zpráva PZTS a EKV v PD, komplet sestava</t>
  </si>
  <si>
    <t>Pol397</t>
  </si>
  <si>
    <t>Instalace ústředny PZTS komplet včetně příslušenství</t>
  </si>
  <si>
    <t>Pol398</t>
  </si>
  <si>
    <t>Systémový box rozšíření ústředny, tamper</t>
  </si>
  <si>
    <t>Pol399</t>
  </si>
  <si>
    <t>Montáž boxu ústředny</t>
  </si>
  <si>
    <t>Pol400</t>
  </si>
  <si>
    <t>Akumulátor, záložní zdroj, 12V/25Ah</t>
  </si>
  <si>
    <t>Pol401</t>
  </si>
  <si>
    <t>Montáž - Akumulátor</t>
  </si>
  <si>
    <t>Pol402</t>
  </si>
  <si>
    <t>Ovládací klávesnice PZTS s integrovanou čtečkou, včetně montážního boxu a všeho příslušenství, nutného pro správnou činost</t>
  </si>
  <si>
    <t>Pol403</t>
  </si>
  <si>
    <t>Pol404</t>
  </si>
  <si>
    <t>Tablo stavu podsystémů EPS</t>
  </si>
  <si>
    <t>Pol405</t>
  </si>
  <si>
    <t>Expander pro PZTS, 8 vyvážených vstupů, tamper kontakt, komplet včetně montážního boxu a všeho, příslušenství nutného pro správnou činost</t>
  </si>
  <si>
    <t>Pol406</t>
  </si>
  <si>
    <t>Rozšiřující deska výstupů pro koncentrátor pro PZTS, až 8 výstupů, tamper kontakt, komplet včetně, montážního boxu a všeho příslušenství nutného pro správnou činost</t>
  </si>
  <si>
    <t>Pol407</t>
  </si>
  <si>
    <t>Pol408</t>
  </si>
  <si>
    <t>Napájecí zálohovaný zdroj PZTS, 12 V/10 A, monitorování poruchových stavů, v boxu pro bat. až 12, V/65Ah, tamper kontakt</t>
  </si>
  <si>
    <t>Pol409</t>
  </si>
  <si>
    <t>Pol410</t>
  </si>
  <si>
    <t>Akumulátor, záložní zdroj, 12V/24Ah</t>
  </si>
  <si>
    <t>Pol411</t>
  </si>
  <si>
    <t>PIR detektor, 12 m, 9 záclon, zrcadlová optika, individuální maskování záclon, kontakt NC</t>
  </si>
  <si>
    <t>Pol412</t>
  </si>
  <si>
    <t>PIR AM detektor, 12 m, 9 záclon, antimasking,  zrcadlová optika, individuální maskování záclon,, kontakt NC</t>
  </si>
  <si>
    <t>Pol413</t>
  </si>
  <si>
    <t>PIR detektor, 16 m, 11 záclon,  individuální maskování záclon, kontakt NC</t>
  </si>
  <si>
    <t>Pol414</t>
  </si>
  <si>
    <t>DUAL duální detektor PIR+MW, 12 m, 9 záclon, antimasking, zrcadlová optika, individuální maskování, záclon, kontakt NC</t>
  </si>
  <si>
    <t>Pol415</t>
  </si>
  <si>
    <t>Kloubový držák pro prostorový detektor, instalace na stěnu</t>
  </si>
  <si>
    <t>Pol416</t>
  </si>
  <si>
    <t>Tísňové NC tlačítko s odklopným krytem a pamětí poplachu</t>
  </si>
  <si>
    <t>Pol417</t>
  </si>
  <si>
    <t>Magnetický kontakt závrtný - komplet sestava pro okna</t>
  </si>
  <si>
    <t>Pol418</t>
  </si>
  <si>
    <t>Magnetický kontakt závrtný - komplet sestava pro dveře</t>
  </si>
  <si>
    <t>Pol419</t>
  </si>
  <si>
    <t>Příslušenství a vyvažovací odpory pro připojení do PZTS</t>
  </si>
  <si>
    <t>Pol420</t>
  </si>
  <si>
    <t>Pol421</t>
  </si>
  <si>
    <t>Plastová nízká propojovací krabice, 7+1 pájecích svorek</t>
  </si>
  <si>
    <t>Pol422</t>
  </si>
  <si>
    <t>LED signalizace stavu PZTS, červená, jumbo led</t>
  </si>
  <si>
    <t>Pol423</t>
  </si>
  <si>
    <t>Pol424</t>
  </si>
  <si>
    <t>Jištění PZTS</t>
  </si>
  <si>
    <t>Pol425</t>
  </si>
  <si>
    <t>Přepěťová ochrana napájení 230V zdrojů</t>
  </si>
  <si>
    <t>Pol426</t>
  </si>
  <si>
    <t>Pol427</t>
  </si>
  <si>
    <t>Přepěťová ochrana napájení 12VDC</t>
  </si>
  <si>
    <t>Pol428</t>
  </si>
  <si>
    <t>Přepěťová ochrana RS232/RS485</t>
  </si>
  <si>
    <t>Pol429</t>
  </si>
  <si>
    <t>Příslušenství pro zapojení a instalaci přepěťových ochran (svorky, uzemňovací můstky, příchytky, …)</t>
  </si>
  <si>
    <t>Pol430</t>
  </si>
  <si>
    <t>Pol431</t>
  </si>
  <si>
    <t>Oživení</t>
  </si>
  <si>
    <t>Pol432</t>
  </si>
  <si>
    <t>Programování a nastavení</t>
  </si>
  <si>
    <t>Pol433</t>
  </si>
  <si>
    <t>Ostatní příslušenství sestavy systému PZTS dle pokynů výrobce systému nutných pro oživení, provoz a, správnou funkci</t>
  </si>
  <si>
    <t>Pol97</t>
  </si>
  <si>
    <t>Instalace - Ostatní příslušenství sestavy systému PZTS dle pokynů výrobce systému nutných pro, oživení, provoz a správnou funkci</t>
  </si>
  <si>
    <t>Pol117</t>
  </si>
  <si>
    <t>Zařízení dálkového přenosu GSM PZTS na PCO a mobilní telefony včetně příslušenství, kompletní, sestava</t>
  </si>
  <si>
    <t>Pol120</t>
  </si>
  <si>
    <t>Instalace zařízení dálkového přenosu GSM PZTS na PCO a mobilní telefony včetně příslušenství,, kompletní sestava</t>
  </si>
  <si>
    <t>Pol435</t>
  </si>
  <si>
    <t>Ovládací čtečka EKV vybavená snímačem karet (kompatibilní se stávajícím systémem v ostatních, pavilonech školy), vícebarevná LED signalizace stavu, možnost ovládání podsystému PZTS, včetně</t>
  </si>
  <si>
    <t>montážního boxu a všeho příslušenství nutného pro správnou činost</t>
  </si>
  <si>
    <t>Pol143</t>
  </si>
  <si>
    <t>Ovládací čtečka EKV vybavená snímačem karet (kompatibilní se stávajícím systémem v ostatních, pavilonech školy), vícebarevná LED signalizace stavu, možnost ovládání podsystému PZTS, venkovní</t>
  </si>
  <si>
    <t>provedení (IP56, odolnost UV, odolnost teplotní), včetně montážního boxu a všeho příslušenství nutného pro správnou činost</t>
  </si>
  <si>
    <t>Pol437</t>
  </si>
  <si>
    <t>Identifikační karty / čipy pro systém EKV a PZTS</t>
  </si>
  <si>
    <t>Pol438</t>
  </si>
  <si>
    <t>Načítací čtečka pro PC včetně příslušenství</t>
  </si>
  <si>
    <t>Pol439</t>
  </si>
  <si>
    <t>Instalace</t>
  </si>
  <si>
    <t>Pol440</t>
  </si>
  <si>
    <t>Software a licence pro přístupový systém</t>
  </si>
  <si>
    <t>Pol441</t>
  </si>
  <si>
    <t>Pol442</t>
  </si>
  <si>
    <t>Dveřní modul pro připojení snímačů pro 1 dveře oboustraně/jednostraně, ovládání z PZTS, včetně, instalačního boxu a příslušenství</t>
  </si>
  <si>
    <t>Pol443</t>
  </si>
  <si>
    <t>Pol444</t>
  </si>
  <si>
    <t>Kabelové příslušenství - systémová propojovací kabeláž.</t>
  </si>
  <si>
    <t>Pol445</t>
  </si>
  <si>
    <t>Instalace kebalového příslušenství</t>
  </si>
  <si>
    <t>Pol608</t>
  </si>
  <si>
    <t>Ostatní instalační materiál (pásky, vruty, hmoždinky, konektory,..)</t>
  </si>
  <si>
    <t>Pol447</t>
  </si>
  <si>
    <t>Montáž Ostatní instalační materiál</t>
  </si>
  <si>
    <t>Pol448</t>
  </si>
  <si>
    <t>Jištění</t>
  </si>
  <si>
    <t>Pol449</t>
  </si>
  <si>
    <t>Pol450</t>
  </si>
  <si>
    <t>Pol451</t>
  </si>
  <si>
    <t>Ostatní příslušenství sestavy systému EKV dle pokynů výrobce systému nutných pro oživení, provoz a, správnou funkci</t>
  </si>
  <si>
    <t>Pol452</t>
  </si>
  <si>
    <t>Instalace - Ostatní příslušenství sestavy systému EKV dle pokynů výrobce systému nutných pro oživení, , provoz a správnou funkci</t>
  </si>
  <si>
    <t>Pol453</t>
  </si>
  <si>
    <t>Nástěnný pomocný rozvaděč podružný, pro instalaci modulů PZTS</t>
  </si>
  <si>
    <t>Pol454</t>
  </si>
  <si>
    <t>Pol455</t>
  </si>
  <si>
    <t>Vybavení pomocného rozvaděče (přepěťové ochrany, jistící prvky, zakončení optiky, signalizace, napájení, systém vedení kabeláže uvnitř rozvaděče)</t>
  </si>
  <si>
    <t>Pol456</t>
  </si>
  <si>
    <t>Pol457</t>
  </si>
  <si>
    <t>Instalační krabice a boxy</t>
  </si>
  <si>
    <t>Pol458</t>
  </si>
  <si>
    <t>Pol459</t>
  </si>
  <si>
    <t>Kabelové prostupy stěnou</t>
  </si>
  <si>
    <t>Pol460</t>
  </si>
  <si>
    <t>Pol461</t>
  </si>
  <si>
    <t>Páteřní kabelové prostupy mezi patry</t>
  </si>
  <si>
    <t>Pol462</t>
  </si>
  <si>
    <t>Pol463</t>
  </si>
  <si>
    <t>Box cca.190x140x70   povrchová montáž, IP56</t>
  </si>
  <si>
    <t>Pol464</t>
  </si>
  <si>
    <t>Box cca.300x220x120   povrchová montáž, IP56</t>
  </si>
  <si>
    <t>Pol465</t>
  </si>
  <si>
    <t>Krabice s víčkem pro zápustnou/povrchovou montáž, pro dveřní moduly a expandéry</t>
  </si>
  <si>
    <t>Pol466</t>
  </si>
  <si>
    <t>Instalační krabičky propojovací včetně příslušenství</t>
  </si>
  <si>
    <t>Pol216</t>
  </si>
  <si>
    <t>Kabel PZTS , B2caS1D1, stíněný</t>
  </si>
  <si>
    <t>Pol468</t>
  </si>
  <si>
    <t>Montáž - Kabel PZTS</t>
  </si>
  <si>
    <t>Pol217</t>
  </si>
  <si>
    <t>Kabel PZTS linkový , B2caS1D1, twistovaný, stíněný</t>
  </si>
  <si>
    <t>Pol218</t>
  </si>
  <si>
    <t>Kabel silový napájecí cca.3x2,5mm , B2caS1D1, standartní pro vnitřní instalaci</t>
  </si>
  <si>
    <t>Pol471</t>
  </si>
  <si>
    <t>Montáž - kabel</t>
  </si>
  <si>
    <t>Pol219</t>
  </si>
  <si>
    <t>Kabel napájecí cca.2x2,5mm , B2caS1D1, standartní pro vnitřní instalaci</t>
  </si>
  <si>
    <t>Pol473</t>
  </si>
  <si>
    <t>Vodič PE 6-10mm ochranný zelenožlutý</t>
  </si>
  <si>
    <t>Pol474</t>
  </si>
  <si>
    <t>Lišta elektroinstalační pevná, 40x20mm</t>
  </si>
  <si>
    <t>Pol475</t>
  </si>
  <si>
    <t>Montáž - elektroinstalační trubka</t>
  </si>
  <si>
    <t>Pol476</t>
  </si>
  <si>
    <t>Trubka elektroinstalační pevná/ohebná 320N, vnější průměr 16-32mm</t>
  </si>
  <si>
    <t>Pol477</t>
  </si>
  <si>
    <t>Trubka elektroinstalační pevná/ohebná 750N, vnější průměr až 40mm</t>
  </si>
  <si>
    <t>Pol478</t>
  </si>
  <si>
    <t>Instalační příslušenství trubek (příchytky, spojky …)</t>
  </si>
  <si>
    <t>Pol479</t>
  </si>
  <si>
    <t>Montáž instal.příslušenství trubek</t>
  </si>
  <si>
    <t>Pol480</t>
  </si>
  <si>
    <t>Instalační krabičky pro rozbočování trubek</t>
  </si>
  <si>
    <t>Pol481</t>
  </si>
  <si>
    <t>Pol482</t>
  </si>
  <si>
    <t>Kabelový žebřík do kabelové stoupačky rozměru šířka 100mm, včetně montážního a nosného příslušenství, (spojky, držáky, nosníky, podpěry),  spojovacího materiálu (šrouby, hmoždiny, vruty) a kabelových</t>
  </si>
  <si>
    <t>příchytek, kompletní funkční sestava</t>
  </si>
  <si>
    <t>Pol483</t>
  </si>
  <si>
    <t>Instalace kabelového žebříku v kompletní sestavě včetně příslušenství, včetně tvarování pro změnu, směry trasy, kompletní sestava včetně příslušenství</t>
  </si>
  <si>
    <t>Pol484</t>
  </si>
  <si>
    <t>Pol485</t>
  </si>
  <si>
    <t>Pol487</t>
  </si>
  <si>
    <t>Drobný blíže nespecifikovaný elektroinstalační materiál pro instalační práce</t>
  </si>
  <si>
    <t>Pol488</t>
  </si>
  <si>
    <t>Instalace Drobný blíže nespecifikovaný elektroinstalační materiál pro instalační práce</t>
  </si>
  <si>
    <t>Pol220</t>
  </si>
  <si>
    <t>Vnitřní pevná kamera, IP, 2MPx , DOME vnitřní provedení antivandal IK08, motorický objektiv s, nastavitelnou ohniskovou vzdáleností nastavitelný ve třech osách,  s integrovaným IR přísvitem,</t>
  </si>
  <si>
    <t>inteligentní funkce pro zlepšení obrazu, zvýšená citlivost. Kompletní sestava včetně kamerového krytu, objektivu, instalačního držáku a ostatního příslušenství nutného pro úplné sestavení prvku.</t>
  </si>
  <si>
    <t>Pol490</t>
  </si>
  <si>
    <t>Instalace - IP kamera komplet včetně příslušenství</t>
  </si>
  <si>
    <t>Pol491</t>
  </si>
  <si>
    <t>Kamerová zkouška v místě instalace pro určení optimální polohy kamery</t>
  </si>
  <si>
    <t>Pol492</t>
  </si>
  <si>
    <t>Konzola a podstavec pro instalaci dome kamery</t>
  </si>
  <si>
    <t>Pol221</t>
  </si>
  <si>
    <t>Venkovní pevná kamera, IP, 4MPx, bullet venkovní provedení kompakt, s integrovaným IR přísvitem až, 50m, motorický objektiv s nastavitelnou ohniskovou vzdáleností nastavitelný ve třech osách,</t>
  </si>
  <si>
    <t>inteligentní funkce pro zlepšení obrazu, konverze H.265, senzor 1/2.7" Progressive Scan CMOS. Kompletní sestava včetně kamerového krytu IP67/IK10, objektivu, instalačního držáku a podstavce a ostatního příslušenství nutného pro úplné sestavení prvku.</t>
  </si>
  <si>
    <t>Pol494</t>
  </si>
  <si>
    <t>Instalace - IP kamera venkovní nad 3m výšky, komplet včetně příslušenství</t>
  </si>
  <si>
    <t>Pol495</t>
  </si>
  <si>
    <t>Kamerová zkouška v místě instalace venkovní nad 3m výšky, pro určení optimální polohy kamery</t>
  </si>
  <si>
    <t>Pol496</t>
  </si>
  <si>
    <t>Atipická konzola pro instalaci kamery  - výrobek</t>
  </si>
  <si>
    <t>Pol497</t>
  </si>
  <si>
    <t>Montáž konzoly</t>
  </si>
  <si>
    <t>Pol222</t>
  </si>
  <si>
    <t>Profesionální výkonný kamerový záznam NVR pro záznam v základu až 32 IP kamer vícemegapixelových,, včetně kamerových licencí, pro instalaci do 19" rozvaděče, datová propustnost 256 Mbps, prostor pro</t>
  </si>
  <si>
    <t>až 4 HDD, další parametry viz technická zpráva CCTV v PD, kompletní sestava včetně SW klienta CCTV a všech součástí nutných pro správnou funkci</t>
  </si>
  <si>
    <t>Pol499</t>
  </si>
  <si>
    <t>Instalace sestavy kamerového záznamu a základní nastavení</t>
  </si>
  <si>
    <t>Pol500</t>
  </si>
  <si>
    <t>HDD disk, HOT SWAP disk, 4TB, speciálně pro 24hod serverové a NVR řešení</t>
  </si>
  <si>
    <t>Pol501</t>
  </si>
  <si>
    <t>Instalace HDD</t>
  </si>
  <si>
    <t>Pol504</t>
  </si>
  <si>
    <t>Switch 19", 24x10/100/1000, 24xPoE+ pro IP kamery (až 30W/port), celkem až 740W, 4x GE SFP, funkce, vrstvy L3 a vybrané L2, teplotní rozsah 0°C do +50°C , pro použití v náročných podmínkách kamerových</t>
  </si>
  <si>
    <t>systémů, management web řiditelný</t>
  </si>
  <si>
    <t>Pol505</t>
  </si>
  <si>
    <t>Montáž - Switch 19"</t>
  </si>
  <si>
    <t>Pol506</t>
  </si>
  <si>
    <t>SFP modul 1GB, 1310nm SM, kompatibilní se switchem</t>
  </si>
  <si>
    <t>Pol507</t>
  </si>
  <si>
    <t>Montáž - SFP modulu</t>
  </si>
  <si>
    <t>Pol508</t>
  </si>
  <si>
    <t>Klientské pracoviště pro správu a dohled systému CCTV - klient BSL3, sestava PC + 2 monitory LCD 27", 24hod, komplet sestava včetně SW operačního systému</t>
  </si>
  <si>
    <t>Pol509</t>
  </si>
  <si>
    <t>Instalace klientského pracoviště komplet včetně SW a základní nastavení</t>
  </si>
  <si>
    <t>Pol510</t>
  </si>
  <si>
    <t>Příslušenství pro instalaci prvků systému CCTV do stojanového rozvaděče RACK 19"</t>
  </si>
  <si>
    <t>Pol511</t>
  </si>
  <si>
    <t>Montáž příslušenství rozvaděče</t>
  </si>
  <si>
    <t>Pol512</t>
  </si>
  <si>
    <t>Patch panel 1U, 12xRJ45, horizontální</t>
  </si>
  <si>
    <t>Pol513</t>
  </si>
  <si>
    <t>Pol514</t>
  </si>
  <si>
    <t>Vyvazovací panel 1U, horizontální</t>
  </si>
  <si>
    <t>Pol515</t>
  </si>
  <si>
    <t>Panel napájecí 19", min 6x230V, přepěťová ochrana, 3m</t>
  </si>
  <si>
    <t>Pol516</t>
  </si>
  <si>
    <t>Montáž - Panel napájecí 19"</t>
  </si>
  <si>
    <t>Pol517</t>
  </si>
  <si>
    <t>Panel napájecí 19", min 6x230V, pro použití s UPS</t>
  </si>
  <si>
    <t>Pol518</t>
  </si>
  <si>
    <t>Kabelové příslušenství rozvaděčů - propojovací patch kabely metalické a optické, a ostatní kabeláž a, vydrátování rozvaděče.</t>
  </si>
  <si>
    <t>Pol519</t>
  </si>
  <si>
    <t>Pol520</t>
  </si>
  <si>
    <t>Ukládací police do rozvaděče 19", 450mm, 1U.</t>
  </si>
  <si>
    <t>Pol521</t>
  </si>
  <si>
    <t>Montáž police do rozvaděče</t>
  </si>
  <si>
    <t>Pol522</t>
  </si>
  <si>
    <t>Záložní napájecí zdroj UPS 3000VA, 19" provedení RACK</t>
  </si>
  <si>
    <t>Pol523</t>
  </si>
  <si>
    <t>Instalace UPS</t>
  </si>
  <si>
    <t>Pol524</t>
  </si>
  <si>
    <t>Jištění CCTV</t>
  </si>
  <si>
    <t>Pol525</t>
  </si>
  <si>
    <t>Přepěťová ochrana 1x data+PoE pro IP kameru, boxové provedení</t>
  </si>
  <si>
    <t>Pol526</t>
  </si>
  <si>
    <t>Ostatní příslušenství sestavy systému CCTV dle pokynů výrobce systému nutných pro oživení, provoz a, správnou funkci</t>
  </si>
  <si>
    <t>Pol527</t>
  </si>
  <si>
    <t>Instalace - Ostatní příslušenství sestavy systému CCTV dle pokynů výrobce systému nutných pro, oživení, provoz a správnou funkci</t>
  </si>
  <si>
    <t>Pol223</t>
  </si>
  <si>
    <t>Kabel CCTV datový UTPcat6A , B2caS1D1, vnitřní a venkovní instalace</t>
  </si>
  <si>
    <t>Pol529</t>
  </si>
  <si>
    <t>Montáž - Kabel</t>
  </si>
  <si>
    <t>Pol224</t>
  </si>
  <si>
    <t>Kabel napájecí cca.2x2,5mm, B2caS1D1, standartní pro vnitřní instalaci</t>
  </si>
  <si>
    <t>Pol530</t>
  </si>
  <si>
    <t>Pol531</t>
  </si>
  <si>
    <t>Pol532</t>
  </si>
  <si>
    <t>Instalační krabice pro uchycení venkovních kamer do fasády s izolací</t>
  </si>
  <si>
    <t>Pol533</t>
  </si>
  <si>
    <t>Pol534</t>
  </si>
  <si>
    <t>Pol535</t>
  </si>
  <si>
    <t>Pol536</t>
  </si>
  <si>
    <t>Pol537</t>
  </si>
  <si>
    <t>Pol538</t>
  </si>
  <si>
    <t>Kamerové zkoušky</t>
  </si>
  <si>
    <t>Pol225</t>
  </si>
  <si>
    <t>Rozvaděč 19" komplet, stojanový, výška 42U, šxh 800x800mm, rozebíratelné bočnice, nosnost 1200kg,, uzamykatelný, rozebíratelné bočnice, nosnost 1200kg, včetně ventilační jednotky ve stropě (4x</t>
  </si>
  <si>
    <t>ventilátor) a termostatu +5až+55°C, včetně podstavce a vstupů pro kabeláž z horní strany a zadní strany, přední dveře prosklené, včetně zámku pro uzamčení.</t>
  </si>
  <si>
    <t>Pol540</t>
  </si>
  <si>
    <t>Montáž - Rozvaděč 19" kompletní</t>
  </si>
  <si>
    <t>Pol541</t>
  </si>
  <si>
    <t>Příslušenství rozvaděče (vertikální a horizontální nostníky rozvodu kabeláže uvnitř rozvaděče,, zemnící lišta a svorky ...)</t>
  </si>
  <si>
    <t>Pol542</t>
  </si>
  <si>
    <t>Pol543</t>
  </si>
  <si>
    <t>Patch panel 1U, 24xRJ45, Cat.6A, horizontální, modulární, zadní cable management. Plně vybavený.</t>
  </si>
  <si>
    <t>Pol544</t>
  </si>
  <si>
    <t>Montáž včetně zakončení kabelů do patch panelu</t>
  </si>
  <si>
    <t>Pol545</t>
  </si>
  <si>
    <t>Patch panel 1U, 12xRJ45, Cat.6A, horizontální,  barevný management pro rozlišení druhu sítě,, modulární, zadní cable management. Plně vybavený.</t>
  </si>
  <si>
    <t>Pol546</t>
  </si>
  <si>
    <t>Pol547</t>
  </si>
  <si>
    <t>Vyvazovací panely 1U, horizontální</t>
  </si>
  <si>
    <t>Pol548</t>
  </si>
  <si>
    <t>Vyvazovací prvky vertikální pro kabeláž, vyvazovací oka.</t>
  </si>
  <si>
    <t>Pol549</t>
  </si>
  <si>
    <t>Pol550</t>
  </si>
  <si>
    <t>Instalace kebalového příslušenství rozvaděčů</t>
  </si>
  <si>
    <t>Pol226</t>
  </si>
  <si>
    <t>Optická vana 19" kompletně vybavená, 24 x LC DUPLEX, včetně instalačních kazet a optických adaptérů, a pigtaily a držáky sváru atd., osazený duplexními nebo quad LC adaptéry, včetně přípravy pro</t>
  </si>
  <si>
    <t>navaření optických vláken a ostatního příslušenství nutního pro sestavení a správný provoz.</t>
  </si>
  <si>
    <t>Pol552</t>
  </si>
  <si>
    <t>Instalace optické vany včetně příslušenství, kompletní sestava, včetně zavaření optických vláken.</t>
  </si>
  <si>
    <t>Pol227</t>
  </si>
  <si>
    <t>Optický rozvaděč nástěnný kompletně vybavený, dvoje uzamykatelné dveře s odděleným prostorem pro, konektory, 24 x LC DUPLEX, včetně instalačních kazet a optických adaptérů a pigtaily a držáky sváru</t>
  </si>
  <si>
    <t>atd., osazený duplexními nebo quad LC adaptéry, včetně přípravy pro navaření optických vláken a ostatního příslušenství nutního pro sestavení a správný provoz.</t>
  </si>
  <si>
    <t>Pol554</t>
  </si>
  <si>
    <t>Propojovací patch kabel optický, 10m</t>
  </si>
  <si>
    <t>Pol555</t>
  </si>
  <si>
    <t>Instalace propojovacího patch kabelu 10m</t>
  </si>
  <si>
    <t>Pol556</t>
  </si>
  <si>
    <t>Switch 19", 24x10/100/1000, 4xSFP, L2, Web řiditelný</t>
  </si>
  <si>
    <t>Pol557</t>
  </si>
  <si>
    <t>Pol558</t>
  </si>
  <si>
    <t>SFP modul, 1310nm, SM, kompatibilní se switchem</t>
  </si>
  <si>
    <t>Pol559</t>
  </si>
  <si>
    <t>WIFI jednotka pro vnitřní instalaci na zeď/strop, integrovaná anténa s WiFi 802.11 b/g/n, až 300Mbps, , 2.4GHZ, aktivní funkce AP/Hotspot, 1x LAN, napájení PoE, komplet sestava</t>
  </si>
  <si>
    <t>Pol560</t>
  </si>
  <si>
    <t>Montáž - wifi včetně příslušenství</t>
  </si>
  <si>
    <t>Pol561</t>
  </si>
  <si>
    <t>PoE injektor pro napájení WIFI</t>
  </si>
  <si>
    <t>Pol562</t>
  </si>
  <si>
    <t>Montáž - poeinjektor</t>
  </si>
  <si>
    <t>Pol563</t>
  </si>
  <si>
    <t>Zásuvka datová cat.6A komplet, 1xRJ45 s dvířky/záclonkou, pro instalaci na zeď do podhledu, komplet, včetně instalační krabice a příslušenství, pro připojení WIFI jednotek.</t>
  </si>
  <si>
    <t>Pol564</t>
  </si>
  <si>
    <t>Montáž - datová zásuvka povrchová včetně příslušenství</t>
  </si>
  <si>
    <t>Pol565</t>
  </si>
  <si>
    <t>Zásuvka datová cat.6A dvojitá komplet, 2xRJ45 s dvířky/záclonkou, pro instalaci do stěny, komplet, včetně instalační krabice a ostatního příslušenství.</t>
  </si>
  <si>
    <t>Pol566</t>
  </si>
  <si>
    <t>Montáž - datová dvojzásuvka včetně příslušenství</t>
  </si>
  <si>
    <t>Pol567</t>
  </si>
  <si>
    <t>Zásuvka datová cat.6A dvojitá komplet, 2xRJ45 s dvířky/záclonkou (2 moduly), pro instalaci do, podlahové krabice, komplet včetně příslušenství.</t>
  </si>
  <si>
    <t>Pol568</t>
  </si>
  <si>
    <t>Podlahová krabice pro instalaci zásuvek, vícemodulová (pro instalaci SK+AV), kompletní sestava, včetně krytu, pro zapuštění do podlahy</t>
  </si>
  <si>
    <t>Pol569</t>
  </si>
  <si>
    <t>Montáž - komplet, včetně příslušenství</t>
  </si>
  <si>
    <t>Pol570</t>
  </si>
  <si>
    <t>Zásuvka datová cat.6A dvojitá komplet, 1xRJ45 s dvířky/záclonkou (jeden modul), pro instalaci do, stropní výklopné krabice, komplet včetně příslušenství.</t>
  </si>
  <si>
    <t>Pol571</t>
  </si>
  <si>
    <t>Stropní krabice výklopná pro instalaci zásuvek, vícemodulová (pro instalaci SK+AV), kompletní, sestava včetně krytu, pro zapuštění do podhledu</t>
  </si>
  <si>
    <t>Pol572</t>
  </si>
  <si>
    <t>Pol573</t>
  </si>
  <si>
    <t>Ostatní příslušenství sestavy systému zařízení SK dle pokynů výrobce systému nutných pro oživení,, provoz a správnou funkci</t>
  </si>
  <si>
    <t>Pol574</t>
  </si>
  <si>
    <t>Instalace - Ostatní příslušenství sestavy SK dle pokynů výrobce systému nutných pro oživení, provoz, a správnou funkci</t>
  </si>
  <si>
    <t>Pol575</t>
  </si>
  <si>
    <t>Dveřní telefonní video komunikátor IP, klávesnice a display pro výběr volaného, integrovaná barevná, kamera, pro zápustnou montáž do fasády, venkovní provedení, komplet sestava</t>
  </si>
  <si>
    <t>Pol576</t>
  </si>
  <si>
    <t>Pol577</t>
  </si>
  <si>
    <t>IP relé pro spínání dveřních zámků kompatibilní s dveřním komunikátorem, včetně boxu pro instalaci, do podhledu, komplet sestava</t>
  </si>
  <si>
    <t>Pol578</t>
  </si>
  <si>
    <t>IP videotelefon telefon nástěnný</t>
  </si>
  <si>
    <t>Pol579</t>
  </si>
  <si>
    <t>Pol580</t>
  </si>
  <si>
    <t>Ostatní instalační materiál</t>
  </si>
  <si>
    <t>Pol581</t>
  </si>
  <si>
    <t>Ostatní příslušenství sestavy systému zařízení DT dle pokynů výrobce systému nutných pro oživení,, provoz a správnou funkci</t>
  </si>
  <si>
    <t>Pol582</t>
  </si>
  <si>
    <t>Instalace - Ostatní příslušenství sestavy DT dle pokynů výrobce systému nutných pro oživení, provoz, a správnou funkci</t>
  </si>
  <si>
    <t>Pol228</t>
  </si>
  <si>
    <t>Kabel LAN datový UTPcat6A , B2caS1D1, vnitřní instalace. (počítáno 143portů RJ45 x 62m průměrná, délka s prořezem)</t>
  </si>
  <si>
    <t>Pol584</t>
  </si>
  <si>
    <t>Optický kabel 24vláken SM, těsná sekundární ochrana, pro vnitřní i venkovní instalaci a vedení v, zemi v zafukovací chráničce</t>
  </si>
  <si>
    <t>Pol585</t>
  </si>
  <si>
    <t>Montáž optický kabel</t>
  </si>
  <si>
    <t>Pol586</t>
  </si>
  <si>
    <t>Mikrotrubička pro ochranu optického kabelu</t>
  </si>
  <si>
    <t>Pol587</t>
  </si>
  <si>
    <t>Montáž mikrotrubičky včetně zafouknutí optického kabelu</t>
  </si>
  <si>
    <t>Pol229</t>
  </si>
  <si>
    <t>Kabel silový napájecí cca.3x2,5mm, standartní pro vnitřní instalaci, B2caS1D1.</t>
  </si>
  <si>
    <t>Pol588</t>
  </si>
  <si>
    <t>Pol589</t>
  </si>
  <si>
    <t>Pol590</t>
  </si>
  <si>
    <t>Pol591</t>
  </si>
  <si>
    <t>Pol592</t>
  </si>
  <si>
    <t>Montáž - elektroinstalační lišta</t>
  </si>
  <si>
    <t>Pol593</t>
  </si>
  <si>
    <t>Chránička prům.40mm HDPE</t>
  </si>
  <si>
    <t>Pol594</t>
  </si>
  <si>
    <t>Trubka elektroinstalační pevná/ohebná 320N, vnější průměr 24-32mm</t>
  </si>
  <si>
    <t>Pol595</t>
  </si>
  <si>
    <t>Trubka elektroinstalační pevná/ohebná 750N, vnější průměr až 40mm, pro instalaci do podlahy</t>
  </si>
  <si>
    <t>Pol596</t>
  </si>
  <si>
    <t>Pol230</t>
  </si>
  <si>
    <t>Páteřní nosné trasy a příslušenství pro uložení kabelů, kabelový žlab rozměru cca. 250x100mm s plným, víkem, žárově zinkovaný, včetně montážního a nosného příslušenství (spojky, držáky, nosníky,</t>
  </si>
  <si>
    <t>podpěry),  spojovacího materiálu (šrouby, hmoždiny, vruty) a kabelových příchytek, kompletní funkční sestava</t>
  </si>
  <si>
    <t>Pol598</t>
  </si>
  <si>
    <t>Instalace kabelového žlabu v kompletní sestavě včetně příslušenství, včetně tvarování žlabu a, tvarovek pro vertikální a horizontální změnu směry trasy, kompletní sestava včetně příslušenství</t>
  </si>
  <si>
    <t>Pol231</t>
  </si>
  <si>
    <t>Páteřní a odbočné nosné trasy a příslušenství pro uložení kabelů, kabelový žlab rozměru cca., 150x100mm s plným víkem, žárově zinkovaný, včetně montážního a nosného příslušenství (spojky, držáky</t>
  </si>
  <si>
    <t>, nosníky, podpěry),  spojovacího materiálu (šrouby, hmoždiny, vruty) a kabelových příchytek, kompletní funkční sestava</t>
  </si>
  <si>
    <t>Pol232</t>
  </si>
  <si>
    <t>Páteřní a odbočné nosné trasy a příslušenství pro uložení kabelů, kabelový žlab rozměru cca., 100x100mm s plným víkem, žárově zinkovaný, včetně montážního a nosného příslušenství (spojky, držáky</t>
  </si>
  <si>
    <t>Pol601</t>
  </si>
  <si>
    <t>Kabelový žebřík do kabelové stoupačky rozměru šířka 200mm, včetně montážního a nosného příslušenství, (spojky, držáky, nosníky, podpěry),  spojovacího materiálu (šrouby, hmoždiny, vruty) a kabelových</t>
  </si>
  <si>
    <t>Pol602</t>
  </si>
  <si>
    <t>Instalační závitová tyč 0,5m včetně držáku pro kabelový žlab a kotvení do stropu, slouží pro, uchycení kabelového žlabu do stropu</t>
  </si>
  <si>
    <t>Pol603</t>
  </si>
  <si>
    <t>Montáž instalačního a kotevního příslušenství</t>
  </si>
  <si>
    <t>Pol604</t>
  </si>
  <si>
    <t>Instalační konzola tvarovaná pro uchycení kabelového žlabu do stěny a do stropu</t>
  </si>
  <si>
    <t>Pol605</t>
  </si>
  <si>
    <t>Pol606</t>
  </si>
  <si>
    <t>Instalační příslušenství kabelových žlabů pro uchycení na konzolu nebo závitovou tyč a ukotvení do, nosné konstrukce</t>
  </si>
  <si>
    <t>Pol607</t>
  </si>
  <si>
    <t>Pol609</t>
  </si>
  <si>
    <t>Zásuvka HDMI komplet, pro instalaci do podlahové krabice, komplet včetně instalačního příslušenství.</t>
  </si>
  <si>
    <t>Pol610</t>
  </si>
  <si>
    <t>Montáž - zásuvka včetně příslušenství</t>
  </si>
  <si>
    <t>Pol611</t>
  </si>
  <si>
    <t>Zásuvka datová HDMI komplet, modulární pro instalaci do stropní výklopné krabice, včetně, instalačního příslušenství.</t>
  </si>
  <si>
    <t>Pol612</t>
  </si>
  <si>
    <t>Montáž - zásuvka modulární, včetně příslušenství</t>
  </si>
  <si>
    <t>Pol613</t>
  </si>
  <si>
    <t>Zásuvka audio reproduktorová komplet 1xreproduktor (2xCINCH), pro instalaci na zeď, komplet včetně, instalační krabice a příslušenství.</t>
  </si>
  <si>
    <t>Pol614</t>
  </si>
  <si>
    <t>Zásuvka audio reproduktorová komplet 2xreproduktor, modulární pro instalaci do podlahové krabice,, včetně instalačního příslušenství.</t>
  </si>
  <si>
    <t>Pol615</t>
  </si>
  <si>
    <t>Zásuvka audio pro zdroj hudby, pro instalaci ze spodní strany stolu, pro připojení k audio, přehrávači, včetně instalačního příslušenství.</t>
  </si>
  <si>
    <t>Pol616</t>
  </si>
  <si>
    <t>Montáž - zásuvka audio, včetně příslušenství</t>
  </si>
  <si>
    <t>Pol233</t>
  </si>
  <si>
    <t>Audio nástěnný přehrávač se zesilovačem pro reproduktory, kompletní sestava včetně displeje a, ovladačů nastavení, stereo, ovládání hlasitosti, vstup audio, MP3 přehrávač, Bluetooth, digitální</t>
  </si>
  <si>
    <t>equalizer, 20Hz-20kHz, výstup pro 2 reproduktory 8ohm / 17W, IR dálkový ovladač</t>
  </si>
  <si>
    <t>Pol618</t>
  </si>
  <si>
    <t>Pol619</t>
  </si>
  <si>
    <t>Reproduktor nástěnný, dvoupásmový, 8ohm</t>
  </si>
  <si>
    <t>Pol620</t>
  </si>
  <si>
    <t>Drobný instalační materiál (propojovací kabeláž, konektory, svorky, redukce apod. pro napojení prvků, a související techniky, dále instalační krabičky, spojky, pásky, šroubky, a ostatní instalační</t>
  </si>
  <si>
    <t>příslušenství pro instalaci prvků a kabelových tras)</t>
  </si>
  <si>
    <t>Pol621</t>
  </si>
  <si>
    <t>Montáž droný instalační materiál</t>
  </si>
  <si>
    <t>Pol622</t>
  </si>
  <si>
    <t>Systémová kabeláž propojení jednotek</t>
  </si>
  <si>
    <t>Pol623</t>
  </si>
  <si>
    <t>Instalace systémové kabeláže</t>
  </si>
  <si>
    <t>Pol624</t>
  </si>
  <si>
    <t>Ostatní příslušenství sestavy systému Audio-Video dle pokynů výrobce systému nutných pro oživení,, provoz a funkci</t>
  </si>
  <si>
    <t>Pol234</t>
  </si>
  <si>
    <t>Instalace - Ostatní příslušenství sestavy systému  Audio-Video dle pokynů výrobce systému nutných, pro oživení, provoz a funkci</t>
  </si>
  <si>
    <t>Pol626</t>
  </si>
  <si>
    <t>Kabel HDMI všetně konektorů, délka 15m, s integrovaným zesilovačem, HDMI 2.0 audio/video BluRay,, vhodný pro protažení instalační chráničkou</t>
  </si>
  <si>
    <t>Pol627</t>
  </si>
  <si>
    <t>Pol628</t>
  </si>
  <si>
    <t>Kabel reproduktorový, 2x2,5mm2</t>
  </si>
  <si>
    <t>Pol629</t>
  </si>
  <si>
    <t>Trubka elektroinstalační pevná/ohebná 320N, vnější průměr 32mm</t>
  </si>
  <si>
    <t>Pol630</t>
  </si>
  <si>
    <t>Pol631</t>
  </si>
  <si>
    <t>Pol632</t>
  </si>
  <si>
    <t>Pol633</t>
  </si>
  <si>
    <t>Pol634</t>
  </si>
  <si>
    <t>Pol635</t>
  </si>
  <si>
    <t>Pol636</t>
  </si>
  <si>
    <t>Terminál objednávkový se 17“ dotykovou obrazovkou - iTouch, objednávkový box, kompletní sestava</t>
  </si>
  <si>
    <t>Pol637</t>
  </si>
  <si>
    <t>Montáž a nastavení funkce</t>
  </si>
  <si>
    <t>Pol638</t>
  </si>
  <si>
    <t>Terminál výdejový dotykový 7“ iConsume</t>
  </si>
  <si>
    <t>Pol639</t>
  </si>
  <si>
    <t>Pol640</t>
  </si>
  <si>
    <t>Hlasový modul pro výdejní terminály touch (repro, držák)</t>
  </si>
  <si>
    <t>Pol641</t>
  </si>
  <si>
    <t>Čtečka pro touch včetně displeje</t>
  </si>
  <si>
    <t>Pol642</t>
  </si>
  <si>
    <t>Instalační konzola pro uchycení terminálu na konstrukci výdejového pultu, držák pro výdejový, terminál/čtečku</t>
  </si>
  <si>
    <t>Pol643</t>
  </si>
  <si>
    <t>Switch datový systémový, pro stravovací systém</t>
  </si>
  <si>
    <t>Pol235</t>
  </si>
  <si>
    <t>Skript komunikační pro řízení terminálů touch</t>
  </si>
  <si>
    <t>Pol236</t>
  </si>
  <si>
    <t>Internetové objednávky iCanteen upgrade-více roků</t>
  </si>
  <si>
    <t>Pol237</t>
  </si>
  <si>
    <t>BonAp Stravné upgrade stávajícího systému, Upgrade původního SW na novou verzi s modulem pro EET.</t>
  </si>
  <si>
    <t>Pol647</t>
  </si>
  <si>
    <t>Software a licence</t>
  </si>
  <si>
    <t>Pol648</t>
  </si>
  <si>
    <t>Pol649</t>
  </si>
  <si>
    <t>Napájecí zálohovaný zdroj, 12 V/7 A, v boxu místo pro AKU, tamper kontakt</t>
  </si>
  <si>
    <t>Pol650</t>
  </si>
  <si>
    <t>Akumulátor, záložní zdroj</t>
  </si>
  <si>
    <t>Pol651</t>
  </si>
  <si>
    <t>Pol652</t>
  </si>
  <si>
    <t>Instalace kabelového příslušenství</t>
  </si>
  <si>
    <t>Pol653</t>
  </si>
  <si>
    <t>Pol654</t>
  </si>
  <si>
    <t>Pol655</t>
  </si>
  <si>
    <t>Ostatní příslušenství sestavy Stravovacího systému dle pokynů výrobce systému nutných pro oživení,, provoz a správnou funkci</t>
  </si>
  <si>
    <t>Pol656</t>
  </si>
  <si>
    <t>Instalace - Ostatní příslušenství sestavy Stravovacího systému dle pokynů výrobce systému nutných, pro oživení, provoz a správnou funkci</t>
  </si>
  <si>
    <t>Pol657</t>
  </si>
  <si>
    <t>Nástěnný pomocný rozvaděč podružný, pro instalaci switche a modulů</t>
  </si>
  <si>
    <t>Pol658</t>
  </si>
  <si>
    <t>Pol659</t>
  </si>
  <si>
    <t>Pol660</t>
  </si>
  <si>
    <t>Pol661</t>
  </si>
  <si>
    <t>Pol851</t>
  </si>
  <si>
    <t>Kabel LAN datový UTPcat6A , B2caS1D1, vnitřní instalace.</t>
  </si>
  <si>
    <t>Pol852</t>
  </si>
  <si>
    <t>Kabel napájecí cca.2x2,5mm, standartní pro vnitřní instalaci, B2caS1D1.</t>
  </si>
  <si>
    <t>Pol663</t>
  </si>
  <si>
    <t>Pol664</t>
  </si>
  <si>
    <t>Pol665</t>
  </si>
  <si>
    <t>Pol666</t>
  </si>
  <si>
    <t>Pol667</t>
  </si>
  <si>
    <t>Pol668</t>
  </si>
  <si>
    <t>Pol853</t>
  </si>
  <si>
    <t>Kompaktní ústředna pro montáž na stěnu, 1 kruhové vedení pro hlásiče EPS a vstupně výstupní moduly, EPS, čelní ovládací panel s lokalizací CZ, zálohovaný napájecí zdroj ústředny, prostor pro</t>
  </si>
  <si>
    <t>akumulátory 2x 12V/24Ah. Dále rozhraní pro signalizaci na mobilní telefon uživatele a přístup přes LAN. Kompletní funkční sestava.</t>
  </si>
  <si>
    <t>Pol672</t>
  </si>
  <si>
    <t>Instalace sestavy ústředny EPS, komplet</t>
  </si>
  <si>
    <t>Pol673</t>
  </si>
  <si>
    <t>Přídavný napájecí zdroj pro použití v systému EPS, výstupní napětí 24V DC s elektronickým jištěním, proti zkratu, vstup 230V AC, provedení vnitřní, v boxu s možností připojit záložní akumulátor</t>
  </si>
  <si>
    <t>12V/24Ah. Instalace na zeď.</t>
  </si>
  <si>
    <t>Pol674</t>
  </si>
  <si>
    <t>Instalace napájecího zdroje</t>
  </si>
  <si>
    <t>Pol675</t>
  </si>
  <si>
    <t>Akumulátor 24Ah</t>
  </si>
  <si>
    <t>Pol676</t>
  </si>
  <si>
    <t>Instalace akumulátoru</t>
  </si>
  <si>
    <t>Pol677</t>
  </si>
  <si>
    <t>Ovládací tablo EPS pro ovládání ústředny EPS.</t>
  </si>
  <si>
    <t>Pol678</t>
  </si>
  <si>
    <t>Instalace tabla EPS</t>
  </si>
  <si>
    <t>Pol679</t>
  </si>
  <si>
    <t>Požární tlačítkový hlásič adresný, kompletní sestava včetně instalační krabičky, barva červená,, provedení interiérové, pro instalaci na zeď.</t>
  </si>
  <si>
    <t>Pol680</t>
  </si>
  <si>
    <t>Instalace požárního detektoru včetně instalační krabičky, kompletní sestava</t>
  </si>
  <si>
    <t>Pol681</t>
  </si>
  <si>
    <t>Tlačítkový hlásič adresný pro spínání větrání CHÚC, kompletní sestava včetně instalační krabičky,, barva zelená, provedení interiérové, pro instalaci na zeď.</t>
  </si>
  <si>
    <t>Pol682</t>
  </si>
  <si>
    <t>Instalace detektoru včetně instalační krabičky, kompletní sestava</t>
  </si>
  <si>
    <t>Pol683</t>
  </si>
  <si>
    <t>Požární hlásič multisenzorový adresný, kompletní sestava včetně instalační patice a ostatního, příslušenství</t>
  </si>
  <si>
    <t>Pol684</t>
  </si>
  <si>
    <t>Instalace požárního detektoru s paticí, kompletní sestava</t>
  </si>
  <si>
    <t>Pol685</t>
  </si>
  <si>
    <t>Instalační příslušenství bodových hlásičů pro instalaci do podhledu</t>
  </si>
  <si>
    <t>Pol686</t>
  </si>
  <si>
    <t>Instalace příslušenství, kompletní sestava</t>
  </si>
  <si>
    <t>Pol854</t>
  </si>
  <si>
    <t>Hlásič EPS do vzduchotechniky, s verturiho trubicí. Provedení včetně boxu pro instalaci do, venkovního prostředí na střechu objektu. Nutná koordinace s dodavatelem VZT. Připojení přes koppler</t>
  </si>
  <si>
    <t>do hlásičové linky EPS, napájení z EPS zrdoje. Kompletní funkční sestava.</t>
  </si>
  <si>
    <t>Pol688</t>
  </si>
  <si>
    <t>Instalace kompletní sestavy hlásiče EPS do vzduchotechniky</t>
  </si>
  <si>
    <t>Pol689</t>
  </si>
  <si>
    <t>Požární siréna EPS s integrovaným majákem</t>
  </si>
  <si>
    <t>Pol690</t>
  </si>
  <si>
    <t>Instalace požární sirény</t>
  </si>
  <si>
    <t>Pol691</t>
  </si>
  <si>
    <t>Pomocná vícetonová siréna EPS s integrovaným majákem, snížená hlasitost, pro signalizaci, předpoplachu EPS</t>
  </si>
  <si>
    <t>Pol692</t>
  </si>
  <si>
    <t>Linkový modul EPS, rozšiřuje počet vstupů a výstupů ústředny EPS, pro připojení do kruhové sběrnice, EPS, kompletní sestava včetně instalačního boxu</t>
  </si>
  <si>
    <t>Pol693</t>
  </si>
  <si>
    <t>Instalace modulu EPS</t>
  </si>
  <si>
    <t>Pol694</t>
  </si>
  <si>
    <t>Přídavný kryt pro linkový modul, funkční při požáru. Box určený pro instalaci linkového modulu EPS., Provedení interiérové. Včetně doložení osvědčení požární odolnosti dle požadavků PBŘ.</t>
  </si>
  <si>
    <t>Pol695</t>
  </si>
  <si>
    <t>Instalace krytu, funkční při požáru</t>
  </si>
  <si>
    <t>Pol696</t>
  </si>
  <si>
    <t>Kotvení krytu linkového modulu, funkční při požáru. Systém kotev, kotevních konzol a šroubení pro, kotvení do pevné nosné konstrukce vyhovující požadavkům na funkčnost při požáru. Včetně doložení</t>
  </si>
  <si>
    <t>osvědčení požární odolnosti dle požadavků PBŘ.</t>
  </si>
  <si>
    <t>Pol697</t>
  </si>
  <si>
    <t>Instalace kotvení, funkční při požáru</t>
  </si>
  <si>
    <t>Pol698</t>
  </si>
  <si>
    <t>Silový napájecí kabel pro vnitřní prostředí, funkční při požáru P-30, Včetně doložení osvědčení, požární odolnosti dle požadavků PBŘ.</t>
  </si>
  <si>
    <t>Pol699</t>
  </si>
  <si>
    <t>Instalace ohniodolného kabelu, funkční při požáru</t>
  </si>
  <si>
    <t>Pol855</t>
  </si>
  <si>
    <t>Kabel EPS 1x2x0,8, stíněný, bez požární odolnosti, B2caS1D1.</t>
  </si>
  <si>
    <t>Pol701</t>
  </si>
  <si>
    <t>Instalace kabelu</t>
  </si>
  <si>
    <t>Pol856</t>
  </si>
  <si>
    <t>Kabel EPS 2x2x0,8, stíněný, bez požární odolnosti, B2caS1D1.</t>
  </si>
  <si>
    <t>Pol703</t>
  </si>
  <si>
    <t>Kabel ohniodolný 1x2x0,8 funkční při požáru P-30, Včetně doložení osvědčení požární odolnosti dle, požadavků PBŘ.</t>
  </si>
  <si>
    <t>Pol704</t>
  </si>
  <si>
    <t>Kabel ohniodolný 2x1,5 funkční při požáru P-30. Včetně doložení osvědčení požární odolnosti dle, požadavků PBŘ.</t>
  </si>
  <si>
    <t>Pol857</t>
  </si>
  <si>
    <t>Hlavní páteřní nosné trasy a příslušenství pro ohniodolné uložení kabelů, kabelový žlab rozměru, minimálně 50x50mm, funkční při požáru, žárově zinkovaný, včetně montážního a nosného příslušenství</t>
  </si>
  <si>
    <t>(spojky, držáky, nosníky, podpěry),  spojovacího materiálu (šrouby, hmoždiny, vruty) a kabelových příchytek. Včetně doložení osvědčení požární odolnosti dle požadavků PBŘ.</t>
  </si>
  <si>
    <t>Pol706</t>
  </si>
  <si>
    <t>Instalace nosné konstrukce pro uchycení žlabu, kompletní sestava včetně příslušenství, funkční při, požáru</t>
  </si>
  <si>
    <t>Pol707</t>
  </si>
  <si>
    <t>Instalační příslušenství kabelových žlabů pro ukotvení do nosné konstrukce, Včetně doložení, osvědčení požární odolnosti dle požadavků PBŘ.</t>
  </si>
  <si>
    <t>Pol708</t>
  </si>
  <si>
    <t>Montáž instalačního a kotevního příslušenství, funkční při požáru</t>
  </si>
  <si>
    <t>Pol709</t>
  </si>
  <si>
    <t>Kabelové příchytky bez požární odolnosti pro uložení kabelů EPS na stěnu a strop, jednostrané a, oboustrané provedení, včetně montážního příslušenství a spojovacího materiálu (šrouby, hmoždiny,</t>
  </si>
  <si>
    <t>vruty).</t>
  </si>
  <si>
    <t>Pol710</t>
  </si>
  <si>
    <t>Instalace kabelových příchytek, kompletní sestava</t>
  </si>
  <si>
    <t>Pol858</t>
  </si>
  <si>
    <t>Kabelové příchytky pro ohniodolné uložení kabelů EPS na stěnu a strop, funkční při požáru P-30,, jednostrané a oboustrané provedení, včetně montážního příslušenství a spojovacího materiálu (šrouby,</t>
  </si>
  <si>
    <t>hmoždiny, vruty). Včetně doložení osvědčení požární odolnosti.</t>
  </si>
  <si>
    <t>Pol712</t>
  </si>
  <si>
    <t>Instalace kabelových příchytek, kompletní sestava, funkční při požáru</t>
  </si>
  <si>
    <t>Pol713</t>
  </si>
  <si>
    <t>Instalační příslušenství kabelových příchytek, pro ukotvení do nosné konstrukce, Včetně doložení, osvědčení požární odolnosti dle požadavků PBŘ.</t>
  </si>
  <si>
    <t>Pol714</t>
  </si>
  <si>
    <t>Pol859</t>
  </si>
  <si>
    <t>Drobný instalační materiál pro instalaci systému EPS (konektory, svorky, redukce apod. pro napojení, prvků EPS a související techniky, dále instalační krabičky, spojky, pásky, šroubky, a ostatní</t>
  </si>
  <si>
    <t>instalační příslušenství pro instalaci prvků EPS a kabelových tras)</t>
  </si>
  <si>
    <t>Pol716</t>
  </si>
  <si>
    <t>Instalace drobného instalačního materiálu</t>
  </si>
  <si>
    <t>Pol717</t>
  </si>
  <si>
    <t>Klíčový trezor KTPO, kompletní sestava včetně příslušenství</t>
  </si>
  <si>
    <t>Pol718</t>
  </si>
  <si>
    <t>Instalace KTPO, komplet</t>
  </si>
  <si>
    <t>Pol719</t>
  </si>
  <si>
    <t>Zámek pro klíčový trezor</t>
  </si>
  <si>
    <t>Pol720</t>
  </si>
  <si>
    <t>Instalace zámku</t>
  </si>
  <si>
    <t>Pol721</t>
  </si>
  <si>
    <t>Obslužné pole požární ochrany, kompletní sestava včetně příslušenství</t>
  </si>
  <si>
    <t>Pol722</t>
  </si>
  <si>
    <t>Instalace OPPO, komplet</t>
  </si>
  <si>
    <t>Pol723</t>
  </si>
  <si>
    <t>Vybudování kabelových stoupaček (vytvoření otvorů prostupů, zpřístupnění, zpevnění, nosníky,, zapravení atd.)</t>
  </si>
  <si>
    <t>Pol724</t>
  </si>
  <si>
    <t>Vybudování kabelových stoupaček</t>
  </si>
  <si>
    <t>Pol725</t>
  </si>
  <si>
    <t>Pol726</t>
  </si>
  <si>
    <t>Pol860</t>
  </si>
  <si>
    <t>ZDP zařízení dálkového přenosu pro přenos událostí ze systému EPS na pult PCO HZS Pardubického kraje, , sestava radiové vysílací jednotky včetně napájecího zdroje a ostatního příslušenství, včetně</t>
  </si>
  <si>
    <t>nastavení, kofigurace a programování přenosu, kompletní funkčí sestava</t>
  </si>
  <si>
    <t>Pol728</t>
  </si>
  <si>
    <t>Koordinační zkoušky poplachu EPS (kontrola vyhlášení poplachu EPS včetně navazujícího ovládání všech, PBZ z EPS v souladu s PBŘ)</t>
  </si>
  <si>
    <t>Pol729</t>
  </si>
  <si>
    <t>Pol730</t>
  </si>
  <si>
    <t>Pol731</t>
  </si>
  <si>
    <t>Přepěťová ochrana pro linku EPS</t>
  </si>
  <si>
    <t>Pol732</t>
  </si>
  <si>
    <t>Přepěťová ochrana napájení 24VDC</t>
  </si>
  <si>
    <t>Pol733</t>
  </si>
  <si>
    <t>Pol734</t>
  </si>
  <si>
    <t>Pol861</t>
  </si>
  <si>
    <t>Hlavní rozhlasová ústředna, reproduktorová 100V linka a s regulací hlasitosti, včetně integrovaného, zesilovače 100V/240W. Mikrofonní vstup, dále hudební vstupy, prioritní vstup, systémový vstup pro</t>
  </si>
  <si>
    <t>připojení mikrofonních stanic s prioritním hlášením. Vstup pro připojení zdroje hudby. Nastavitelná hlasitost vstupů, master hlasitost, gong, výstup pro nucený poslech, logické vstupy, napájení 230V AC. Kompletní funkční sestava.</t>
  </si>
  <si>
    <t>Pol736</t>
  </si>
  <si>
    <t>Instalace sestavy rozhlasové ústředny, komplet</t>
  </si>
  <si>
    <t>Pol862</t>
  </si>
  <si>
    <t>Přehrávač USB/SD/MP3, přehrávač/rekordér s FM tunerem a Bluetooth připojením. LCD displej zobrazuje, číslo skladby, název skladby a čas. Obsahuje univerzální symetrický mikrofonní vstup (kombo</t>
  </si>
  <si>
    <t>konektor: XLR/Jack6,3). Do 19" racku velikost 1U. Obsahuje 3x AUX stereo vstupy (2xRCA), 1x Linkový stereo vstup (2xRCA / jack3,5), 1x Tape vstup. Přehrávač má 3-pásmové korekce. Včetně dálkovéhoovladače. Přehrávač má stereo symetrické XLR výstupy, 2x Linkové stereo nesymetrické výstupy (2xRCA), 1x Tape stereo výstupy (2xRCA) a výstup na sluchátka (jack6,3)., napájení 230V AC. Kompletní funkční sestava.</t>
  </si>
  <si>
    <t>Pol738</t>
  </si>
  <si>
    <t>Stanice hlasatele k rozhlasové ústředně, řečnický pult, kompletní sestava</t>
  </si>
  <si>
    <t>Pol739</t>
  </si>
  <si>
    <t>Instalace sestavy stanice hlasatele, komplet</t>
  </si>
  <si>
    <t>Pol740</t>
  </si>
  <si>
    <t>Jednotka předzesilovače pro stanici hlasatele k rozhlasové ústředně, kompletní sestava</t>
  </si>
  <si>
    <t>Pol741</t>
  </si>
  <si>
    <t>Napájecí zdroj mikrofoní stanice, nap.230V</t>
  </si>
  <si>
    <t>Pol742</t>
  </si>
  <si>
    <t>Instalace zdroje</t>
  </si>
  <si>
    <t>Pol743</t>
  </si>
  <si>
    <t>Instalace přepěťové ochrany</t>
  </si>
  <si>
    <t>Pol744</t>
  </si>
  <si>
    <t>Konvertor ze 100V úrovně na linkový signál, komplet sestava</t>
  </si>
  <si>
    <t>Pol745</t>
  </si>
  <si>
    <t>Instalace konvertoru</t>
  </si>
  <si>
    <t>Pol746</t>
  </si>
  <si>
    <t>Sada přenášeče linkového audio signálu po optickém kabelu, vysílač-přijímač, pro přenos audio, signálu po optice, komplet sestava</t>
  </si>
  <si>
    <t>Pol747</t>
  </si>
  <si>
    <t>Instalace sady převodníku</t>
  </si>
  <si>
    <t>Pol748</t>
  </si>
  <si>
    <t>Systémová kabeláž propojení jednotek rozhlasu</t>
  </si>
  <si>
    <t>Pol749</t>
  </si>
  <si>
    <t>Ostatní příslušenství sestavy systému domácího rozhlasu dle pokynů výrobce systému nutných pro, oživení, provoz a funkci</t>
  </si>
  <si>
    <t>Pol750</t>
  </si>
  <si>
    <t>Instalace - Ostatní příslušenství sestavy systému domácího rozhlasu dle pokynů výrobce systému, nutných pro oživení, provoz a správnou funkci</t>
  </si>
  <si>
    <t>Pol751</t>
  </si>
  <si>
    <t>Regulátor hlasitosti, 12W/100V, s funkcí nuceného poslechu, komplet včetně instalačního, příslušenství</t>
  </si>
  <si>
    <t>Pol752</t>
  </si>
  <si>
    <t>Instalace regulátoru hlasitosti</t>
  </si>
  <si>
    <t>Pol753</t>
  </si>
  <si>
    <t>Regulátor hlasitosti, 30W/100V, s funkcí nuceného poslechu, komplet včetně instalačního, příslušenství</t>
  </si>
  <si>
    <t>Pol754</t>
  </si>
  <si>
    <t>Nástěnný reproduktor 6W (6/3/1,5W),  ABS , včetně uchycení na stěnu a napojení do reproduktorové, linky.</t>
  </si>
  <si>
    <t>Pol755</t>
  </si>
  <si>
    <t>Instalace nástěnného reproduktoru</t>
  </si>
  <si>
    <t>Pol756</t>
  </si>
  <si>
    <t>Podhledový stropní reproduktor 6W (6/3/1,5W), do podhledu, komplet, včetně napojení do, reproduktorové linky. V prostorech se zvýšenou vlhkostí bude v provedení pro instalaci do vlhkého</t>
  </si>
  <si>
    <t>prostředí koupelen!</t>
  </si>
  <si>
    <t>Pol757</t>
  </si>
  <si>
    <t>Instalace reproduktoru včetně zapuštění a uchycení do podhledu</t>
  </si>
  <si>
    <t>Pol758</t>
  </si>
  <si>
    <t>Pol759</t>
  </si>
  <si>
    <t>Pol863</t>
  </si>
  <si>
    <t>Kabel reproduktorové linky 100V cca.2x1,0mm, B2caS1D1</t>
  </si>
  <si>
    <t>Pol864</t>
  </si>
  <si>
    <t>Kabel reproduktorové linky 100V cca.4x1,5mm, B2caS1D1</t>
  </si>
  <si>
    <t>Pol762</t>
  </si>
  <si>
    <t>Pol865</t>
  </si>
  <si>
    <t>Kabel reproduktorové linky 100V cca.4x2,5mm, B2caS1D1</t>
  </si>
  <si>
    <t>Pol764</t>
  </si>
  <si>
    <t>Kabel silový napájecí cca.3x2,5mm, B2caS1D1</t>
  </si>
  <si>
    <t>Pol765</t>
  </si>
  <si>
    <t>Rozbočovací krabice pro reproduktorovou linku</t>
  </si>
  <si>
    <t>Pol766</t>
  </si>
  <si>
    <t>Pol767</t>
  </si>
  <si>
    <t>Pol768</t>
  </si>
  <si>
    <t>Pol769</t>
  </si>
  <si>
    <t>Pol866</t>
  </si>
  <si>
    <t>Kabelové příchytky na stěnu a strop,  jednostrané a oboustrané provedení, včetně montážního, příslušenství a spojovacího materiálu.</t>
  </si>
  <si>
    <t>Pol867</t>
  </si>
  <si>
    <t>Pol868</t>
  </si>
  <si>
    <t>Držák svazkový GRIP pro kabely, pro uchycení uvnitř podhledu s kotvením na zeď i na strop, včetně, montážního příslušenství a spojovacího materiálu.</t>
  </si>
  <si>
    <t>Pol869</t>
  </si>
  <si>
    <t>Instalace svazkového držáku, kompletní sestava</t>
  </si>
  <si>
    <t>Pol771</t>
  </si>
  <si>
    <t>Pol772</t>
  </si>
  <si>
    <t>Pol773</t>
  </si>
  <si>
    <t>Pol774</t>
  </si>
  <si>
    <t>Pol776</t>
  </si>
  <si>
    <t>Pol870</t>
  </si>
  <si>
    <t>Zkoušky slyšitelnosti a srozumitelnosti.</t>
  </si>
  <si>
    <t>Pol777</t>
  </si>
  <si>
    <t>Terminál systému zařízení pro invalidy s vybavovacím tlačítkem, kompletní sestava</t>
  </si>
  <si>
    <t>Pol778</t>
  </si>
  <si>
    <t>Instalace sestavy terminálu</t>
  </si>
  <si>
    <t>Pol779</t>
  </si>
  <si>
    <t>Volací tlačítko, kompletní sestava</t>
  </si>
  <si>
    <t>Pol780</t>
  </si>
  <si>
    <t>Instalace tlačítka</t>
  </si>
  <si>
    <t>Pol781</t>
  </si>
  <si>
    <t>Volací tahové tlačítko, kompletní sestava</t>
  </si>
  <si>
    <t>Pol782</t>
  </si>
  <si>
    <t>Signalizační světlo, kompletní sestava</t>
  </si>
  <si>
    <t>Pol783</t>
  </si>
  <si>
    <t>Instalace světla</t>
  </si>
  <si>
    <t>Pol784</t>
  </si>
  <si>
    <t>Napájecí zdroj, systémový</t>
  </si>
  <si>
    <t>Pol785</t>
  </si>
  <si>
    <t>Signalizační panel pro vzdálený dohled terminálů systému zařízení pro invalidy, kompletní sestava</t>
  </si>
  <si>
    <t>Pol786</t>
  </si>
  <si>
    <t>Instalace signalizačního panelu</t>
  </si>
  <si>
    <t>Pol787</t>
  </si>
  <si>
    <t>Akustický bzučák, komplet sestava</t>
  </si>
  <si>
    <t>Pol788</t>
  </si>
  <si>
    <t>Instalace bzučáku</t>
  </si>
  <si>
    <t>Pol789</t>
  </si>
  <si>
    <t>Ostatní příslušenství sestavy systému zařízení signalizace pro invalidy dle pokynů výrobce systému, nutných pro oživení, provoz a správnou funkci</t>
  </si>
  <si>
    <t>Pol790</t>
  </si>
  <si>
    <t>Instalace - Ostatní příslušenství sestavy systémuzařízení pro invalidy dle pokynů výrobce systému, nutných pro oživení, provoz a správnou funkci</t>
  </si>
  <si>
    <t>Pol791</t>
  </si>
  <si>
    <t>Kabel vedení linky JČ, 3x2x0,8, B2caS1D1</t>
  </si>
  <si>
    <t>Pol792</t>
  </si>
  <si>
    <t>Kabel silový napájecí cca.2x1,5mm, B2caS1D1</t>
  </si>
  <si>
    <t>Pol793</t>
  </si>
  <si>
    <t>Pol794</t>
  </si>
  <si>
    <t>Pol795</t>
  </si>
  <si>
    <t>Pol796</t>
  </si>
  <si>
    <t>Pol797</t>
  </si>
  <si>
    <t>Pol798</t>
  </si>
  <si>
    <t>Pol799</t>
  </si>
  <si>
    <t>Pol800</t>
  </si>
  <si>
    <t>Pol801</t>
  </si>
  <si>
    <t>Pol802</t>
  </si>
  <si>
    <t>Pol871</t>
  </si>
  <si>
    <t>Hlavní hodiny, časová synchronizace a sledování z MTC, SNMP traps, E-Mail alarm reporting, vstup GPS, , DCF 77,5 kHz nebo nadřazený NTP/SNTP server (max. 4), 1 podružná linka, výstup impulsní linka do</t>
  </si>
  <si>
    <t>100 ks podružných hodin, NTP / SNTP (server), NTP podružné hodiny s serverem časových zón, hodinová linka RS 485 pro připojení až 31 koncových zařízení, DCF časový výstup (pasivní proudová smyčka) nebo pulsní výstup, napájení 230V, instalace do RACK 19".</t>
  </si>
  <si>
    <t>Pol822</t>
  </si>
  <si>
    <t>Instalace sestavy hlavních hodin a implementace modulů technologií</t>
  </si>
  <si>
    <t>Pol823</t>
  </si>
  <si>
    <t>Přijímač satelitního signálu GPS včetně antény, pro venkovní montáž, krytí IP 54</t>
  </si>
  <si>
    <t>Pol824</t>
  </si>
  <si>
    <t>Instalace přijímače</t>
  </si>
  <si>
    <t>Pol872</t>
  </si>
  <si>
    <t>Interiérové hodiny, jednostranné, připojení do sběrnice impulsní linky, průměr číselníku 30 cm, bílý, kovový rám,  ploché krycí sklo, samostavitelné, napájení po impulsní lince, komplet sestava včetně</t>
  </si>
  <si>
    <t>kotvení dle PD</t>
  </si>
  <si>
    <t>Pol826</t>
  </si>
  <si>
    <t>Instalace hodin, komplet</t>
  </si>
  <si>
    <t>Pol827</t>
  </si>
  <si>
    <t>Jednotka výstupu ovládání školního zvonku, vhodný pro signalizaci přestávek ve školách, včetně, zdroje, výstup napájení pro zvonky 12V</t>
  </si>
  <si>
    <t>Pol828</t>
  </si>
  <si>
    <t>Školní zvonek s motorovým pohonem, napájení 12V, vhodný mimo jiné pro signalizaci přestávek ve, školách a továrních halách, vysoký akustický účinek, moderní design, masivní ocelová ozvučnice v</t>
  </si>
  <si>
    <t>červené barvě, nástěnná montáž.</t>
  </si>
  <si>
    <t>Pol829</t>
  </si>
  <si>
    <t>Instalace zvonku</t>
  </si>
  <si>
    <t>Pol833</t>
  </si>
  <si>
    <t>Ostatní příslušenství sestavy systému jednotného času dle pokynů výrobce systému nutných pro oživení, , provoz a funkci</t>
  </si>
  <si>
    <t>Pol873</t>
  </si>
  <si>
    <t>Instalace - Ostatní příslušenství sestavy systému jednotného času dle pokynů výrobce systému nutných, pro oživení, provoz a funkci</t>
  </si>
  <si>
    <t>Pol835</t>
  </si>
  <si>
    <t>Kabel vedení linky JČ, 2x2x0,8, B2caS1D1</t>
  </si>
  <si>
    <t>Pol840</t>
  </si>
  <si>
    <t>Pol841</t>
  </si>
  <si>
    <t>Pol843</t>
  </si>
  <si>
    <t>Pol845</t>
  </si>
  <si>
    <t>Pol846</t>
  </si>
  <si>
    <t>Pol849</t>
  </si>
  <si>
    <t>Synchronizace času se stávajícím systémem</t>
  </si>
  <si>
    <t>Pol803</t>
  </si>
  <si>
    <t>Zpracování výrobní a dílenské dokumentace pro realizaci stavby</t>
  </si>
  <si>
    <t>Pol804</t>
  </si>
  <si>
    <t>Značení kabelů</t>
  </si>
  <si>
    <t>Pol805</t>
  </si>
  <si>
    <t>Měření kabelů</t>
  </si>
  <si>
    <t>Pol806</t>
  </si>
  <si>
    <t>Měření optiky (měření jednotlivých optických vláken v optických kabelech)</t>
  </si>
  <si>
    <t>Pol807</t>
  </si>
  <si>
    <t>Speciální programátorské práce</t>
  </si>
  <si>
    <t>Pol808</t>
  </si>
  <si>
    <t>Funkční zkoušky</t>
  </si>
  <si>
    <t>Pol809</t>
  </si>
  <si>
    <t>Uvedení do provozu</t>
  </si>
  <si>
    <t>Pol810</t>
  </si>
  <si>
    <t>Zkušební provoz</t>
  </si>
  <si>
    <t>Pol811</t>
  </si>
  <si>
    <t>Dokumentace skutečného provedení</t>
  </si>
  <si>
    <t>Pol812</t>
  </si>
  <si>
    <t>Výchozí revize</t>
  </si>
  <si>
    <t>Pol813</t>
  </si>
  <si>
    <t>Předání investorovi</t>
  </si>
  <si>
    <t>Pol814</t>
  </si>
  <si>
    <t>Zaškolení</t>
  </si>
  <si>
    <t>Pol815</t>
  </si>
  <si>
    <t>Výškové práce (lešení, plošina apod.)</t>
  </si>
  <si>
    <t>Pol816</t>
  </si>
  <si>
    <t>Likvidace odpadů</t>
  </si>
  <si>
    <t>Pol817</t>
  </si>
  <si>
    <t>Zajištění staveniště</t>
  </si>
  <si>
    <t>Pol818</t>
  </si>
  <si>
    <t>Zednické práce a přípomoce</t>
  </si>
  <si>
    <t>Pol819</t>
  </si>
  <si>
    <t>Požární ucpávky, Včetně doložení osvědčení požární odolnosti dle požadavků PBŘ.</t>
  </si>
  <si>
    <t>Pol820</t>
  </si>
  <si>
    <t>Ostatní více rozpočtové náklady (např. doprava, ubytování apod.)</t>
  </si>
  <si>
    <t>Výkop kabelové trasy nezapažený šířka cca.400mm a hloubka cca.720mm, kompletní, vybudování, kabelového lože dle ČSN332000-5-52, instalace ochranné fólie, zasypání výkopu, zhutnění a uvedení do</t>
  </si>
  <si>
    <t>původního stavu, odvoz zeminy do 500m pro zpětné použití. Výkop bude prováděn mechanizací a v místech křížení se sítěmi IS ručně. Rozměry výkopu budou upřesněny v realizační dokumentaci.</t>
  </si>
  <si>
    <t>Instalace - Kompletní výkop kabelové trasy nezapažený šířka cca.400mm a hloubka cca.720mm,, vybudování kabelového lože dle ČSN332000-5-52, instalace ochranné fólie, zasypání výkopu, zhutnění a</t>
  </si>
  <si>
    <t>uvedení do původního stavu, odvoz zeminy do 500m pro zpětné použití. Výkop bude prováděn mechanizací a v místech křížení se sítěmi IS ručně. Rozměry výkopu budou upřesněny v realizační dokumentaci.</t>
  </si>
  <si>
    <t>Řezání vozovky, kompletní výkop kabelové trasy šířka cca.400mm a hloubka cca.1100mm, vybudování lože, pro chráničky dle ČSN332000-5-52, instalace ochranné fólie, zasypání výkopu, zhutnění a uvedení do</t>
  </si>
  <si>
    <t>původního stavu, odvoz sutě do 8km. Rozměry výkopu budou upřesněny v realizační dokumentaci.</t>
  </si>
  <si>
    <t>Instalace - Řezání vozovky, výkop kabelové trasy šířka cca.400mm a hloubka cca.1100mm, vybudování, lože pro chráničky dle ČSN332000-5-52, instalace ochranné fólie, zasypání výkopu, zhutnění a uvedení</t>
  </si>
  <si>
    <t>do původního stavu, odvoz sutě do 8km. Rozměry výkopu budou upřesněny v realizační dokumentaci.</t>
  </si>
  <si>
    <t>Přístupová kabelová komora velká s víkem, orientační rozměr 1020x1020x1350mm, určena pro doplnění, přístupových bodů v budované podzemní infrastruktuře kabelových rozvodů, tělo komory polyethylen a</t>
  </si>
  <si>
    <t>HDPE odolný proti UV záření a vhodný pro přímé uložení v zemi. Zatížitelnost komory B125 dle ČSN EN 124, pro zatížení 125 kN, tj.12,5t, včetně víka. Systém ukotvení a fixace kabelové komory v zemi, drenáž pro odvod vody z komory, materiál pro zásyp a zhutnění prostoru kolem komory, podkladová betonová deska a úprava komory pro zaústění zemních chrániček, multikanálů a kabelů do kabelové komory, a další součásti nutné pro úplnou montáž a sestavení prvku.</t>
  </si>
  <si>
    <t>Instalace - Přístupová kabelová komora velká s víkem, kompletní, včetně příslušenství, výkop a, vybudování lože pro uložení kabelové komory včetně drenáže, ukotvení a fixace, obsyp komory a</t>
  </si>
  <si>
    <t>zhutnění, odvoz zbylé zeminy pro zpětné použití.</t>
  </si>
  <si>
    <t>7</t>
  </si>
  <si>
    <t>Multikanál HDPE devítikomorový, kompletní sestava, jedná se o zvláštní typ zemní kabelové chráničky, HDPE. Nahrazuje několik pospolu vedených kabelových chrániček a umožňuje vedení většího množství</t>
  </si>
  <si>
    <t>kabelů. Příčný rozměr multikanálu 385x385mm. Materiál vhodný pro přímé uložení v zemi. Včetně systému ukotvení a fixace multikanálu v zemi, materiál pro počáteční zásyp, zhutnění prostoru kolem multikanálu, systém spojek multikanálu a zaústění multikanálu do přístupové komory, včetně dalších součástí nutných pro úplnou montáž a sestavení prvku.</t>
  </si>
  <si>
    <t>Instalace multikanálu, komplet, výkop a vybudování lože pro uložení multikanálu, částečný zásyp a, hutnění, konečný zásyp a hutnění ve volném terénu.</t>
  </si>
  <si>
    <t>Chránička HDPE s mikrotrubičkami, kompletní sestava, zemní kabelová chránička HDPE s mikrotrubičkami, , určena pro ochranu sdělovacích a optických kabelů. Obsahuje mikrotrubičky určené pro zafouknutí</t>
  </si>
  <si>
    <t>kabelu. Materiál HDPE, odolný proti UV záření, vhodný pro přímé uložení v zemi. Včetně systému spojek a zaústění chráničky do kabelových šachet, a další součásti nutné pro úplnou montáž a sestavení prvku.</t>
  </si>
  <si>
    <t>10</t>
  </si>
  <si>
    <t>Instalace chráničky, komplet, uložení chrániček do předem připraveného lože ve výkopu zemní kabelové, trasy. Zafouknutí mikrotrubiček do chráničky pro mikrotrubičky a příprava pro instalaci kabelů do</t>
  </si>
  <si>
    <t>chráničky.</t>
  </si>
  <si>
    <t>11</t>
  </si>
  <si>
    <t>Kabelová chránička dělená, komplet, 160/110, pro ochranu stávajících kabelů</t>
  </si>
  <si>
    <t>12</t>
  </si>
  <si>
    <t>13</t>
  </si>
  <si>
    <t>Vyztužení multikanálu v zemi - komplet doplňující ochrana pod vozovkou</t>
  </si>
  <si>
    <t>14</t>
  </si>
  <si>
    <t>Instalace obetonování a výztuhy chráničky pod vozovkou, komplet.</t>
  </si>
  <si>
    <t>15</t>
  </si>
  <si>
    <t>Utěsnění zemního prostupu multikanálu do budovy, kompletní sestava, vodotěsná a plynotěsná ucpávka, dle požadavku vyhlášky 137/98 Sb. a norem ČSN pro utěsnění vstupu zemní kabelové trasy vstupující do</t>
  </si>
  <si>
    <t>budovy pod úrovní terénu.</t>
  </si>
  <si>
    <t>16</t>
  </si>
  <si>
    <t>Instalace Utěsnění prostupu chráničky do budovy, komplet.</t>
  </si>
  <si>
    <t>17</t>
  </si>
  <si>
    <t>Pískové lože, pro uložení volně ložených kabelů a kabelových chrániček v zemní kabelové trase.</t>
  </si>
  <si>
    <t>18</t>
  </si>
  <si>
    <t>Instalace - pískové lože, komplet.</t>
  </si>
  <si>
    <t>19</t>
  </si>
  <si>
    <t>Ochranná fólie, barevná ochranná značící fólie do zemní kabelové trasy.</t>
  </si>
  <si>
    <t>20</t>
  </si>
  <si>
    <t>Instalace ochranné fólie</t>
  </si>
  <si>
    <t>21</t>
  </si>
  <si>
    <t>Zaústění a zakončení chrániček, průchodky, ochrany, těsnění, zakončení chrániček, vedení kabelové, trasy uvnitř přístupové komory.</t>
  </si>
  <si>
    <t>Instalace zaústění a zakončení chrániček</t>
  </si>
  <si>
    <t>23</t>
  </si>
  <si>
    <t>Příslušenství kabelových chrániček (spojky, distanční rozpěry atd.)</t>
  </si>
  <si>
    <t>24</t>
  </si>
  <si>
    <t>Instalace příslušenství chrániček</t>
  </si>
  <si>
    <t>25</t>
  </si>
  <si>
    <t>Příslušenství kabelových chrániček s mikrotrubičkami pro zafukování optických kabelů (propojovací, ohebné mikrotrubičky a těsnící spojky mikrotrubiček, utěsnění mikrotrubiček, tlaková zkouška</t>
  </si>
  <si>
    <t>těsnosti, spojky chráničky, distanční rozpěry chráničky atd.)</t>
  </si>
  <si>
    <t>26</t>
  </si>
  <si>
    <t>27</t>
  </si>
  <si>
    <t>Geodetické zaměření a vytyčení kabelové trasy.</t>
  </si>
  <si>
    <t>28</t>
  </si>
  <si>
    <t>Instalace - Geodetické zaměření a vytyčení kabelové trasy</t>
  </si>
  <si>
    <t>29</t>
  </si>
  <si>
    <t>Křížení s inženýrskými sítěmi, položka obsahuje práci spojenou s ošetřením křížení zemní kabelové, trasy s IS dle požadavků správců IS, včetně nutných protlaků a přeložek vedení v kabelové trase.</t>
  </si>
  <si>
    <t>30</t>
  </si>
  <si>
    <t>Instalace - Křížení s inženýrskými sítěmi, položka obsahuje práci spojenou s ošetřením křížení zemní, kabelové trasy s IS včetně jednání se správci sítí IS, nutné protlaky a přeložky vedení v kabelové</t>
  </si>
  <si>
    <t>trase.</t>
  </si>
  <si>
    <t>31</t>
  </si>
  <si>
    <t>Geodetické zaměření a vytyčení kabelové trasy stávajících inženýrských sítí IS, dle požadavků, správců IS.</t>
  </si>
  <si>
    <t>32</t>
  </si>
  <si>
    <t>33</t>
  </si>
  <si>
    <t>Křížení s nezaměřenými inženýrskými sítěmi, komplet, položka obsahuje práci spojenou s ošetřením, křížení zemní kabelové trasy, včetně nutných přeložek vedení v kabelové trase.</t>
  </si>
  <si>
    <t>34</t>
  </si>
  <si>
    <t>Instalace - Křížení s nezaměřenými inženýrskými sítěmi, komplet.</t>
  </si>
  <si>
    <t>35</t>
  </si>
  <si>
    <t>Stavební přípomoc</t>
  </si>
  <si>
    <t>36</t>
  </si>
  <si>
    <t>Instalace - stavební přípomoc</t>
  </si>
  <si>
    <t>37</t>
  </si>
  <si>
    <t>Identifikační marker, komplet.</t>
  </si>
  <si>
    <t>38</t>
  </si>
  <si>
    <t>Instalace - identifikační marker komplet</t>
  </si>
  <si>
    <t>39</t>
  </si>
  <si>
    <t>Drobný instalační materiál</t>
  </si>
  <si>
    <t>40</t>
  </si>
  <si>
    <t>Instalace - drobný instalační materiál</t>
  </si>
  <si>
    <t>41</t>
  </si>
  <si>
    <t>Koordinační jednání a jednání v rámci kontrolních dnů stavby</t>
  </si>
  <si>
    <t>43</t>
  </si>
  <si>
    <t>Zpracování výrobní a dílenské dokumentace</t>
  </si>
  <si>
    <t>45</t>
  </si>
  <si>
    <t>Koordinace s ostatními profesemi</t>
  </si>
  <si>
    <t>46</t>
  </si>
  <si>
    <t>Jednání se správci dotčených sítí v rámci přípravy výroby a realizace stavby</t>
  </si>
  <si>
    <t>47</t>
  </si>
  <si>
    <t>48</t>
  </si>
  <si>
    <t>49</t>
  </si>
  <si>
    <t>Zafukování optiky</t>
  </si>
  <si>
    <t>50</t>
  </si>
  <si>
    <t>Geodetické zaměření a vytyčení skutečného provedení zemní kabelové trasy</t>
  </si>
  <si>
    <t>51</t>
  </si>
  <si>
    <t>52</t>
  </si>
  <si>
    <t>53</t>
  </si>
  <si>
    <t>54</t>
  </si>
  <si>
    <t>55</t>
  </si>
  <si>
    <t>Měření parametrů</t>
  </si>
  <si>
    <t>56</t>
  </si>
  <si>
    <t>Pol1</t>
  </si>
  <si>
    <t>Mycí stůl se dvěma dřezy 600x500mm a 500x500mm</t>
  </si>
  <si>
    <t>Pol2</t>
  </si>
  <si>
    <t>Sprcha pro před mytí nádobí</t>
  </si>
  <si>
    <t>Pol3</t>
  </si>
  <si>
    <t>Regál čtyř policový</t>
  </si>
  <si>
    <t>Pol4</t>
  </si>
  <si>
    <t>Pracovní stůl s policí</t>
  </si>
  <si>
    <t>Pol5</t>
  </si>
  <si>
    <t>Manipulační vozík</t>
  </si>
  <si>
    <t>Pol6</t>
  </si>
  <si>
    <t>Policový vozík</t>
  </si>
  <si>
    <t>Pol7</t>
  </si>
  <si>
    <t>Podlahový žlab</t>
  </si>
  <si>
    <t>Pol8</t>
  </si>
  <si>
    <t>Skladový regál</t>
  </si>
  <si>
    <t>Pol9</t>
  </si>
  <si>
    <t>Chladící skříň</t>
  </si>
  <si>
    <t>Pol10</t>
  </si>
  <si>
    <t>Mrazící skříň</t>
  </si>
  <si>
    <t>Pol11</t>
  </si>
  <si>
    <t>Výstupní stůl k myčce spojezdy pro koše</t>
  </si>
  <si>
    <t>Pol12</t>
  </si>
  <si>
    <t>Nástěnný odsavač par</t>
  </si>
  <si>
    <t>Pol13</t>
  </si>
  <si>
    <t>Mycí stroj průběžný</t>
  </si>
  <si>
    <t>Pol14</t>
  </si>
  <si>
    <t>Úpravna vody</t>
  </si>
  <si>
    <t>Pol15</t>
  </si>
  <si>
    <t>Vstupní stůl k myčce s pojezdy pro koše</t>
  </si>
  <si>
    <t>Pol16</t>
  </si>
  <si>
    <t>Odpadkový koš</t>
  </si>
  <si>
    <t>Pol17</t>
  </si>
  <si>
    <t>Parapetní deska</t>
  </si>
  <si>
    <t>Pol18</t>
  </si>
  <si>
    <t>Vyhřívaný vozík na talíře</t>
  </si>
  <si>
    <t>Pol19</t>
  </si>
  <si>
    <t>Chladící vitrína obslužná</t>
  </si>
  <si>
    <t>Pol20</t>
  </si>
  <si>
    <t>Vyhřívaný výdejní vozík na 3x GN 1/1</t>
  </si>
  <si>
    <t>Pol21</t>
  </si>
  <si>
    <t>Vyhřívaný vozík na talíře, 1 tubus</t>
  </si>
  <si>
    <t>Pol22</t>
  </si>
  <si>
    <t>Vyhřívaný výdejní vozík na 2x GN 1/1</t>
  </si>
  <si>
    <t>Pol23</t>
  </si>
  <si>
    <t>Vozík na příbory a plata</t>
  </si>
  <si>
    <t>Pol24</t>
  </si>
  <si>
    <t>Pojezdová dráha čtyřtrubková</t>
  </si>
  <si>
    <t>Pol25</t>
  </si>
  <si>
    <t>Plech na pečení a smažení GN 1/1</t>
  </si>
  <si>
    <t>Pol26</t>
  </si>
  <si>
    <t>Rošt nerezový GN 1/1</t>
  </si>
  <si>
    <t>Pol27</t>
  </si>
  <si>
    <t>Gastronádoba nerezová perforovaná GN 1/1, hl.=100mm</t>
  </si>
  <si>
    <t>Pol28</t>
  </si>
  <si>
    <t>Gastronádoba nerezová GN 1/1, hl.=200mm</t>
  </si>
  <si>
    <t>Pol29</t>
  </si>
  <si>
    <t>Víko pro gastronádobu GN 1/1</t>
  </si>
  <si>
    <t>Pol30</t>
  </si>
  <si>
    <t>Víko s výřezem na naběračku pro gastronádobu GN 1/1</t>
  </si>
  <si>
    <t>Pol31</t>
  </si>
  <si>
    <t>Gastronádoba nerezová GN 1/2, hl.=200mm</t>
  </si>
  <si>
    <t>Pol32</t>
  </si>
  <si>
    <t>Víko pro gastronádobu GN 1/2</t>
  </si>
  <si>
    <t>Pol33</t>
  </si>
  <si>
    <t>Víko s výřezem na naběračku pro gastronádobu GN 1/2</t>
  </si>
  <si>
    <t>Pol34</t>
  </si>
  <si>
    <t>Gastronádoba nerezová GN 1/1, hl.=60mm</t>
  </si>
  <si>
    <t>Pol35</t>
  </si>
  <si>
    <t>Termoport pro přepravu GN 1/1 hl=100mm</t>
  </si>
  <si>
    <t>Pol36</t>
  </si>
  <si>
    <t>Termoport pro přepravu GN 1/1 hl=200mm</t>
  </si>
  <si>
    <t>Pol37</t>
  </si>
  <si>
    <t>Výdejní stůl nápojový, opláštěný s dvířky a podávací šachtou na koše</t>
  </si>
  <si>
    <t>Pol38</t>
  </si>
  <si>
    <t>Termos na teplé nápoje s kohoutem</t>
  </si>
  <si>
    <t>Pol39</t>
  </si>
  <si>
    <t>Vířič nápojů</t>
  </si>
  <si>
    <t>Pol40</t>
  </si>
  <si>
    <t>Pracovní stůl s dřezem, zásuvkovým blokem a prolisem</t>
  </si>
  <si>
    <t>Pol41</t>
  </si>
  <si>
    <t>Vodovodní baterie</t>
  </si>
  <si>
    <t>Pol42</t>
  </si>
  <si>
    <t>Pracovní stůl s dřezem, zásuvkovým blokem a policí</t>
  </si>
  <si>
    <t>Pol43</t>
  </si>
  <si>
    <t>Police nástěnná, jednopatrová</t>
  </si>
  <si>
    <t>Pol44</t>
  </si>
  <si>
    <t>Mikrovlnná trouba</t>
  </si>
  <si>
    <t>Pol45</t>
  </si>
  <si>
    <t>Varný modul s vestavěnými spotřebiči</t>
  </si>
  <si>
    <t>Pol46</t>
  </si>
  <si>
    <t>Sklokeramická varná deska</t>
  </si>
  <si>
    <t>Pol47</t>
  </si>
  <si>
    <t>Holdmaker, dvě zásuvky</t>
  </si>
  <si>
    <t>Pol48</t>
  </si>
  <si>
    <t>Konvektomat elektrický 6x GN 1/1</t>
  </si>
  <si>
    <t>Pol49</t>
  </si>
  <si>
    <t>Podstavec pod konvektomat</t>
  </si>
  <si>
    <t>Pol50</t>
  </si>
  <si>
    <t>Chladící sříň</t>
  </si>
  <si>
    <t>Pol51</t>
  </si>
  <si>
    <t>Vyhřívaný vozík na 15x GN 1/1</t>
  </si>
  <si>
    <t>Pol52</t>
  </si>
  <si>
    <t>Podlahová vpust</t>
  </si>
  <si>
    <t>Pol53</t>
  </si>
  <si>
    <t>Kontejnery na tříděný odpad</t>
  </si>
  <si>
    <t>Pol54</t>
  </si>
  <si>
    <t>Doprava zařízení na místo určení</t>
  </si>
  <si>
    <t>Pol55</t>
  </si>
  <si>
    <t>Rozmístění technologie dle projektové dokumentace</t>
  </si>
  <si>
    <t>Pol56</t>
  </si>
  <si>
    <t>Montáž zařízení dle pokynů stanovených výrobcem</t>
  </si>
  <si>
    <t>Pol57</t>
  </si>
  <si>
    <t>Zaškolení obsluhy</t>
  </si>
  <si>
    <t>Pol300</t>
  </si>
  <si>
    <t>Skříňový rozvaděč 800x2000x400, oceloplechový, včetně soklu 800x100x400</t>
  </si>
  <si>
    <t>Pol301</t>
  </si>
  <si>
    <t>Montážní panel</t>
  </si>
  <si>
    <t>Pol302</t>
  </si>
  <si>
    <t>Náplň rozvaděče</t>
  </si>
  <si>
    <t>Pol303</t>
  </si>
  <si>
    <t>Montáž a zapojení přístrojů v rozvaděči - dle náplně</t>
  </si>
  <si>
    <t>Pol304</t>
  </si>
  <si>
    <t>Komplexní zkoušky a měření v rozvaděči (1x kusová zkouška )</t>
  </si>
  <si>
    <t>Pol305</t>
  </si>
  <si>
    <t>Ostatní náplň rozvaděče dle zvyklostí výrobce (spojovací materiál, lanka, žlaby, popisky atd.)</t>
  </si>
  <si>
    <t>Pol306</t>
  </si>
  <si>
    <t>Pol307</t>
  </si>
  <si>
    <t>Pol308</t>
  </si>
  <si>
    <t>Pol309</t>
  </si>
  <si>
    <t>Snímač teploty, Ni 1000/6180 - venkovní</t>
  </si>
  <si>
    <t>Pol310</t>
  </si>
  <si>
    <t>Snímač teploty, Ni 1000/6180 - jímkový, l=100 mm, s jímkou</t>
  </si>
  <si>
    <t>Pol311</t>
  </si>
  <si>
    <t>Snímač teploty, Ni1000/6180 - jímkový, l=220 mm, s jímkou</t>
  </si>
  <si>
    <t>Pol312</t>
  </si>
  <si>
    <t>Snímač teploty, Ni 1000/6180 -VZT, l=240 mm</t>
  </si>
  <si>
    <t>Pol313</t>
  </si>
  <si>
    <t>Snímač teploty, Ni 1000/6180 - prostorový</t>
  </si>
  <si>
    <t>Pol314</t>
  </si>
  <si>
    <t>Snímač teploty, Ni 1000/6180 - příložný</t>
  </si>
  <si>
    <t>Pol315</t>
  </si>
  <si>
    <t>Regulátor teploty - stonkový 30/90°C, vč.jímky</t>
  </si>
  <si>
    <t>Pol316</t>
  </si>
  <si>
    <t>Snímač tlaku analogový, 0-6bar, 0-10V, vč. ventil tlakoměr. zkušební</t>
  </si>
  <si>
    <t>Pol317</t>
  </si>
  <si>
    <t>Snímač diferenčního tlaku, 0-100Pa, 0-10V</t>
  </si>
  <si>
    <t>Pol318</t>
  </si>
  <si>
    <t>Kanálové čidlo kvality vzduchu CO2, 0-10V</t>
  </si>
  <si>
    <t>Pol319</t>
  </si>
  <si>
    <t>Prostorové čidlo kvality vzduchu CO2, 0-10 V</t>
  </si>
  <si>
    <t>Pol320</t>
  </si>
  <si>
    <t>Detektor hořlavých plynů - dvoustupňový</t>
  </si>
  <si>
    <t>Pol321</t>
  </si>
  <si>
    <t>Ústředna pro detektor</t>
  </si>
  <si>
    <t>Pol322</t>
  </si>
  <si>
    <t>Sonda pro hlídač hladiny</t>
  </si>
  <si>
    <t>Pol323</t>
  </si>
  <si>
    <t>Ústředna pro hlídač hladiny</t>
  </si>
  <si>
    <t>Pol324</t>
  </si>
  <si>
    <t>Protimrazová ochrana vzt - kapil. 6 m</t>
  </si>
  <si>
    <t>Pol325</t>
  </si>
  <si>
    <t>Dif. manostat vzduch., 50-500 Pa</t>
  </si>
  <si>
    <t>Pol326</t>
  </si>
  <si>
    <t>Klapkový servopohon s hav. funkci, 24V; 0-10V</t>
  </si>
  <si>
    <t>Pol327</t>
  </si>
  <si>
    <t>Klapkový servopohon s hav. funkci, 24V; 2P</t>
  </si>
  <si>
    <t>Pol328</t>
  </si>
  <si>
    <t>Klapkový servopohon , 24V; 0-10V</t>
  </si>
  <si>
    <t>Pol329</t>
  </si>
  <si>
    <t>Klapkový servopohon; 24V; 2P</t>
  </si>
  <si>
    <t>Pol330</t>
  </si>
  <si>
    <t>Tlačítkový ovládač se signalizaci chodu</t>
  </si>
  <si>
    <t>Pol331</t>
  </si>
  <si>
    <t>Volně programovatelný CPU modulární modul 6AO, 23xDO, 24xDI, 15xAI, rozhraní RS232, RS485, ethernet,, webserver</t>
  </si>
  <si>
    <t>Pol332</t>
  </si>
  <si>
    <t>Rozšiřující modul univerzální -8UI/8AOU</t>
  </si>
  <si>
    <t>Pol333</t>
  </si>
  <si>
    <t>Rozšiřující modul univerzální -24DI</t>
  </si>
  <si>
    <t>Pol334</t>
  </si>
  <si>
    <t>Rozšiřující modul univerzální -18DO</t>
  </si>
  <si>
    <t>Pol335</t>
  </si>
  <si>
    <t>Komunikační převodník RS232 na RS485</t>
  </si>
  <si>
    <t>Pol336</t>
  </si>
  <si>
    <t>Napájecí zdroj 230V/24V; 2,5A</t>
  </si>
  <si>
    <t>Pol337</t>
  </si>
  <si>
    <t>Řídící terminál LCD, 132x64 bodů, 3", ethernet, webserver</t>
  </si>
  <si>
    <t>Pol338</t>
  </si>
  <si>
    <t>Switch, 5× port, 10 Mbps, na DIN lištu, 24V, DC</t>
  </si>
  <si>
    <t>Pol339</t>
  </si>
  <si>
    <t>SW za jeden datový bod</t>
  </si>
  <si>
    <t>Pol340</t>
  </si>
  <si>
    <t>GSM modem</t>
  </si>
  <si>
    <t>Pol341</t>
  </si>
  <si>
    <t>Magnetická anténa</t>
  </si>
  <si>
    <t>Pol342</t>
  </si>
  <si>
    <t>Kabel PVC stíněný pro MaR JYTY-O 2x1</t>
  </si>
  <si>
    <t>Pol343</t>
  </si>
  <si>
    <t>Kabel PVC stíněný pro MaR JYTY-O 3x1</t>
  </si>
  <si>
    <t>Pol344</t>
  </si>
  <si>
    <t>Kabel PVC stíněný pro MaR JYTY-O 4x1</t>
  </si>
  <si>
    <t>Pol345</t>
  </si>
  <si>
    <t>Kabel PVC stíněný J-Y(ST)-Y 2x2x0,8</t>
  </si>
  <si>
    <t>Pol346</t>
  </si>
  <si>
    <t>UTP cat 7 4x2x0,5B2cas1d0 B2cas1d0</t>
  </si>
  <si>
    <t>Pol347</t>
  </si>
  <si>
    <t>Kabel PVC silový CYKY-O 2x1,5</t>
  </si>
  <si>
    <t>Pol348</t>
  </si>
  <si>
    <t>Kabel PVC silový CYKY-O,J 3x1,5</t>
  </si>
  <si>
    <t>Pol349</t>
  </si>
  <si>
    <t>Kabel PVC silový CYKY-J 4x1,5</t>
  </si>
  <si>
    <t>Pol350</t>
  </si>
  <si>
    <t>Kabel PVC silový CYKY-J 4x2,5</t>
  </si>
  <si>
    <t>Pol351</t>
  </si>
  <si>
    <t>Samoregulační topný kabel 15W/m</t>
  </si>
  <si>
    <t>Pol352</t>
  </si>
  <si>
    <t>Koncovky topných kabelů</t>
  </si>
  <si>
    <t>Pol353</t>
  </si>
  <si>
    <t>Cu vodič PVC 6</t>
  </si>
  <si>
    <t>Pol354</t>
  </si>
  <si>
    <t>Kabelový žlab drátěný, 250/100</t>
  </si>
  <si>
    <t>Pol355</t>
  </si>
  <si>
    <t>Kabelový žlab drátěný, 150/50</t>
  </si>
  <si>
    <t>Pol356</t>
  </si>
  <si>
    <t>Žlab kabelový drátěný 100/50</t>
  </si>
  <si>
    <t>Pol357</t>
  </si>
  <si>
    <t>Žlab kabelový drátěný 50/50</t>
  </si>
  <si>
    <t>Pol358</t>
  </si>
  <si>
    <t>Nosník žlabu 100 mm</t>
  </si>
  <si>
    <t>Pol359</t>
  </si>
  <si>
    <t>Nosník žlabu 50 mm</t>
  </si>
  <si>
    <t>Pol360</t>
  </si>
  <si>
    <t>Spojka žlabu</t>
  </si>
  <si>
    <t>Pol361</t>
  </si>
  <si>
    <t>Spojka žlabu uzemňovací</t>
  </si>
  <si>
    <t>Pol362</t>
  </si>
  <si>
    <t>Spojovací sada (šroub, matka, podložka)</t>
  </si>
  <si>
    <t>Pol363</t>
  </si>
  <si>
    <t>Elektroinstalační trubka ohebná D32</t>
  </si>
  <si>
    <t>Pol364</t>
  </si>
  <si>
    <t>Elektroinst. trubka plastová tuhá pr. 32mm, vč. držáků a koncovek</t>
  </si>
  <si>
    <t>Pol365</t>
  </si>
  <si>
    <t>Příchytky na strop kovové</t>
  </si>
  <si>
    <t>Pol366</t>
  </si>
  <si>
    <t>Ocel. nosné konstr. do 5kg</t>
  </si>
  <si>
    <t>Pol367</t>
  </si>
  <si>
    <t>Servisní vypínač 1f, 10A</t>
  </si>
  <si>
    <t>Pol368</t>
  </si>
  <si>
    <t>Servisní vypínač 3f, 16A</t>
  </si>
  <si>
    <t>Pol369</t>
  </si>
  <si>
    <t>Instalační krabice</t>
  </si>
  <si>
    <t>Pol370</t>
  </si>
  <si>
    <t>Pomocný montážní materiál</t>
  </si>
  <si>
    <t>Pol371</t>
  </si>
  <si>
    <t>Mt. teplotní čidla</t>
  </si>
  <si>
    <t>Pol372</t>
  </si>
  <si>
    <t>Mt. čidla tlaku pro kapaliny a plyny</t>
  </si>
  <si>
    <t>Pol373</t>
  </si>
  <si>
    <t>Mt. čidla dif. tlaku</t>
  </si>
  <si>
    <t>Pol374</t>
  </si>
  <si>
    <t>Mt. čidla kvality vzduchu</t>
  </si>
  <si>
    <t>Pol375</t>
  </si>
  <si>
    <t>Mt. detektoru</t>
  </si>
  <si>
    <t>Pol376</t>
  </si>
  <si>
    <t>Klapkový servopohon s hav. funkci</t>
  </si>
  <si>
    <t>Pol377</t>
  </si>
  <si>
    <t>Klapkový servopohon, 24V</t>
  </si>
  <si>
    <t>Pol378</t>
  </si>
  <si>
    <t>Mt. servopohonu ventilů</t>
  </si>
  <si>
    <t>Pol379</t>
  </si>
  <si>
    <t>Kabel JYTY - volně</t>
  </si>
  <si>
    <t>Pol380</t>
  </si>
  <si>
    <t>Kabel CYKY - volně</t>
  </si>
  <si>
    <t>Pol381</t>
  </si>
  <si>
    <t>Samoregulační topný kabel</t>
  </si>
  <si>
    <t>Pol382</t>
  </si>
  <si>
    <t>Žlab kabelový drátěný</t>
  </si>
  <si>
    <t>Pol383</t>
  </si>
  <si>
    <t>Elektroinstalační trubka</t>
  </si>
  <si>
    <t>Pol384</t>
  </si>
  <si>
    <t>Uzemnění</t>
  </si>
  <si>
    <t>Pol385</t>
  </si>
  <si>
    <t>Připojení el. zařízení dodávaných ostatními profesemi (čerpadla, kotel apod.)</t>
  </si>
  <si>
    <t>Pol386</t>
  </si>
  <si>
    <t>Výrobní dokumentace</t>
  </si>
  <si>
    <t>Pol387</t>
  </si>
  <si>
    <t>Oživení systému MaR (HW, prvky měření, akční členy)</t>
  </si>
  <si>
    <t>Pol388</t>
  </si>
  <si>
    <t>Doprava a přesun osob a materiálu v době zakázky</t>
  </si>
  <si>
    <t>set</t>
  </si>
  <si>
    <t>Pol389</t>
  </si>
  <si>
    <t>Přesun materiálu v místě stavby</t>
  </si>
  <si>
    <t>Pol390</t>
  </si>
  <si>
    <t>Pomocné stavební práce (drážky, vrtání děr)</t>
  </si>
  <si>
    <t>Pol391</t>
  </si>
  <si>
    <t>Zaučeni obsluhy</t>
  </si>
  <si>
    <t>Pol392</t>
  </si>
  <si>
    <t>Příprava ke komplexní zkoušce</t>
  </si>
  <si>
    <t>hod.</t>
  </si>
  <si>
    <t>Pol393</t>
  </si>
  <si>
    <t>Pol394</t>
  </si>
  <si>
    <t>Revizní technik</t>
  </si>
  <si>
    <t>Pol395</t>
  </si>
  <si>
    <t>133301101</t>
  </si>
  <si>
    <t>Hloubení zapažených i nezapažených šachet s případným nutným přemístěním výkopku ve výkopišti v, hornině tř. 4 do 100 m3</t>
  </si>
  <si>
    <t>151102201</t>
  </si>
  <si>
    <t>Zřízení pažení stěn výkopu bez rozepření nebo vzepření při překopech inženýrských sítí plochy do 30, m2 příložné, hloubky do 4 m</t>
  </si>
  <si>
    <t>151102211</t>
  </si>
  <si>
    <t>Odstranění pažení stěn výkopu při překopech inženýrských sítí plochy do 30 m2 s uložením pažin na, vzdálenost do 3 m od okraje výkopu příložné, hloubky do 4 m</t>
  </si>
  <si>
    <t>722000232</t>
  </si>
  <si>
    <t>Vysazení vodovodních přípojek Pe d63 z vodovodního řádu včetně navrtávecího pásu. zemního šoupátky, DN50, zemní soupravou, poklopku s deskou a montáže</t>
  </si>
  <si>
    <t>72150459</t>
  </si>
  <si>
    <t>NOVĚ NAVRŽENÁ PLASTOVÁ VODOMĚRNÁ ŠACHTA PRŮMĚR 900x1200mm, VÝŠKA 1,5m + montáž</t>
  </si>
  <si>
    <t>722231026</t>
  </si>
  <si>
    <t>Armatury se dvěma závity ventily přímé sodvodňovacím ventilem G 2</t>
  </si>
  <si>
    <t>722231077</t>
  </si>
  <si>
    <t>Armatury se dvěma závity ventily zpětné mosazné PN 10 do 110°C G 2</t>
  </si>
  <si>
    <t>722232063</t>
  </si>
  <si>
    <t>Armatury se dvěma závity kulové kohouty PN 42 do 185 °C přímé vnitřní závit s vypouštěním G 1</t>
  </si>
  <si>
    <t>722270105</t>
  </si>
  <si>
    <t>Vodoměrové sestavy závitové G 2</t>
  </si>
  <si>
    <t>7230003</t>
  </si>
  <si>
    <t>Montáž potrubí PE</t>
  </si>
  <si>
    <t>723100178</t>
  </si>
  <si>
    <t>Elektro prvky rozvodu PE+montáž</t>
  </si>
  <si>
    <t>723100158</t>
  </si>
  <si>
    <t>Potrubí PE d63</t>
  </si>
  <si>
    <t>723100128</t>
  </si>
  <si>
    <t>Přecho PE d63 DN50</t>
  </si>
  <si>
    <t>72310014343</t>
  </si>
  <si>
    <t>Signalizační vodič + páska</t>
  </si>
  <si>
    <t>Vytýčení stávajících sítí a geodetické zaměření přípojky vody a venkovního vedení</t>
  </si>
  <si>
    <t>0025</t>
  </si>
  <si>
    <t>Ohumusení a o zelenění plochy výkopu přípojky</t>
  </si>
  <si>
    <t>0026</t>
  </si>
  <si>
    <t>Odstranění a obnova povrchu a podsypů překopu vozovky</t>
  </si>
  <si>
    <t>723000480</t>
  </si>
  <si>
    <t>Montáž přechod PE/ocel</t>
  </si>
  <si>
    <t>723111203</t>
  </si>
  <si>
    <t>Potrubí zocelových trubek závitových černých spojovaných svařováním, bezešvých běžných DN 20</t>
  </si>
  <si>
    <t>723150312</t>
  </si>
  <si>
    <t>Potrubí zocelových trubek hladkých černých spojovaných svařováním tvářených za tepla O 57/3,2</t>
  </si>
  <si>
    <t>723150314</t>
  </si>
  <si>
    <t>Potrubí zocelových trubek hladkých černých spojovaných svařováním tvářených za tepla O 89/3,6</t>
  </si>
  <si>
    <t>723150345</t>
  </si>
  <si>
    <t>Potrubí zocelových trubek hladkých redukce - zhotovení kováním přes 1 DN DN 80/ 50</t>
  </si>
  <si>
    <t>723150367</t>
  </si>
  <si>
    <t>Potrubí zocelových trubek hladkých chráničky O 57/2,9</t>
  </si>
  <si>
    <t>723150369</t>
  </si>
  <si>
    <t>Potrubí zocelových trubek hladkých chráničky O 89/3,6</t>
  </si>
  <si>
    <t>723160206</t>
  </si>
  <si>
    <t>Přípojky k plynoměrům spojované na závit bez ochozu G 6/4</t>
  </si>
  <si>
    <t>723170114</t>
  </si>
  <si>
    <t>Potrubí zplastových trub Pe100 spojovaných elektrotvarovkami PN 0,4 MPa (SDR 11) D 32 x 3,0 mm</t>
  </si>
  <si>
    <t>723190111</t>
  </si>
  <si>
    <t>Přípojka plynovodní nerezová hadice G3/4 F x G3/4 M délky od 20 do 40 cm spojovaná na závit</t>
  </si>
  <si>
    <t>565659</t>
  </si>
  <si>
    <t>přechod PE d32/ocel DN25</t>
  </si>
  <si>
    <t>565660</t>
  </si>
  <si>
    <t>HAVARIJNÍ VENTIL EVPE 1050.02/P (DOPOJEN NA MaR KOTELNY) + montáž</t>
  </si>
  <si>
    <t>565661</t>
  </si>
  <si>
    <t>Plynoměr G4 + montáž</t>
  </si>
  <si>
    <t>723230231</t>
  </si>
  <si>
    <t>Armatury se dvěma závity kulové uzávěry sintegrovanou tlakovou zátkou pro měření provozního přetlaku, a zkoušku těsnosti G 3/4 FF</t>
  </si>
  <si>
    <t>723231163</t>
  </si>
  <si>
    <t>Armatury se dvěma závity kohouty kulové PN 42 do 185°C plnoprůtokové vnitřní závit těžká řada G 3/4</t>
  </si>
  <si>
    <t>723231164</t>
  </si>
  <si>
    <t>Armatury se dvěma závity kohouty kulové PN 42 do 185°C plnoprůtokové vnitřní závit těžká řada G 1</t>
  </si>
  <si>
    <t>723231166</t>
  </si>
  <si>
    <t>Armatury se dvěma závity kohouty kulové PN 42 do 185°C plnoprůtokové vnitřní závit těžká řada G 1, 1/2</t>
  </si>
  <si>
    <t>723231167</t>
  </si>
  <si>
    <t>Armatury se dvěma závity kohouty kulové PN 42 do 185°C plnoprůtokové vnitřní závit těžká řada G 2</t>
  </si>
  <si>
    <t>723234314</t>
  </si>
  <si>
    <t>Armatury se dvěma závity středotlaké regulátory tlaku plynu jednostupňové pro zemní plyn, výkon do, 60 m3/hod</t>
  </si>
  <si>
    <t>998723201</t>
  </si>
  <si>
    <t>Přesun hmot pro vnitřní plynovod stanovený procentní sazbou (%) z ceny vodorovná dopravní vzdálenost, do 50 m v objektech výšky do 6 m</t>
  </si>
  <si>
    <t>783425513</t>
  </si>
  <si>
    <t>Nátěry syntetické potrubí do DN 100 barva dražší lesklý povrch 2x antikorozní, 1x základní, 1x email</t>
  </si>
  <si>
    <t>0015</t>
  </si>
  <si>
    <t>VĚTRANÁ A UZAVÍRATELNÁ SKŘÍŇ NA PATĚ OBJEKTU VxŠxH 1400x800x350mm + montáž</t>
  </si>
  <si>
    <t>00151</t>
  </si>
  <si>
    <t>HLAVNÍ UZÁVĚR KOTELNY a BAP PLECHOVÁ VĚTRANÁ A UZAVÍRATELNÁTELNÁ SKŘÍŇKAVxŠxH 400x600x250mm + montáž</t>
  </si>
  <si>
    <t>Tlaková zkouška</t>
  </si>
  <si>
    <t>Pomocné stavební práce (vysekání prostupů a pod.)</t>
  </si>
  <si>
    <t>Napojoní nová přípojky plynu na stávající STL plynovod včetně odbočné tvarovky adalších komponentů, všetně montáže</t>
  </si>
  <si>
    <t>Vytýčení stávajících sítí a geodetické zaměření přípojky plynu a venkovního vedení</t>
  </si>
  <si>
    <t>113151114R00</t>
  </si>
  <si>
    <t>Fréz.živič.krytu pl.do 500 m2,pruh do 75 cm,tl.5cm</t>
  </si>
  <si>
    <t>113202111R00</t>
  </si>
  <si>
    <t>Vytrhání obrub obrubníků silničních</t>
  </si>
  <si>
    <t>120001101R00</t>
  </si>
  <si>
    <t>Příplatek za ztížení vykopávky v blízkosti vedení</t>
  </si>
  <si>
    <t>122202202R00</t>
  </si>
  <si>
    <t>Odkopávky pro silnice v hor. 3 do 1000 m3</t>
  </si>
  <si>
    <t>122202209R00</t>
  </si>
  <si>
    <t>Příplatek za lepivost - odkop. pro silnice v hor.3</t>
  </si>
  <si>
    <t>132201111R00</t>
  </si>
  <si>
    <t>Hloubení rýh š.do 60 cm v hor.3 do 100 m3, STROJNĚ</t>
  </si>
  <si>
    <t>132201119R00</t>
  </si>
  <si>
    <t>Přípl.za lepivost,hloubení rýh 60 cm,hor.3,STROJNĚ</t>
  </si>
  <si>
    <t>162401102R00</t>
  </si>
  <si>
    <t>Vodorovné přemístění výkopku z hor.1-4 do 2000 m</t>
  </si>
  <si>
    <t>162701105R00</t>
  </si>
  <si>
    <t>Vodorovné přemístění výkopku z hor.1-4 do 10000 m</t>
  </si>
  <si>
    <t>167101102R00</t>
  </si>
  <si>
    <t>Nakládání výkopku z hor.1-4 v množství nad 100 m3</t>
  </si>
  <si>
    <t>171101105R00</t>
  </si>
  <si>
    <t>Uložení sypaniny do násypů zhutněných na 103% PS</t>
  </si>
  <si>
    <t>171101111R00</t>
  </si>
  <si>
    <t>Uložení sypaniny z hornin nesoudržných s I(d) 0,9</t>
  </si>
  <si>
    <t>583417003R</t>
  </si>
  <si>
    <t>Kamenivo drcené frakce 0/32 A Jihomor.kraj</t>
  </si>
  <si>
    <t>171201201R00</t>
  </si>
  <si>
    <t>Uložení sypaniny na skl.-sypanina na výšku přes 2m</t>
  </si>
  <si>
    <t>199000005R00</t>
  </si>
  <si>
    <t>Poplatky za skládku zeminy 1- 4</t>
  </si>
  <si>
    <t>800-1</t>
  </si>
  <si>
    <t>RTS 19/ I</t>
  </si>
  <si>
    <t>174101102R00</t>
  </si>
  <si>
    <t>Zásyp ruční se zhutněním</t>
  </si>
  <si>
    <t>181101102R00</t>
  </si>
  <si>
    <t>Úprava pláně v zářezech v hor. 1-4, se zhutněním</t>
  </si>
  <si>
    <t>181301102R00</t>
  </si>
  <si>
    <t>Rozprostření ornice, rovina, tl. 10-15 cm,do 500m2</t>
  </si>
  <si>
    <t>182101101R00</t>
  </si>
  <si>
    <t>Svahování v zářezech v hor. 1 - 4</t>
  </si>
  <si>
    <t>182201101R00</t>
  </si>
  <si>
    <t>Svahování násypů</t>
  </si>
  <si>
    <t>182301132</t>
  </si>
  <si>
    <t>Rozprostření a urovnání ornice ve svahu sklonu přes 1:5 při souvislé ploše přes 500 m2, tl. vrstvy, přes 100 do 150 mm</t>
  </si>
  <si>
    <t>10364101</t>
  </si>
  <si>
    <t>zemina pro terénní úpravy -  ornice</t>
  </si>
  <si>
    <t>180402111R00</t>
  </si>
  <si>
    <t>Založení trávníku parkového výsevem v rovině</t>
  </si>
  <si>
    <t>180402112R00</t>
  </si>
  <si>
    <t>Založení trávníku parkového výsevem svah do 1:2</t>
  </si>
  <si>
    <t>182001111R00</t>
  </si>
  <si>
    <t>Plošná úprava terénu, nerovnosti do 10 cm v rovině</t>
  </si>
  <si>
    <t>182001112R00</t>
  </si>
  <si>
    <t>Plošná úprava terénu, nerovnosti do 10 cm svah 1:2</t>
  </si>
  <si>
    <t>185803111R00</t>
  </si>
  <si>
    <t>Ošetření trávníku v rovině</t>
  </si>
  <si>
    <t>185803112R00</t>
  </si>
  <si>
    <t>Ošetření trávníku na svahu 1:2</t>
  </si>
  <si>
    <t>00572400R</t>
  </si>
  <si>
    <t>Směs travní parková I. běžná zátěž PROFI, á 25 kg</t>
  </si>
  <si>
    <t>25191158R</t>
  </si>
  <si>
    <t>Trávníkové hnojivo AGRO po 10 kg</t>
  </si>
  <si>
    <t>Kg</t>
  </si>
  <si>
    <t>274313621R00</t>
  </si>
  <si>
    <t>Beton základových pasů prostý C 20/25</t>
  </si>
  <si>
    <t>274351215R00</t>
  </si>
  <si>
    <t>Bednění stěn základových pasů - zřízení</t>
  </si>
  <si>
    <t>274351216R00</t>
  </si>
  <si>
    <t>Bednění stěn základových pasů - odstranění</t>
  </si>
  <si>
    <t>274352111R00</t>
  </si>
  <si>
    <t>Bednění stěn základových pasů zabudované</t>
  </si>
  <si>
    <t>327215110R00</t>
  </si>
  <si>
    <t>Zdivo nadzákladové výplňové z lom. kamene tříděn.</t>
  </si>
  <si>
    <t>451577977R00</t>
  </si>
  <si>
    <t>Podklad pod dlažbu z štěrkodrti tl.do 10 cm</t>
  </si>
  <si>
    <t>Prefabr.železobet.stupně s protiskluz.pruhem, C25/30,XC4 (Dod.+Montáž)</t>
  </si>
  <si>
    <t>Prefabr.železobet.zídka tvaru L, bet.C20/25,XC4 (Dod.+Montáž)</t>
  </si>
  <si>
    <t>564811111R00</t>
  </si>
  <si>
    <t>Podklad ze štěrkodrti po zhutnění tloušťky 5 cm</t>
  </si>
  <si>
    <t>564861111R00</t>
  </si>
  <si>
    <t>Podklad ze štěrkodrti po zhutnění tloušťky 20 cm</t>
  </si>
  <si>
    <t>567122114R00</t>
  </si>
  <si>
    <t>Podklad z kameniva zpev.cementem SC C8/10 tl.15 cm</t>
  </si>
  <si>
    <t>573211111R00</t>
  </si>
  <si>
    <t>Postřik živičný spojovací z asfaltu 0,5-0,7 kg/m2</t>
  </si>
  <si>
    <t>577141112R00</t>
  </si>
  <si>
    <t>Beton asfalt. ACO 11+,nebo ACO 16+,do 3 m, tl.5 cm</t>
  </si>
  <si>
    <t>596215021R00</t>
  </si>
  <si>
    <t>Kladení zámkové dlažby tl. 6 cm do drtě tl. 4 cm</t>
  </si>
  <si>
    <t>596215040R00</t>
  </si>
  <si>
    <t>Kladení zámkové dlažby tl. 8 cm do drtě tl. 4 cm</t>
  </si>
  <si>
    <t>59245110R</t>
  </si>
  <si>
    <t>Dlažba sklad. HOLLAND I 20x10x6 cm přírodní</t>
  </si>
  <si>
    <t>59245030R</t>
  </si>
  <si>
    <t>Dlažba zámková H-PROFIL 20x16,5x8 cm přírodní</t>
  </si>
  <si>
    <t>899331111R00</t>
  </si>
  <si>
    <t>Výšková úprava vstupu do 20 cm, zvýšení poklopu</t>
  </si>
  <si>
    <t>899332111R00</t>
  </si>
  <si>
    <t>Výšková úprava vstupu do 20 cm, snížení poklopu</t>
  </si>
  <si>
    <t>917862111R00</t>
  </si>
  <si>
    <t>Osazení stojat. obrub.bet. s opěrou,lože z C 12/15</t>
  </si>
  <si>
    <t>59217460R</t>
  </si>
  <si>
    <t>Obrubník silniční dvouvrstvý ABO 2-15 100x15x25cm</t>
  </si>
  <si>
    <t>59217476R</t>
  </si>
  <si>
    <t>Obrubník silniční nájezdový 1000/150/150 šedý</t>
  </si>
  <si>
    <t>59217480R</t>
  </si>
  <si>
    <t>Obrubník silniční přechodový L 1000/150/150-250</t>
  </si>
  <si>
    <t>59217481R</t>
  </si>
  <si>
    <t>Obrubník silniční přechodový P 1000/150/150-250</t>
  </si>
  <si>
    <t>59217421R</t>
  </si>
  <si>
    <t>Obrubník chodníkový ABO 14-10 1000/100/250, přírodní</t>
  </si>
  <si>
    <t>918101111R00</t>
  </si>
  <si>
    <t>Lože pod obrubníky nebo obruby dlažeb z C 12/15</t>
  </si>
  <si>
    <t>919731122R00</t>
  </si>
  <si>
    <t>Zarovnání styčné plochy živičné tl. do 10 cm</t>
  </si>
  <si>
    <t>919735113R00</t>
  </si>
  <si>
    <t>Řezání stávajícího živičného krytu tl. 10 - 15 cm</t>
  </si>
  <si>
    <t>979082213R00</t>
  </si>
  <si>
    <t>Vodorovná doprava suti po suchu do 1 km</t>
  </si>
  <si>
    <t>979082219R00</t>
  </si>
  <si>
    <t>Vodorovná doprava suti po suchu příplatek k ceně za každý další i započatý 1 km přes 1 km</t>
  </si>
  <si>
    <t>822-1</t>
  </si>
  <si>
    <t>979990112R00</t>
  </si>
  <si>
    <t xml:space="preserve">Poplatek za skládku obalovaný asfalt </t>
  </si>
  <si>
    <t>801-3</t>
  </si>
  <si>
    <t>979990103R00</t>
  </si>
  <si>
    <t>Poplatek za skládku beton do 30x30 cm</t>
  </si>
  <si>
    <t>998223011R00</t>
  </si>
  <si>
    <t>Přesun hmot, pozemní komunikace, kryt dlážděný</t>
  </si>
  <si>
    <t>711132311R00</t>
  </si>
  <si>
    <t>Prov. izolace nopovou fólií svisle, vč.uchyc.prvků</t>
  </si>
  <si>
    <t>28323116R</t>
  </si>
  <si>
    <t>Fólie nopová DEKDREN N8 tl. 0,6 mm š. 1500 mm</t>
  </si>
  <si>
    <t>Zábradlí z ocel.trubek pozink. v. 1,0 m, vč. kotvení (Dod.+Montáž)</t>
  </si>
  <si>
    <t>012103000</t>
  </si>
  <si>
    <t>Geodetické práce před výstavbou</t>
  </si>
  <si>
    <t>012303000</t>
  </si>
  <si>
    <t>Geodetické práce po výstavbě</t>
  </si>
  <si>
    <t>013254000</t>
  </si>
  <si>
    <t>Dokumentace skutečného provedení stavby dle vyhl. 499/2006 Sb., tištěná a digitální podoba</t>
  </si>
  <si>
    <t>013294000</t>
  </si>
  <si>
    <t>Vypracování dílenské realizační dokumentace včetně profesních dílů (konstrukční část - spodní stavba, , konstrukční část - horní stavba, VZT, ÚT, chlazení, fasádní výplně otvorů, zámečnické výrobky,</t>
  </si>
  <si>
    <t>EPS, veškeré atypické prvky nebo výrobky, úprava dokumentace dle konkrétního řešení dodavatele)</t>
  </si>
  <si>
    <t>031002000</t>
  </si>
  <si>
    <t>Související práce pro zařízení staveniště</t>
  </si>
  <si>
    <t>032002000</t>
  </si>
  <si>
    <t>Vybavení staveniště</t>
  </si>
  <si>
    <t>033002000</t>
  </si>
  <si>
    <t>Připojení staveniště na inženýrské sítě</t>
  </si>
  <si>
    <t>034002000</t>
  </si>
  <si>
    <t>Zabezpečení staveniště</t>
  </si>
  <si>
    <t>034103000</t>
  </si>
  <si>
    <t>Oplocení staveniště</t>
  </si>
  <si>
    <t>034503000</t>
  </si>
  <si>
    <t>Informační tabule na staveništi</t>
  </si>
  <si>
    <t>039002000</t>
  </si>
  <si>
    <t>Zrušení zařízení staveniště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</si>
</sst>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1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51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5" fillId="0" borderId="31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 wrapText="1"/>
    </xf>
    <xf numFmtId="3" fontId="5" fillId="0" borderId="33" xfId="0" applyNumberFormat="1" applyFont="1" applyBorder="1" applyAlignment="1">
      <alignment vertical="center" wrapText="1" shrinkToFit="1"/>
    </xf>
    <xf numFmtId="3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8" fillId="0" borderId="0" xfId="0" applyNumberFormat="1" applyFont="1" applyAlignment="1">
      <alignment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password="C13D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94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4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SUMIF(F71:F190,A16,I71:I190)+SUMIF(F71:F190,"PSU",I71:I190)</f>
        <v>0</v>
      </c>
      <c r="J16" s="85"/>
    </row>
    <row r="17" spans="1:10" ht="23.25" customHeight="1" x14ac:dyDescent="0.2">
      <c r="A17" s="194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SUMIF(F71:F190,A17,I71:I190)</f>
        <v>0</v>
      </c>
      <c r="J17" s="85"/>
    </row>
    <row r="18" spans="1:10" ht="23.25" customHeight="1" x14ac:dyDescent="0.2">
      <c r="A18" s="194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SUMIF(F71:F190,A18,I71:I190)</f>
        <v>0</v>
      </c>
      <c r="J18" s="85"/>
    </row>
    <row r="19" spans="1:10" ht="23.25" customHeight="1" x14ac:dyDescent="0.2">
      <c r="A19" s="194" t="s">
        <v>275</v>
      </c>
      <c r="B19" s="38" t="s">
        <v>27</v>
      </c>
      <c r="C19" s="62"/>
      <c r="D19" s="63"/>
      <c r="E19" s="83"/>
      <c r="F19" s="84"/>
      <c r="G19" s="83"/>
      <c r="H19" s="84"/>
      <c r="I19" s="83">
        <f>SUMIF(F71:F190,A19,I71:I190)</f>
        <v>0</v>
      </c>
      <c r="J19" s="85"/>
    </row>
    <row r="20" spans="1:10" ht="23.25" customHeight="1" x14ac:dyDescent="0.2">
      <c r="A20" s="194" t="s">
        <v>276</v>
      </c>
      <c r="B20" s="38" t="s">
        <v>28</v>
      </c>
      <c r="C20" s="62"/>
      <c r="D20" s="63"/>
      <c r="E20" s="83"/>
      <c r="F20" s="84"/>
      <c r="G20" s="83"/>
      <c r="H20" s="84"/>
      <c r="I20" s="83">
        <f>SUMIF(F71:F190,A20,I71:I190)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IF(A24&gt;50, ROUNDUP(A23, 0), ROUNDDOWN(A23, 0))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IF(A26&gt;50, ROUNDUP(A25, 0), ROUNDDOWN(A25, 0))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4" t="s">
        <v>23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4" t="s">
        <v>35</v>
      </c>
      <c r="C29" s="170"/>
      <c r="D29" s="170"/>
      <c r="E29" s="170"/>
      <c r="F29" s="171"/>
      <c r="G29" s="172">
        <f>IF(A29&gt;50, ROUNDUP(A27, 0), ROUNDDOWN(A27, 0))</f>
        <v>0</v>
      </c>
      <c r="H29" s="172"/>
      <c r="I29" s="172"/>
      <c r="J29" s="173" t="s">
        <v>92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5">
        <v>1</v>
      </c>
      <c r="B39" s="145" t="s">
        <v>45</v>
      </c>
      <c r="C39" s="146"/>
      <c r="D39" s="146"/>
      <c r="E39" s="146"/>
      <c r="F39" s="147">
        <f>'SO-01 SO-01.1.1 Pol'!AE540+'SO-01 SO-01.1.2a Pol'!AE30+'SO-01 SO-01.1.2b Pol'!AE60+'SO-01 SO-01.1.4a Pol'!AE127+'SO-01 SO-01.1.4b Pol'!AE130+'SO-01 SO-01.1.4c Pol'!AE328+'SO-01 SO-01.1.4d1 Pol'!AE225+'SO-01 SO-01.1.4d2 Pol'!AE29+'SO-01 SO-01.1.4d3 Pol'!AE56+'SO-01 SO-01.1.4d4 Pol'!AE44+'SO-01 SO-01.1.4d5 Pol'!AE28+'SO-01 SO-01.1.4d6 Pol'!AE35+'SO-01 SO-01.1.4d7 Pol'!AE34+'SO-01 SO-01.1.4e Pol'!AE860+'SO-01 SO-01.1.4i Pol'!AE81+'SO-01 SO-01.1.4j Pol'!AE115+'SO-02 SO-02.1 Pol'!AE44+'SO-02 SO-02.2 Pol'!AE52+'SO-03 So-03 Pol'!AE92+'VRN VRN Pol'!AE23</f>
        <v>0</v>
      </c>
      <c r="G39" s="148">
        <f>'SO-01 SO-01.1.1 Pol'!AF540+'SO-01 SO-01.1.2a Pol'!AF30+'SO-01 SO-01.1.2b Pol'!AF60+'SO-01 SO-01.1.4a Pol'!AF127+'SO-01 SO-01.1.4b Pol'!AF130+'SO-01 SO-01.1.4c Pol'!AF328+'SO-01 SO-01.1.4d1 Pol'!AF225+'SO-01 SO-01.1.4d2 Pol'!AF29+'SO-01 SO-01.1.4d3 Pol'!AF56+'SO-01 SO-01.1.4d4 Pol'!AF44+'SO-01 SO-01.1.4d5 Pol'!AF28+'SO-01 SO-01.1.4d6 Pol'!AF35+'SO-01 SO-01.1.4d7 Pol'!AF34+'SO-01 SO-01.1.4e Pol'!AF860+'SO-01 SO-01.1.4i Pol'!AF81+'SO-01 SO-01.1.4j Pol'!AF115+'SO-02 SO-02.1 Pol'!AF44+'SO-02 SO-02.2 Pol'!AF52+'SO-03 So-03 Pol'!AF92+'VRN VRN Pol'!AF23</f>
        <v>0</v>
      </c>
      <c r="H39" s="149">
        <f>(F39*SazbaDPH1/100)+(G39*SazbaDPH2/100)</f>
        <v>0</v>
      </c>
      <c r="I39" s="149">
        <f>F39+G39+H39</f>
        <v>0</v>
      </c>
      <c r="J39" s="150" t="str">
        <f>IF(CenaCelkemVypocet=0,"",I39/CenaCelkemVypocet*100)</f>
        <v/>
      </c>
    </row>
    <row r="40" spans="1:10" ht="25.5" customHeight="1" x14ac:dyDescent="0.2">
      <c r="A40" s="135">
        <v>2</v>
      </c>
      <c r="B40" s="151" t="s">
        <v>46</v>
      </c>
      <c r="C40" s="152" t="s">
        <v>47</v>
      </c>
      <c r="D40" s="152"/>
      <c r="E40" s="152"/>
      <c r="F40" s="153">
        <f>'SO-01 SO-01.1.1 Pol'!AE540+'SO-01 SO-01.1.2a Pol'!AE30+'SO-01 SO-01.1.2b Pol'!AE60+'SO-01 SO-01.1.4a Pol'!AE127+'SO-01 SO-01.1.4b Pol'!AE130+'SO-01 SO-01.1.4c Pol'!AE328+'SO-01 SO-01.1.4d1 Pol'!AE225+'SO-01 SO-01.1.4d2 Pol'!AE29+'SO-01 SO-01.1.4d3 Pol'!AE56+'SO-01 SO-01.1.4d4 Pol'!AE44+'SO-01 SO-01.1.4d5 Pol'!AE28+'SO-01 SO-01.1.4d6 Pol'!AE35+'SO-01 SO-01.1.4d7 Pol'!AE34+'SO-01 SO-01.1.4e Pol'!AE860+'SO-01 SO-01.1.4i Pol'!AE81+'SO-01 SO-01.1.4j Pol'!AE115</f>
        <v>0</v>
      </c>
      <c r="G40" s="154">
        <f>'SO-01 SO-01.1.1 Pol'!AF540+'SO-01 SO-01.1.2a Pol'!AF30+'SO-01 SO-01.1.2b Pol'!AF60+'SO-01 SO-01.1.4a Pol'!AF127+'SO-01 SO-01.1.4b Pol'!AF130+'SO-01 SO-01.1.4c Pol'!AF328+'SO-01 SO-01.1.4d1 Pol'!AF225+'SO-01 SO-01.1.4d2 Pol'!AF29+'SO-01 SO-01.1.4d3 Pol'!AF56+'SO-01 SO-01.1.4d4 Pol'!AF44+'SO-01 SO-01.1.4d5 Pol'!AF28+'SO-01 SO-01.1.4d6 Pol'!AF35+'SO-01 SO-01.1.4d7 Pol'!AF34+'SO-01 SO-01.1.4e Pol'!AF860+'SO-01 SO-01.1.4i Pol'!AF81+'SO-01 SO-01.1.4j Pol'!AF115</f>
        <v>0</v>
      </c>
      <c r="H40" s="154">
        <f>(F40*SazbaDPH1/100)+(G40*SazbaDPH2/100)</f>
        <v>0</v>
      </c>
      <c r="I40" s="154">
        <f>F40+G40+H40</f>
        <v>0</v>
      </c>
      <c r="J40" s="155" t="str">
        <f>IF(CenaCelkemVypocet=0,"",I40/CenaCelkemVypocet*100)</f>
        <v/>
      </c>
    </row>
    <row r="41" spans="1:10" ht="25.5" customHeight="1" x14ac:dyDescent="0.2">
      <c r="A41" s="135">
        <v>3</v>
      </c>
      <c r="B41" s="156" t="s">
        <v>48</v>
      </c>
      <c r="C41" s="146" t="s">
        <v>49</v>
      </c>
      <c r="D41" s="146"/>
      <c r="E41" s="146"/>
      <c r="F41" s="157">
        <f>'SO-01 SO-01.1.1 Pol'!AE540</f>
        <v>0</v>
      </c>
      <c r="G41" s="149">
        <f>'SO-01 SO-01.1.1 Pol'!AF540</f>
        <v>0</v>
      </c>
      <c r="H41" s="149">
        <f>(F41*SazbaDPH1/100)+(G41*SazbaDPH2/100)</f>
        <v>0</v>
      </c>
      <c r="I41" s="149">
        <f>F41+G41+H41</f>
        <v>0</v>
      </c>
      <c r="J41" s="150" t="str">
        <f>IF(CenaCelkemVypocet=0,"",I41/CenaCelkemVypocet*100)</f>
        <v/>
      </c>
    </row>
    <row r="42" spans="1:10" ht="25.5" customHeight="1" x14ac:dyDescent="0.2">
      <c r="A42" s="135">
        <v>3</v>
      </c>
      <c r="B42" s="156" t="s">
        <v>50</v>
      </c>
      <c r="C42" s="146" t="s">
        <v>51</v>
      </c>
      <c r="D42" s="146"/>
      <c r="E42" s="146"/>
      <c r="F42" s="157">
        <f>'SO-01 SO-01.1.2a Pol'!AE30</f>
        <v>0</v>
      </c>
      <c r="G42" s="149">
        <f>'SO-01 SO-01.1.2a Pol'!AF30</f>
        <v>0</v>
      </c>
      <c r="H42" s="149">
        <f>(F42*SazbaDPH1/100)+(G42*SazbaDPH2/100)</f>
        <v>0</v>
      </c>
      <c r="I42" s="149">
        <f>F42+G42+H42</f>
        <v>0</v>
      </c>
      <c r="J42" s="150" t="str">
        <f>IF(CenaCelkemVypocet=0,"",I42/CenaCelkemVypocet*100)</f>
        <v/>
      </c>
    </row>
    <row r="43" spans="1:10" ht="25.5" customHeight="1" x14ac:dyDescent="0.2">
      <c r="A43" s="135">
        <v>3</v>
      </c>
      <c r="B43" s="156" t="s">
        <v>52</v>
      </c>
      <c r="C43" s="146" t="s">
        <v>53</v>
      </c>
      <c r="D43" s="146"/>
      <c r="E43" s="146"/>
      <c r="F43" s="157">
        <f>'SO-01 SO-01.1.2b Pol'!AE60</f>
        <v>0</v>
      </c>
      <c r="G43" s="149">
        <f>'SO-01 SO-01.1.2b Pol'!AF60</f>
        <v>0</v>
      </c>
      <c r="H43" s="149">
        <f>(F43*SazbaDPH1/100)+(G43*SazbaDPH2/100)</f>
        <v>0</v>
      </c>
      <c r="I43" s="149">
        <f>F43+G43+H43</f>
        <v>0</v>
      </c>
      <c r="J43" s="150" t="str">
        <f>IF(CenaCelkemVypocet=0,"",I43/CenaCelkemVypocet*100)</f>
        <v/>
      </c>
    </row>
    <row r="44" spans="1:10" ht="25.5" customHeight="1" x14ac:dyDescent="0.2">
      <c r="A44" s="135">
        <v>3</v>
      </c>
      <c r="B44" s="156" t="s">
        <v>54</v>
      </c>
      <c r="C44" s="146" t="s">
        <v>55</v>
      </c>
      <c r="D44" s="146"/>
      <c r="E44" s="146"/>
      <c r="F44" s="157">
        <f>'SO-01 SO-01.1.4a Pol'!AE127</f>
        <v>0</v>
      </c>
      <c r="G44" s="149">
        <f>'SO-01 SO-01.1.4a Pol'!AF127</f>
        <v>0</v>
      </c>
      <c r="H44" s="149">
        <f>(F44*SazbaDPH1/100)+(G44*SazbaDPH2/100)</f>
        <v>0</v>
      </c>
      <c r="I44" s="149">
        <f>F44+G44+H44</f>
        <v>0</v>
      </c>
      <c r="J44" s="150" t="str">
        <f>IF(CenaCelkemVypocet=0,"",I44/CenaCelkemVypocet*100)</f>
        <v/>
      </c>
    </row>
    <row r="45" spans="1:10" ht="25.5" customHeight="1" x14ac:dyDescent="0.2">
      <c r="A45" s="135">
        <v>3</v>
      </c>
      <c r="B45" s="156" t="s">
        <v>56</v>
      </c>
      <c r="C45" s="146" t="s">
        <v>57</v>
      </c>
      <c r="D45" s="146"/>
      <c r="E45" s="146"/>
      <c r="F45" s="157">
        <f>'SO-01 SO-01.1.4b Pol'!AE130</f>
        <v>0</v>
      </c>
      <c r="G45" s="149">
        <f>'SO-01 SO-01.1.4b Pol'!AF130</f>
        <v>0</v>
      </c>
      <c r="H45" s="149">
        <f>(F45*SazbaDPH1/100)+(G45*SazbaDPH2/100)</f>
        <v>0</v>
      </c>
      <c r="I45" s="149">
        <f>F45+G45+H45</f>
        <v>0</v>
      </c>
      <c r="J45" s="150" t="str">
        <f>IF(CenaCelkemVypocet=0,"",I45/CenaCelkemVypocet*100)</f>
        <v/>
      </c>
    </row>
    <row r="46" spans="1:10" ht="25.5" customHeight="1" x14ac:dyDescent="0.2">
      <c r="A46" s="135">
        <v>3</v>
      </c>
      <c r="B46" s="156" t="s">
        <v>58</v>
      </c>
      <c r="C46" s="146" t="s">
        <v>59</v>
      </c>
      <c r="D46" s="146"/>
      <c r="E46" s="146"/>
      <c r="F46" s="157">
        <f>'SO-01 SO-01.1.4c Pol'!AE328</f>
        <v>0</v>
      </c>
      <c r="G46" s="149">
        <f>'SO-01 SO-01.1.4c Pol'!AF328</f>
        <v>0</v>
      </c>
      <c r="H46" s="149">
        <f>(F46*SazbaDPH1/100)+(G46*SazbaDPH2/100)</f>
        <v>0</v>
      </c>
      <c r="I46" s="149">
        <f>F46+G46+H46</f>
        <v>0</v>
      </c>
      <c r="J46" s="150" t="str">
        <f>IF(CenaCelkemVypocet=0,"",I46/CenaCelkemVypocet*100)</f>
        <v/>
      </c>
    </row>
    <row r="47" spans="1:10" ht="25.5" customHeight="1" x14ac:dyDescent="0.2">
      <c r="A47" s="135">
        <v>3</v>
      </c>
      <c r="B47" s="156" t="s">
        <v>60</v>
      </c>
      <c r="C47" s="146" t="s">
        <v>61</v>
      </c>
      <c r="D47" s="146"/>
      <c r="E47" s="146"/>
      <c r="F47" s="157">
        <f>'SO-01 SO-01.1.4d1 Pol'!AE225</f>
        <v>0</v>
      </c>
      <c r="G47" s="149">
        <f>'SO-01 SO-01.1.4d1 Pol'!AF225</f>
        <v>0</v>
      </c>
      <c r="H47" s="149">
        <f>(F47*SazbaDPH1/100)+(G47*SazbaDPH2/100)</f>
        <v>0</v>
      </c>
      <c r="I47" s="149">
        <f>F47+G47+H47</f>
        <v>0</v>
      </c>
      <c r="J47" s="150" t="str">
        <f>IF(CenaCelkemVypocet=0,"",I47/CenaCelkemVypocet*100)</f>
        <v/>
      </c>
    </row>
    <row r="48" spans="1:10" ht="25.5" customHeight="1" x14ac:dyDescent="0.2">
      <c r="A48" s="135">
        <v>3</v>
      </c>
      <c r="B48" s="156" t="s">
        <v>62</v>
      </c>
      <c r="C48" s="146" t="s">
        <v>63</v>
      </c>
      <c r="D48" s="146"/>
      <c r="E48" s="146"/>
      <c r="F48" s="157">
        <f>'SO-01 SO-01.1.4d2 Pol'!AE29</f>
        <v>0</v>
      </c>
      <c r="G48" s="149">
        <f>'SO-01 SO-01.1.4d2 Pol'!AF29</f>
        <v>0</v>
      </c>
      <c r="H48" s="149">
        <f>(F48*SazbaDPH1/100)+(G48*SazbaDPH2/100)</f>
        <v>0</v>
      </c>
      <c r="I48" s="149">
        <f>F48+G48+H48</f>
        <v>0</v>
      </c>
      <c r="J48" s="150" t="str">
        <f>IF(CenaCelkemVypocet=0,"",I48/CenaCelkemVypocet*100)</f>
        <v/>
      </c>
    </row>
    <row r="49" spans="1:10" ht="25.5" customHeight="1" x14ac:dyDescent="0.2">
      <c r="A49" s="135">
        <v>3</v>
      </c>
      <c r="B49" s="156" t="s">
        <v>64</v>
      </c>
      <c r="C49" s="146" t="s">
        <v>65</v>
      </c>
      <c r="D49" s="146"/>
      <c r="E49" s="146"/>
      <c r="F49" s="157">
        <f>'SO-01 SO-01.1.4d3 Pol'!AE56</f>
        <v>0</v>
      </c>
      <c r="G49" s="149">
        <f>'SO-01 SO-01.1.4d3 Pol'!AF56</f>
        <v>0</v>
      </c>
      <c r="H49" s="149">
        <f>(F49*SazbaDPH1/100)+(G49*SazbaDPH2/100)</f>
        <v>0</v>
      </c>
      <c r="I49" s="149">
        <f>F49+G49+H49</f>
        <v>0</v>
      </c>
      <c r="J49" s="150" t="str">
        <f>IF(CenaCelkemVypocet=0,"",I49/CenaCelkemVypocet*100)</f>
        <v/>
      </c>
    </row>
    <row r="50" spans="1:10" ht="25.5" customHeight="1" x14ac:dyDescent="0.2">
      <c r="A50" s="135">
        <v>3</v>
      </c>
      <c r="B50" s="156" t="s">
        <v>66</v>
      </c>
      <c r="C50" s="146" t="s">
        <v>67</v>
      </c>
      <c r="D50" s="146"/>
      <c r="E50" s="146"/>
      <c r="F50" s="157">
        <f>'SO-01 SO-01.1.4d4 Pol'!AE44</f>
        <v>0</v>
      </c>
      <c r="G50" s="149">
        <f>'SO-01 SO-01.1.4d4 Pol'!AF44</f>
        <v>0</v>
      </c>
      <c r="H50" s="149">
        <f>(F50*SazbaDPH1/100)+(G50*SazbaDPH2/100)</f>
        <v>0</v>
      </c>
      <c r="I50" s="149">
        <f>F50+G50+H50</f>
        <v>0</v>
      </c>
      <c r="J50" s="150" t="str">
        <f>IF(CenaCelkemVypocet=0,"",I50/CenaCelkemVypocet*100)</f>
        <v/>
      </c>
    </row>
    <row r="51" spans="1:10" ht="25.5" customHeight="1" x14ac:dyDescent="0.2">
      <c r="A51" s="135">
        <v>3</v>
      </c>
      <c r="B51" s="156" t="s">
        <v>68</v>
      </c>
      <c r="C51" s="146" t="s">
        <v>69</v>
      </c>
      <c r="D51" s="146"/>
      <c r="E51" s="146"/>
      <c r="F51" s="157">
        <f>'SO-01 SO-01.1.4d5 Pol'!AE28</f>
        <v>0</v>
      </c>
      <c r="G51" s="149">
        <f>'SO-01 SO-01.1.4d5 Pol'!AF28</f>
        <v>0</v>
      </c>
      <c r="H51" s="149">
        <f>(F51*SazbaDPH1/100)+(G51*SazbaDPH2/100)</f>
        <v>0</v>
      </c>
      <c r="I51" s="149">
        <f>F51+G51+H51</f>
        <v>0</v>
      </c>
      <c r="J51" s="150" t="str">
        <f>IF(CenaCelkemVypocet=0,"",I51/CenaCelkemVypocet*100)</f>
        <v/>
      </c>
    </row>
    <row r="52" spans="1:10" ht="25.5" customHeight="1" x14ac:dyDescent="0.2">
      <c r="A52" s="135">
        <v>3</v>
      </c>
      <c r="B52" s="156" t="s">
        <v>70</v>
      </c>
      <c r="C52" s="146" t="s">
        <v>71</v>
      </c>
      <c r="D52" s="146"/>
      <c r="E52" s="146"/>
      <c r="F52" s="157">
        <f>'SO-01 SO-01.1.4d6 Pol'!AE35</f>
        <v>0</v>
      </c>
      <c r="G52" s="149">
        <f>'SO-01 SO-01.1.4d6 Pol'!AF35</f>
        <v>0</v>
      </c>
      <c r="H52" s="149">
        <f>(F52*SazbaDPH1/100)+(G52*SazbaDPH2/100)</f>
        <v>0</v>
      </c>
      <c r="I52" s="149">
        <f>F52+G52+H52</f>
        <v>0</v>
      </c>
      <c r="J52" s="150" t="str">
        <f>IF(CenaCelkemVypocet=0,"",I52/CenaCelkemVypocet*100)</f>
        <v/>
      </c>
    </row>
    <row r="53" spans="1:10" ht="25.5" customHeight="1" x14ac:dyDescent="0.2">
      <c r="A53" s="135">
        <v>3</v>
      </c>
      <c r="B53" s="156" t="s">
        <v>72</v>
      </c>
      <c r="C53" s="146" t="s">
        <v>73</v>
      </c>
      <c r="D53" s="146"/>
      <c r="E53" s="146"/>
      <c r="F53" s="157">
        <f>'SO-01 SO-01.1.4d7 Pol'!AE34</f>
        <v>0</v>
      </c>
      <c r="G53" s="149">
        <f>'SO-01 SO-01.1.4d7 Pol'!AF34</f>
        <v>0</v>
      </c>
      <c r="H53" s="149">
        <f>(F53*SazbaDPH1/100)+(G53*SazbaDPH2/100)</f>
        <v>0</v>
      </c>
      <c r="I53" s="149">
        <f>F53+G53+H53</f>
        <v>0</v>
      </c>
      <c r="J53" s="150" t="str">
        <f>IF(CenaCelkemVypocet=0,"",I53/CenaCelkemVypocet*100)</f>
        <v/>
      </c>
    </row>
    <row r="54" spans="1:10" ht="25.5" customHeight="1" x14ac:dyDescent="0.2">
      <c r="A54" s="135">
        <v>3</v>
      </c>
      <c r="B54" s="156" t="s">
        <v>74</v>
      </c>
      <c r="C54" s="146" t="s">
        <v>75</v>
      </c>
      <c r="D54" s="146"/>
      <c r="E54" s="146"/>
      <c r="F54" s="157">
        <f>'SO-01 SO-01.1.4e Pol'!AE860</f>
        <v>0</v>
      </c>
      <c r="G54" s="149">
        <f>'SO-01 SO-01.1.4e Pol'!AF860</f>
        <v>0</v>
      </c>
      <c r="H54" s="149">
        <f>(F54*SazbaDPH1/100)+(G54*SazbaDPH2/100)</f>
        <v>0</v>
      </c>
      <c r="I54" s="149">
        <f>F54+G54+H54</f>
        <v>0</v>
      </c>
      <c r="J54" s="150" t="str">
        <f>IF(CenaCelkemVypocet=0,"",I54/CenaCelkemVypocet*100)</f>
        <v/>
      </c>
    </row>
    <row r="55" spans="1:10" ht="25.5" customHeight="1" x14ac:dyDescent="0.2">
      <c r="A55" s="135">
        <v>3</v>
      </c>
      <c r="B55" s="156" t="s">
        <v>76</v>
      </c>
      <c r="C55" s="146" t="s">
        <v>77</v>
      </c>
      <c r="D55" s="146"/>
      <c r="E55" s="146"/>
      <c r="F55" s="157">
        <f>'SO-01 SO-01.1.4i Pol'!AE81</f>
        <v>0</v>
      </c>
      <c r="G55" s="149">
        <f>'SO-01 SO-01.1.4i Pol'!AF81</f>
        <v>0</v>
      </c>
      <c r="H55" s="149">
        <f>(F55*SazbaDPH1/100)+(G55*SazbaDPH2/100)</f>
        <v>0</v>
      </c>
      <c r="I55" s="149">
        <f>F55+G55+H55</f>
        <v>0</v>
      </c>
      <c r="J55" s="150" t="str">
        <f>IF(CenaCelkemVypocet=0,"",I55/CenaCelkemVypocet*100)</f>
        <v/>
      </c>
    </row>
    <row r="56" spans="1:10" ht="25.5" customHeight="1" x14ac:dyDescent="0.2">
      <c r="A56" s="135">
        <v>3</v>
      </c>
      <c r="B56" s="156" t="s">
        <v>78</v>
      </c>
      <c r="C56" s="146" t="s">
        <v>79</v>
      </c>
      <c r="D56" s="146"/>
      <c r="E56" s="146"/>
      <c r="F56" s="157">
        <f>'SO-01 SO-01.1.4j Pol'!AE115</f>
        <v>0</v>
      </c>
      <c r="G56" s="149">
        <f>'SO-01 SO-01.1.4j Pol'!AF115</f>
        <v>0</v>
      </c>
      <c r="H56" s="149">
        <f>(F56*SazbaDPH1/100)+(G56*SazbaDPH2/100)</f>
        <v>0</v>
      </c>
      <c r="I56" s="149">
        <f>F56+G56+H56</f>
        <v>0</v>
      </c>
      <c r="J56" s="150" t="str">
        <f>IF(CenaCelkemVypocet=0,"",I56/CenaCelkemVypocet*100)</f>
        <v/>
      </c>
    </row>
    <row r="57" spans="1:10" ht="25.5" customHeight="1" x14ac:dyDescent="0.2">
      <c r="A57" s="135">
        <v>2</v>
      </c>
      <c r="B57" s="151" t="s">
        <v>80</v>
      </c>
      <c r="C57" s="152" t="s">
        <v>81</v>
      </c>
      <c r="D57" s="152"/>
      <c r="E57" s="152"/>
      <c r="F57" s="153">
        <f>'SO-02 SO-02.1 Pol'!AE44+'SO-02 SO-02.2 Pol'!AE52</f>
        <v>0</v>
      </c>
      <c r="G57" s="154">
        <f>'SO-02 SO-02.1 Pol'!AF44+'SO-02 SO-02.2 Pol'!AF52</f>
        <v>0</v>
      </c>
      <c r="H57" s="154">
        <f>(F57*SazbaDPH1/100)+(G57*SazbaDPH2/100)</f>
        <v>0</v>
      </c>
      <c r="I57" s="154">
        <f>F57+G57+H57</f>
        <v>0</v>
      </c>
      <c r="J57" s="155" t="str">
        <f>IF(CenaCelkemVypocet=0,"",I57/CenaCelkemVypocet*100)</f>
        <v/>
      </c>
    </row>
    <row r="58" spans="1:10" ht="25.5" customHeight="1" x14ac:dyDescent="0.2">
      <c r="A58" s="135">
        <v>3</v>
      </c>
      <c r="B58" s="156" t="s">
        <v>82</v>
      </c>
      <c r="C58" s="146" t="s">
        <v>83</v>
      </c>
      <c r="D58" s="146"/>
      <c r="E58" s="146"/>
      <c r="F58" s="157">
        <f>'SO-02 SO-02.1 Pol'!AE44</f>
        <v>0</v>
      </c>
      <c r="G58" s="149">
        <f>'SO-02 SO-02.1 Pol'!AF44</f>
        <v>0</v>
      </c>
      <c r="H58" s="149">
        <f>(F58*SazbaDPH1/100)+(G58*SazbaDPH2/100)</f>
        <v>0</v>
      </c>
      <c r="I58" s="149">
        <f>F58+G58+H58</f>
        <v>0</v>
      </c>
      <c r="J58" s="150" t="str">
        <f>IF(CenaCelkemVypocet=0,"",I58/CenaCelkemVypocet*100)</f>
        <v/>
      </c>
    </row>
    <row r="59" spans="1:10" ht="25.5" customHeight="1" x14ac:dyDescent="0.2">
      <c r="A59" s="135">
        <v>3</v>
      </c>
      <c r="B59" s="156" t="s">
        <v>84</v>
      </c>
      <c r="C59" s="146" t="s">
        <v>85</v>
      </c>
      <c r="D59" s="146"/>
      <c r="E59" s="146"/>
      <c r="F59" s="157">
        <f>'SO-02 SO-02.2 Pol'!AE52</f>
        <v>0</v>
      </c>
      <c r="G59" s="149">
        <f>'SO-02 SO-02.2 Pol'!AF52</f>
        <v>0</v>
      </c>
      <c r="H59" s="149">
        <f>(F59*SazbaDPH1/100)+(G59*SazbaDPH2/100)</f>
        <v>0</v>
      </c>
      <c r="I59" s="149">
        <f>F59+G59+H59</f>
        <v>0</v>
      </c>
      <c r="J59" s="150" t="str">
        <f>IF(CenaCelkemVypocet=0,"",I59/CenaCelkemVypocet*100)</f>
        <v/>
      </c>
    </row>
    <row r="60" spans="1:10" ht="25.5" customHeight="1" x14ac:dyDescent="0.2">
      <c r="A60" s="135">
        <v>2</v>
      </c>
      <c r="B60" s="151" t="s">
        <v>86</v>
      </c>
      <c r="C60" s="152" t="s">
        <v>87</v>
      </c>
      <c r="D60" s="152"/>
      <c r="E60" s="152"/>
      <c r="F60" s="153">
        <f>'SO-03 So-03 Pol'!AE92</f>
        <v>0</v>
      </c>
      <c r="G60" s="154">
        <f>'SO-03 So-03 Pol'!AF92</f>
        <v>0</v>
      </c>
      <c r="H60" s="154">
        <f>(F60*SazbaDPH1/100)+(G60*SazbaDPH2/100)</f>
        <v>0</v>
      </c>
      <c r="I60" s="154">
        <f>F60+G60+H60</f>
        <v>0</v>
      </c>
      <c r="J60" s="155" t="str">
        <f>IF(CenaCelkemVypocet=0,"",I60/CenaCelkemVypocet*100)</f>
        <v/>
      </c>
    </row>
    <row r="61" spans="1:10" ht="25.5" customHeight="1" x14ac:dyDescent="0.2">
      <c r="A61" s="135">
        <v>3</v>
      </c>
      <c r="B61" s="156" t="s">
        <v>88</v>
      </c>
      <c r="C61" s="146" t="s">
        <v>87</v>
      </c>
      <c r="D61" s="146"/>
      <c r="E61" s="146"/>
      <c r="F61" s="157">
        <f>'SO-03 So-03 Pol'!AE92</f>
        <v>0</v>
      </c>
      <c r="G61" s="149">
        <f>'SO-03 So-03 Pol'!AF92</f>
        <v>0</v>
      </c>
      <c r="H61" s="149">
        <f>(F61*SazbaDPH1/100)+(G61*SazbaDPH2/100)</f>
        <v>0</v>
      </c>
      <c r="I61" s="149">
        <f>F61+G61+H61</f>
        <v>0</v>
      </c>
      <c r="J61" s="150" t="str">
        <f>IF(CenaCelkemVypocet=0,"",I61/CenaCelkemVypocet*100)</f>
        <v/>
      </c>
    </row>
    <row r="62" spans="1:10" ht="25.5" customHeight="1" x14ac:dyDescent="0.2">
      <c r="A62" s="135">
        <v>2</v>
      </c>
      <c r="B62" s="151" t="s">
        <v>89</v>
      </c>
      <c r="C62" s="152" t="s">
        <v>90</v>
      </c>
      <c r="D62" s="152"/>
      <c r="E62" s="152"/>
      <c r="F62" s="153">
        <f>'VRN VRN Pol'!AE23</f>
        <v>0</v>
      </c>
      <c r="G62" s="154">
        <f>'VRN VRN Pol'!AF23</f>
        <v>0</v>
      </c>
      <c r="H62" s="154">
        <f>(F62*SazbaDPH1/100)+(G62*SazbaDPH2/100)</f>
        <v>0</v>
      </c>
      <c r="I62" s="154">
        <f>F62+G62+H62</f>
        <v>0</v>
      </c>
      <c r="J62" s="155" t="str">
        <f>IF(CenaCelkemVypocet=0,"",I62/CenaCelkemVypocet*100)</f>
        <v/>
      </c>
    </row>
    <row r="63" spans="1:10" ht="25.5" customHeight="1" x14ac:dyDescent="0.2">
      <c r="A63" s="135">
        <v>3</v>
      </c>
      <c r="B63" s="156" t="s">
        <v>89</v>
      </c>
      <c r="C63" s="146" t="s">
        <v>90</v>
      </c>
      <c r="D63" s="146"/>
      <c r="E63" s="146"/>
      <c r="F63" s="157">
        <f>'VRN VRN Pol'!AE23</f>
        <v>0</v>
      </c>
      <c r="G63" s="149">
        <f>'VRN VRN Pol'!AF23</f>
        <v>0</v>
      </c>
      <c r="H63" s="149">
        <f>(F63*SazbaDPH1/100)+(G63*SazbaDPH2/100)</f>
        <v>0</v>
      </c>
      <c r="I63" s="149">
        <f>F63+G63+H63</f>
        <v>0</v>
      </c>
      <c r="J63" s="150" t="str">
        <f>IF(CenaCelkemVypocet=0,"",I63/CenaCelkemVypocet*100)</f>
        <v/>
      </c>
    </row>
    <row r="64" spans="1:10" ht="25.5" customHeight="1" x14ac:dyDescent="0.2">
      <c r="A64" s="135"/>
      <c r="B64" s="158" t="s">
        <v>91</v>
      </c>
      <c r="C64" s="159"/>
      <c r="D64" s="159"/>
      <c r="E64" s="160"/>
      <c r="F64" s="161">
        <f>SUMIF(A39:A63,"=1",F39:F63)</f>
        <v>0</v>
      </c>
      <c r="G64" s="162">
        <f>SUMIF(A39:A63,"=1",G39:G63)</f>
        <v>0</v>
      </c>
      <c r="H64" s="162">
        <f>SUMIF(A39:A63,"=1",H39:H63)</f>
        <v>0</v>
      </c>
      <c r="I64" s="162">
        <f>SUMIF(A39:A63,"=1",I39:I63)</f>
        <v>0</v>
      </c>
      <c r="J64" s="163">
        <f>SUMIF(A39:A63,"=1",J39:J63)</f>
        <v>0</v>
      </c>
    </row>
    <row r="68" spans="1:10" ht="15.75" x14ac:dyDescent="0.25">
      <c r="B68" s="174" t="s">
        <v>93</v>
      </c>
    </row>
    <row r="70" spans="1:10" ht="25.5" customHeight="1" x14ac:dyDescent="0.2">
      <c r="A70" s="176"/>
      <c r="B70" s="179" t="s">
        <v>17</v>
      </c>
      <c r="C70" s="179" t="s">
        <v>5</v>
      </c>
      <c r="D70" s="180"/>
      <c r="E70" s="180"/>
      <c r="F70" s="181" t="s">
        <v>94</v>
      </c>
      <c r="G70" s="181"/>
      <c r="H70" s="181"/>
      <c r="I70" s="181" t="s">
        <v>29</v>
      </c>
      <c r="J70" s="181" t="s">
        <v>0</v>
      </c>
    </row>
    <row r="71" spans="1:10" ht="36.75" customHeight="1" x14ac:dyDescent="0.2">
      <c r="A71" s="177"/>
      <c r="B71" s="182" t="s">
        <v>95</v>
      </c>
      <c r="C71" s="183" t="s">
        <v>96</v>
      </c>
      <c r="D71" s="184"/>
      <c r="E71" s="184"/>
      <c r="F71" s="190" t="s">
        <v>24</v>
      </c>
      <c r="G71" s="191"/>
      <c r="H71" s="191"/>
      <c r="I71" s="191">
        <f>'SO-01 SO-01.1.1 Pol'!G8+'SO-01 SO-01.1.2a Pol'!G8+'SO-01 SO-01.1.2a Pol'!G27+'SO-01 SO-01.1.4a Pol'!G8+'SO-02 SO-02.1 Pol'!G8+'SO-02 SO-02.2 Pol'!G8+'SO-03 So-03 Pol'!G8</f>
        <v>0</v>
      </c>
      <c r="J71" s="188" t="str">
        <f>IF(I191=0,"",I71/I191*100)</f>
        <v/>
      </c>
    </row>
    <row r="72" spans="1:10" ht="36.75" customHeight="1" x14ac:dyDescent="0.2">
      <c r="A72" s="177"/>
      <c r="B72" s="182" t="s">
        <v>97</v>
      </c>
      <c r="C72" s="183" t="s">
        <v>98</v>
      </c>
      <c r="D72" s="184"/>
      <c r="E72" s="184"/>
      <c r="F72" s="190" t="s">
        <v>24</v>
      </c>
      <c r="G72" s="191"/>
      <c r="H72" s="191"/>
      <c r="I72" s="191">
        <f>'SO-01 SO-01.1.1 Pol'!G30+'SO-01 SO-01.1.2a Pol'!G12+'SO-01 SO-01.1.2b Pol'!G8</f>
        <v>0</v>
      </c>
      <c r="J72" s="188" t="str">
        <f>IF(I191=0,"",I72/I191*100)</f>
        <v/>
      </c>
    </row>
    <row r="73" spans="1:10" ht="36.75" customHeight="1" x14ac:dyDescent="0.2">
      <c r="A73" s="177"/>
      <c r="B73" s="182" t="s">
        <v>97</v>
      </c>
      <c r="C73" s="183" t="s">
        <v>99</v>
      </c>
      <c r="D73" s="184"/>
      <c r="E73" s="184"/>
      <c r="F73" s="190" t="s">
        <v>24</v>
      </c>
      <c r="G73" s="191"/>
      <c r="H73" s="191"/>
      <c r="I73" s="191">
        <f>'SO-03 So-03 Pol'!G41</f>
        <v>0</v>
      </c>
      <c r="J73" s="188" t="str">
        <f>IF(I191=0,"",I73/I191*100)</f>
        <v/>
      </c>
    </row>
    <row r="74" spans="1:10" ht="36.75" customHeight="1" x14ac:dyDescent="0.2">
      <c r="A74" s="177"/>
      <c r="B74" s="182" t="s">
        <v>100</v>
      </c>
      <c r="C74" s="183" t="s">
        <v>101</v>
      </c>
      <c r="D74" s="184"/>
      <c r="E74" s="184"/>
      <c r="F74" s="190" t="s">
        <v>24</v>
      </c>
      <c r="G74" s="191"/>
      <c r="H74" s="191"/>
      <c r="I74" s="191">
        <f>'SO-01 SO-01.1.4e Pol'!G844</f>
        <v>0</v>
      </c>
      <c r="J74" s="188" t="str">
        <f>IF(I191=0,"",I74/I191*100)</f>
        <v/>
      </c>
    </row>
    <row r="75" spans="1:10" ht="36.75" customHeight="1" x14ac:dyDescent="0.2">
      <c r="A75" s="177"/>
      <c r="B75" s="182" t="s">
        <v>102</v>
      </c>
      <c r="C75" s="183" t="s">
        <v>103</v>
      </c>
      <c r="D75" s="184"/>
      <c r="E75" s="184"/>
      <c r="F75" s="190" t="s">
        <v>24</v>
      </c>
      <c r="G75" s="191"/>
      <c r="H75" s="191"/>
      <c r="I75" s="191">
        <f>'SO-01 SO-01.1.1 Pol'!G46+'SO-01 SO-01.1.2b Pol'!G13+'SO-03 So-03 Pol'!G46</f>
        <v>0</v>
      </c>
      <c r="J75" s="188" t="str">
        <f>IF(I191=0,"",I75/I191*100)</f>
        <v/>
      </c>
    </row>
    <row r="76" spans="1:10" ht="36.75" customHeight="1" x14ac:dyDescent="0.2">
      <c r="A76" s="177"/>
      <c r="B76" s="182" t="s">
        <v>104</v>
      </c>
      <c r="C76" s="183" t="s">
        <v>105</v>
      </c>
      <c r="D76" s="184"/>
      <c r="E76" s="184"/>
      <c r="F76" s="190" t="s">
        <v>24</v>
      </c>
      <c r="G76" s="191"/>
      <c r="H76" s="191"/>
      <c r="I76" s="191">
        <f>'SO-01 SO-01.1.1 Pol'!G77+'SO-01 SO-01.1.2b Pol'!G33+'SO-03 So-03 Pol'!G48+'SO-03 So-03 Pol'!G89</f>
        <v>0</v>
      </c>
      <c r="J76" s="188" t="str">
        <f>IF(I191=0,"",I76/I191*100)</f>
        <v/>
      </c>
    </row>
    <row r="77" spans="1:10" ht="36.75" customHeight="1" x14ac:dyDescent="0.2">
      <c r="A77" s="177"/>
      <c r="B77" s="182" t="s">
        <v>106</v>
      </c>
      <c r="C77" s="183" t="s">
        <v>107</v>
      </c>
      <c r="D77" s="184"/>
      <c r="E77" s="184"/>
      <c r="F77" s="190" t="s">
        <v>24</v>
      </c>
      <c r="G77" s="191"/>
      <c r="H77" s="191"/>
      <c r="I77" s="191">
        <f>'SO-03 So-03 Pol'!G52</f>
        <v>0</v>
      </c>
      <c r="J77" s="188" t="str">
        <f>IF(I191=0,"",I77/I191*100)</f>
        <v/>
      </c>
    </row>
    <row r="78" spans="1:10" ht="36.75" customHeight="1" x14ac:dyDescent="0.2">
      <c r="A78" s="177"/>
      <c r="B78" s="182" t="s">
        <v>106</v>
      </c>
      <c r="C78" s="183" t="s">
        <v>108</v>
      </c>
      <c r="D78" s="184"/>
      <c r="E78" s="184"/>
      <c r="F78" s="190" t="s">
        <v>24</v>
      </c>
      <c r="G78" s="191"/>
      <c r="H78" s="191"/>
      <c r="I78" s="191">
        <f>'SO-01 SO-01.1.1 Pol'!G79</f>
        <v>0</v>
      </c>
      <c r="J78" s="188" t="str">
        <f>IF(I191=0,"",I78/I191*100)</f>
        <v/>
      </c>
    </row>
    <row r="79" spans="1:10" ht="36.75" customHeight="1" x14ac:dyDescent="0.2">
      <c r="A79" s="177"/>
      <c r="B79" s="182" t="s">
        <v>109</v>
      </c>
      <c r="C79" s="183" t="s">
        <v>110</v>
      </c>
      <c r="D79" s="184"/>
      <c r="E79" s="184"/>
      <c r="F79" s="190" t="s">
        <v>24</v>
      </c>
      <c r="G79" s="191"/>
      <c r="H79" s="191"/>
      <c r="I79" s="191">
        <f>'SO-01 SO-01.1.1 Pol'!G86+'SO-01 SO-01.1.1 Pol'!G528+'SO-01 SO-01.1.1 Pol'!G535</f>
        <v>0</v>
      </c>
      <c r="J79" s="188" t="str">
        <f>IF(I191=0,"",I79/I191*100)</f>
        <v/>
      </c>
    </row>
    <row r="80" spans="1:10" ht="36.75" customHeight="1" x14ac:dyDescent="0.2">
      <c r="A80" s="177"/>
      <c r="B80" s="182" t="s">
        <v>111</v>
      </c>
      <c r="C80" s="183" t="s">
        <v>112</v>
      </c>
      <c r="D80" s="184"/>
      <c r="E80" s="184"/>
      <c r="F80" s="190" t="s">
        <v>24</v>
      </c>
      <c r="G80" s="191"/>
      <c r="H80" s="191"/>
      <c r="I80" s="191">
        <f>'SO-03 So-03 Pol'!G63</f>
        <v>0</v>
      </c>
      <c r="J80" s="188" t="str">
        <f>IF(I191=0,"",I80/I191*100)</f>
        <v/>
      </c>
    </row>
    <row r="81" spans="1:10" ht="36.75" customHeight="1" x14ac:dyDescent="0.2">
      <c r="A81" s="177"/>
      <c r="B81" s="182" t="s">
        <v>113</v>
      </c>
      <c r="C81" s="183" t="s">
        <v>114</v>
      </c>
      <c r="D81" s="184"/>
      <c r="E81" s="184"/>
      <c r="F81" s="190" t="s">
        <v>24</v>
      </c>
      <c r="G81" s="191"/>
      <c r="H81" s="191"/>
      <c r="I81" s="191">
        <f>'SO-01 SO-01.1.1 Pol'!G149</f>
        <v>0</v>
      </c>
      <c r="J81" s="188" t="str">
        <f>IF(I191=0,"",I81/I191*100)</f>
        <v/>
      </c>
    </row>
    <row r="82" spans="1:10" ht="36.75" customHeight="1" x14ac:dyDescent="0.2">
      <c r="A82" s="177"/>
      <c r="B82" s="182" t="s">
        <v>115</v>
      </c>
      <c r="C82" s="183" t="s">
        <v>116</v>
      </c>
      <c r="D82" s="184"/>
      <c r="E82" s="184"/>
      <c r="F82" s="190" t="s">
        <v>24</v>
      </c>
      <c r="G82" s="191"/>
      <c r="H82" s="191"/>
      <c r="I82" s="191">
        <f>'SO-03 So-03 Pol'!G66</f>
        <v>0</v>
      </c>
      <c r="J82" s="188" t="str">
        <f>IF(I191=0,"",I82/I191*100)</f>
        <v/>
      </c>
    </row>
    <row r="83" spans="1:10" ht="36.75" customHeight="1" x14ac:dyDescent="0.2">
      <c r="A83" s="177"/>
      <c r="B83" s="182" t="s">
        <v>117</v>
      </c>
      <c r="C83" s="183" t="s">
        <v>118</v>
      </c>
      <c r="D83" s="184"/>
      <c r="E83" s="184"/>
      <c r="F83" s="190" t="s">
        <v>24</v>
      </c>
      <c r="G83" s="191"/>
      <c r="H83" s="191"/>
      <c r="I83" s="191">
        <f>'SO-03 So-03 Pol'!G77</f>
        <v>0</v>
      </c>
      <c r="J83" s="188" t="str">
        <f>IF(I191=0,"",I83/I191*100)</f>
        <v/>
      </c>
    </row>
    <row r="84" spans="1:10" ht="36.75" customHeight="1" x14ac:dyDescent="0.2">
      <c r="A84" s="177"/>
      <c r="B84" s="182" t="s">
        <v>119</v>
      </c>
      <c r="C84" s="183" t="s">
        <v>120</v>
      </c>
      <c r="D84" s="184"/>
      <c r="E84" s="184"/>
      <c r="F84" s="190" t="s">
        <v>24</v>
      </c>
      <c r="G84" s="191"/>
      <c r="H84" s="191"/>
      <c r="I84" s="191">
        <f>'SO-03 So-03 Pol'!G82</f>
        <v>0</v>
      </c>
      <c r="J84" s="188" t="str">
        <f>IF(I191=0,"",I84/I191*100)</f>
        <v/>
      </c>
    </row>
    <row r="85" spans="1:10" ht="36.75" customHeight="1" x14ac:dyDescent="0.2">
      <c r="A85" s="177"/>
      <c r="B85" s="182" t="s">
        <v>121</v>
      </c>
      <c r="C85" s="183" t="s">
        <v>122</v>
      </c>
      <c r="D85" s="184"/>
      <c r="E85" s="184"/>
      <c r="F85" s="190" t="s">
        <v>24</v>
      </c>
      <c r="G85" s="191"/>
      <c r="H85" s="191"/>
      <c r="I85" s="191">
        <f>'SO-01 SO-01.1.1 Pol'!G168</f>
        <v>0</v>
      </c>
      <c r="J85" s="188" t="str">
        <f>IF(I191=0,"",I85/I191*100)</f>
        <v/>
      </c>
    </row>
    <row r="86" spans="1:10" ht="36.75" customHeight="1" x14ac:dyDescent="0.2">
      <c r="A86" s="177"/>
      <c r="B86" s="182" t="s">
        <v>123</v>
      </c>
      <c r="C86" s="183" t="s">
        <v>124</v>
      </c>
      <c r="D86" s="184"/>
      <c r="E86" s="184"/>
      <c r="F86" s="190" t="s">
        <v>24</v>
      </c>
      <c r="G86" s="191"/>
      <c r="H86" s="191"/>
      <c r="I86" s="191">
        <f>'SO-01 SO-01.1.1 Pol'!G172+'SO-01 SO-01.1.2a Pol'!G25+'SO-01 SO-01.1.2b Pol'!G49</f>
        <v>0</v>
      </c>
      <c r="J86" s="188" t="str">
        <f>IF(I191=0,"",I86/I191*100)</f>
        <v/>
      </c>
    </row>
    <row r="87" spans="1:10" ht="36.75" customHeight="1" x14ac:dyDescent="0.2">
      <c r="A87" s="177"/>
      <c r="B87" s="182" t="s">
        <v>125</v>
      </c>
      <c r="C87" s="183" t="s">
        <v>126</v>
      </c>
      <c r="D87" s="184"/>
      <c r="E87" s="184"/>
      <c r="F87" s="190" t="s">
        <v>24</v>
      </c>
      <c r="G87" s="191"/>
      <c r="H87" s="191"/>
      <c r="I87" s="191">
        <f>'SO-01 SO-01.1.4d1 Pol'!G8</f>
        <v>0</v>
      </c>
      <c r="J87" s="188" t="str">
        <f>IF(I191=0,"",I87/I191*100)</f>
        <v/>
      </c>
    </row>
    <row r="88" spans="1:10" ht="36.75" customHeight="1" x14ac:dyDescent="0.2">
      <c r="A88" s="177"/>
      <c r="B88" s="182" t="s">
        <v>125</v>
      </c>
      <c r="C88" s="183" t="s">
        <v>127</v>
      </c>
      <c r="D88" s="184"/>
      <c r="E88" s="184"/>
      <c r="F88" s="190" t="s">
        <v>24</v>
      </c>
      <c r="G88" s="191"/>
      <c r="H88" s="191"/>
      <c r="I88" s="191">
        <f>'SO-01 SO-01.1.4i Pol'!G8</f>
        <v>0</v>
      </c>
      <c r="J88" s="188" t="str">
        <f>IF(I191=0,"",I88/I191*100)</f>
        <v/>
      </c>
    </row>
    <row r="89" spans="1:10" ht="36.75" customHeight="1" x14ac:dyDescent="0.2">
      <c r="A89" s="177"/>
      <c r="B89" s="182" t="s">
        <v>125</v>
      </c>
      <c r="C89" s="183" t="s">
        <v>128</v>
      </c>
      <c r="D89" s="184"/>
      <c r="E89" s="184"/>
      <c r="F89" s="190" t="s">
        <v>24</v>
      </c>
      <c r="G89" s="191"/>
      <c r="H89" s="191"/>
      <c r="I89" s="191">
        <f>'SO-01 SO-01.1.4d2 Pol'!G8+'SO-01 SO-01.1.4d3 Pol'!G8+'SO-01 SO-01.1.4d4 Pol'!G8+'SO-01 SO-01.1.4d5 Pol'!G8+'SO-01 SO-01.1.4d6 Pol'!G8+'SO-01 SO-01.1.4d7 Pol'!G8</f>
        <v>0</v>
      </c>
      <c r="J89" s="188" t="str">
        <f>IF(I191=0,"",I89/I191*100)</f>
        <v/>
      </c>
    </row>
    <row r="90" spans="1:10" ht="36.75" customHeight="1" x14ac:dyDescent="0.2">
      <c r="A90" s="177"/>
      <c r="B90" s="182" t="s">
        <v>125</v>
      </c>
      <c r="C90" s="183" t="s">
        <v>129</v>
      </c>
      <c r="D90" s="184"/>
      <c r="E90" s="184"/>
      <c r="F90" s="190" t="s">
        <v>24</v>
      </c>
      <c r="G90" s="191"/>
      <c r="H90" s="191"/>
      <c r="I90" s="191">
        <f>'SO-01 SO-01.1.4e Pol'!G8</f>
        <v>0</v>
      </c>
      <c r="J90" s="188" t="str">
        <f>IF(I191=0,"",I90/I191*100)</f>
        <v/>
      </c>
    </row>
    <row r="91" spans="1:10" ht="36.75" customHeight="1" x14ac:dyDescent="0.2">
      <c r="A91" s="177"/>
      <c r="B91" s="182" t="s">
        <v>125</v>
      </c>
      <c r="C91" s="183" t="s">
        <v>130</v>
      </c>
      <c r="D91" s="184"/>
      <c r="E91" s="184"/>
      <c r="F91" s="190" t="s">
        <v>24</v>
      </c>
      <c r="G91" s="191"/>
      <c r="H91" s="191"/>
      <c r="I91" s="191">
        <f>'SO-01 SO-01.1.4j Pol'!G8</f>
        <v>0</v>
      </c>
      <c r="J91" s="188" t="str">
        <f>IF(I191=0,"",I91/I191*100)</f>
        <v/>
      </c>
    </row>
    <row r="92" spans="1:10" ht="36.75" customHeight="1" x14ac:dyDescent="0.2">
      <c r="A92" s="177"/>
      <c r="B92" s="182" t="s">
        <v>125</v>
      </c>
      <c r="C92" s="183" t="s">
        <v>131</v>
      </c>
      <c r="D92" s="184"/>
      <c r="E92" s="184"/>
      <c r="F92" s="190" t="s">
        <v>24</v>
      </c>
      <c r="G92" s="191"/>
      <c r="H92" s="191"/>
      <c r="I92" s="191">
        <f>'SO-01 SO-01.1.4c Pol'!G8+'SO-01 SO-01.1.4c Pol'!G324</f>
        <v>0</v>
      </c>
      <c r="J92" s="188" t="str">
        <f>IF(I191=0,"",I92/I191*100)</f>
        <v/>
      </c>
    </row>
    <row r="93" spans="1:10" ht="36.75" customHeight="1" x14ac:dyDescent="0.2">
      <c r="A93" s="177"/>
      <c r="B93" s="182" t="s">
        <v>132</v>
      </c>
      <c r="C93" s="183" t="s">
        <v>133</v>
      </c>
      <c r="D93" s="184"/>
      <c r="E93" s="184"/>
      <c r="F93" s="190" t="s">
        <v>24</v>
      </c>
      <c r="G93" s="191"/>
      <c r="H93" s="191"/>
      <c r="I93" s="191">
        <f>'SO-01 SO-01.1.4e Pol'!G386</f>
        <v>0</v>
      </c>
      <c r="J93" s="188" t="str">
        <f>IF(I191=0,"",I93/I191*100)</f>
        <v/>
      </c>
    </row>
    <row r="94" spans="1:10" ht="36.75" customHeight="1" x14ac:dyDescent="0.2">
      <c r="A94" s="177"/>
      <c r="B94" s="182" t="s">
        <v>132</v>
      </c>
      <c r="C94" s="183" t="s">
        <v>128</v>
      </c>
      <c r="D94" s="184"/>
      <c r="E94" s="184"/>
      <c r="F94" s="190" t="s">
        <v>24</v>
      </c>
      <c r="G94" s="191"/>
      <c r="H94" s="191"/>
      <c r="I94" s="191">
        <f>'SO-01 SO-01.1.4d1 Pol'!G51</f>
        <v>0</v>
      </c>
      <c r="J94" s="188" t="str">
        <f>IF(I191=0,"",I94/I191*100)</f>
        <v/>
      </c>
    </row>
    <row r="95" spans="1:10" ht="36.75" customHeight="1" x14ac:dyDescent="0.2">
      <c r="A95" s="177"/>
      <c r="B95" s="182" t="s">
        <v>134</v>
      </c>
      <c r="C95" s="183" t="s">
        <v>135</v>
      </c>
      <c r="D95" s="184"/>
      <c r="E95" s="184"/>
      <c r="F95" s="190" t="s">
        <v>24</v>
      </c>
      <c r="G95" s="191"/>
      <c r="H95" s="191"/>
      <c r="I95" s="191">
        <f>'SO-01 SO-01.1.4e Pol'!G409</f>
        <v>0</v>
      </c>
      <c r="J95" s="188" t="str">
        <f>IF(I191=0,"",I95/I191*100)</f>
        <v/>
      </c>
    </row>
    <row r="96" spans="1:10" ht="36.75" customHeight="1" x14ac:dyDescent="0.2">
      <c r="A96" s="177"/>
      <c r="B96" s="182" t="s">
        <v>134</v>
      </c>
      <c r="C96" s="183" t="s">
        <v>136</v>
      </c>
      <c r="D96" s="184"/>
      <c r="E96" s="184"/>
      <c r="F96" s="190" t="s">
        <v>24</v>
      </c>
      <c r="G96" s="191"/>
      <c r="H96" s="191"/>
      <c r="I96" s="191">
        <f>'SO-01 SO-01.1.4d1 Pol'!G53</f>
        <v>0</v>
      </c>
      <c r="J96" s="188" t="str">
        <f>IF(I191=0,"",I96/I191*100)</f>
        <v/>
      </c>
    </row>
    <row r="97" spans="1:10" ht="36.75" customHeight="1" x14ac:dyDescent="0.2">
      <c r="A97" s="177"/>
      <c r="B97" s="182" t="s">
        <v>137</v>
      </c>
      <c r="C97" s="183" t="s">
        <v>138</v>
      </c>
      <c r="D97" s="184"/>
      <c r="E97" s="184"/>
      <c r="F97" s="190" t="s">
        <v>24</v>
      </c>
      <c r="G97" s="191"/>
      <c r="H97" s="191"/>
      <c r="I97" s="191">
        <f>'SO-01 SO-01.1.4e Pol'!G447</f>
        <v>0</v>
      </c>
      <c r="J97" s="188" t="str">
        <f>IF(I191=0,"",I97/I191*100)</f>
        <v/>
      </c>
    </row>
    <row r="98" spans="1:10" ht="36.75" customHeight="1" x14ac:dyDescent="0.2">
      <c r="A98" s="177"/>
      <c r="B98" s="182" t="s">
        <v>137</v>
      </c>
      <c r="C98" s="183" t="s">
        <v>139</v>
      </c>
      <c r="D98" s="184"/>
      <c r="E98" s="184"/>
      <c r="F98" s="190" t="s">
        <v>24</v>
      </c>
      <c r="G98" s="191"/>
      <c r="H98" s="191"/>
      <c r="I98" s="191">
        <f>'SO-01 SO-01.1.4d1 Pol'!G78</f>
        <v>0</v>
      </c>
      <c r="J98" s="188" t="str">
        <f>IF(I191=0,"",I98/I191*100)</f>
        <v/>
      </c>
    </row>
    <row r="99" spans="1:10" ht="36.75" customHeight="1" x14ac:dyDescent="0.2">
      <c r="A99" s="177"/>
      <c r="B99" s="182" t="s">
        <v>140</v>
      </c>
      <c r="C99" s="183" t="s">
        <v>141</v>
      </c>
      <c r="D99" s="184"/>
      <c r="E99" s="184"/>
      <c r="F99" s="190" t="s">
        <v>24</v>
      </c>
      <c r="G99" s="191"/>
      <c r="H99" s="191"/>
      <c r="I99" s="191">
        <f>'SO-01 SO-01.1.4e Pol'!G486</f>
        <v>0</v>
      </c>
      <c r="J99" s="188" t="str">
        <f>IF(I191=0,"",I99/I191*100)</f>
        <v/>
      </c>
    </row>
    <row r="100" spans="1:10" ht="36.75" customHeight="1" x14ac:dyDescent="0.2">
      <c r="A100" s="177"/>
      <c r="B100" s="182" t="s">
        <v>140</v>
      </c>
      <c r="C100" s="183" t="s">
        <v>142</v>
      </c>
      <c r="D100" s="184"/>
      <c r="E100" s="184"/>
      <c r="F100" s="190" t="s">
        <v>24</v>
      </c>
      <c r="G100" s="191"/>
      <c r="H100" s="191"/>
      <c r="I100" s="191">
        <f>'SO-01 SO-01.1.4d1 Pol'!G89</f>
        <v>0</v>
      </c>
      <c r="J100" s="188" t="str">
        <f>IF(I191=0,"",I100/I191*100)</f>
        <v/>
      </c>
    </row>
    <row r="101" spans="1:10" ht="36.75" customHeight="1" x14ac:dyDescent="0.2">
      <c r="A101" s="177"/>
      <c r="B101" s="182" t="s">
        <v>143</v>
      </c>
      <c r="C101" s="183" t="s">
        <v>144</v>
      </c>
      <c r="D101" s="184"/>
      <c r="E101" s="184"/>
      <c r="F101" s="190" t="s">
        <v>24</v>
      </c>
      <c r="G101" s="191"/>
      <c r="H101" s="191"/>
      <c r="I101" s="191">
        <f>'SO-01 SO-01.1.4e Pol'!G582</f>
        <v>0</v>
      </c>
      <c r="J101" s="188" t="str">
        <f>IF(I191=0,"",I101/I191*100)</f>
        <v/>
      </c>
    </row>
    <row r="102" spans="1:10" ht="36.75" customHeight="1" x14ac:dyDescent="0.2">
      <c r="A102" s="177"/>
      <c r="B102" s="182" t="s">
        <v>143</v>
      </c>
      <c r="C102" s="183" t="s">
        <v>145</v>
      </c>
      <c r="D102" s="184"/>
      <c r="E102" s="184"/>
      <c r="F102" s="190" t="s">
        <v>24</v>
      </c>
      <c r="G102" s="191"/>
      <c r="H102" s="191"/>
      <c r="I102" s="191">
        <f>'SO-01 SO-01.1.4d1 Pol'!G101</f>
        <v>0</v>
      </c>
      <c r="J102" s="188" t="str">
        <f>IF(I191=0,"",I102/I191*100)</f>
        <v/>
      </c>
    </row>
    <row r="103" spans="1:10" ht="36.75" customHeight="1" x14ac:dyDescent="0.2">
      <c r="A103" s="177"/>
      <c r="B103" s="182" t="s">
        <v>146</v>
      </c>
      <c r="C103" s="183" t="s">
        <v>147</v>
      </c>
      <c r="D103" s="184"/>
      <c r="E103" s="184"/>
      <c r="F103" s="190" t="s">
        <v>24</v>
      </c>
      <c r="G103" s="191"/>
      <c r="H103" s="191"/>
      <c r="I103" s="191">
        <f>'SO-01 SO-01.1.4e Pol'!G619</f>
        <v>0</v>
      </c>
      <c r="J103" s="188" t="str">
        <f>IF(I191=0,"",I103/I191*100)</f>
        <v/>
      </c>
    </row>
    <row r="104" spans="1:10" ht="36.75" customHeight="1" x14ac:dyDescent="0.2">
      <c r="A104" s="177"/>
      <c r="B104" s="182" t="s">
        <v>146</v>
      </c>
      <c r="C104" s="183" t="s">
        <v>148</v>
      </c>
      <c r="D104" s="184"/>
      <c r="E104" s="184"/>
      <c r="F104" s="190" t="s">
        <v>24</v>
      </c>
      <c r="G104" s="191"/>
      <c r="H104" s="191"/>
      <c r="I104" s="191">
        <f>'SO-01 SO-01.1.4d1 Pol'!G108</f>
        <v>0</v>
      </c>
      <c r="J104" s="188" t="str">
        <f>IF(I191=0,"",I104/I191*100)</f>
        <v/>
      </c>
    </row>
    <row r="105" spans="1:10" ht="36.75" customHeight="1" x14ac:dyDescent="0.2">
      <c r="A105" s="177"/>
      <c r="B105" s="182" t="s">
        <v>149</v>
      </c>
      <c r="C105" s="183" t="s">
        <v>150</v>
      </c>
      <c r="D105" s="184"/>
      <c r="E105" s="184"/>
      <c r="F105" s="190" t="s">
        <v>24</v>
      </c>
      <c r="G105" s="191"/>
      <c r="H105" s="191"/>
      <c r="I105" s="191">
        <f>'SO-01 SO-01.1.4e Pol'!G662</f>
        <v>0</v>
      </c>
      <c r="J105" s="188" t="str">
        <f>IF(I191=0,"",I105/I191*100)</f>
        <v/>
      </c>
    </row>
    <row r="106" spans="1:10" ht="36.75" customHeight="1" x14ac:dyDescent="0.2">
      <c r="A106" s="177"/>
      <c r="B106" s="182" t="s">
        <v>149</v>
      </c>
      <c r="C106" s="183" t="s">
        <v>151</v>
      </c>
      <c r="D106" s="184"/>
      <c r="E106" s="184"/>
      <c r="F106" s="190" t="s">
        <v>24</v>
      </c>
      <c r="G106" s="191"/>
      <c r="H106" s="191"/>
      <c r="I106" s="191">
        <f>'SO-01 SO-01.1.4d1 Pol'!G120</f>
        <v>0</v>
      </c>
      <c r="J106" s="188" t="str">
        <f>IF(I191=0,"",I106/I191*100)</f>
        <v/>
      </c>
    </row>
    <row r="107" spans="1:10" ht="36.75" customHeight="1" x14ac:dyDescent="0.2">
      <c r="A107" s="177"/>
      <c r="B107" s="182" t="s">
        <v>152</v>
      </c>
      <c r="C107" s="183" t="s">
        <v>153</v>
      </c>
      <c r="D107" s="184"/>
      <c r="E107" s="184"/>
      <c r="F107" s="190" t="s">
        <v>24</v>
      </c>
      <c r="G107" s="191"/>
      <c r="H107" s="191"/>
      <c r="I107" s="191">
        <f>'SO-01 SO-01.1.4e Pol'!G688</f>
        <v>0</v>
      </c>
      <c r="J107" s="188" t="str">
        <f>IF(I191=0,"",I107/I191*100)</f>
        <v/>
      </c>
    </row>
    <row r="108" spans="1:10" ht="36.75" customHeight="1" x14ac:dyDescent="0.2">
      <c r="A108" s="177"/>
      <c r="B108" s="182" t="s">
        <v>154</v>
      </c>
      <c r="C108" s="183" t="s">
        <v>155</v>
      </c>
      <c r="D108" s="184"/>
      <c r="E108" s="184"/>
      <c r="F108" s="190" t="s">
        <v>24</v>
      </c>
      <c r="G108" s="191"/>
      <c r="H108" s="191"/>
      <c r="I108" s="191">
        <f>'SO-01 SO-01.1.4d1 Pol'!G123</f>
        <v>0</v>
      </c>
      <c r="J108" s="188" t="str">
        <f>IF(I191=0,"",I108/I191*100)</f>
        <v/>
      </c>
    </row>
    <row r="109" spans="1:10" ht="36.75" customHeight="1" x14ac:dyDescent="0.2">
      <c r="A109" s="177"/>
      <c r="B109" s="182" t="s">
        <v>154</v>
      </c>
      <c r="C109" s="183" t="s">
        <v>156</v>
      </c>
      <c r="D109" s="184"/>
      <c r="E109" s="184"/>
      <c r="F109" s="190" t="s">
        <v>24</v>
      </c>
      <c r="G109" s="191"/>
      <c r="H109" s="191"/>
      <c r="I109" s="191">
        <f>'SO-01 SO-01.1.4e Pol'!G719</f>
        <v>0</v>
      </c>
      <c r="J109" s="188" t="str">
        <f>IF(I191=0,"",I109/I191*100)</f>
        <v/>
      </c>
    </row>
    <row r="110" spans="1:10" ht="36.75" customHeight="1" x14ac:dyDescent="0.2">
      <c r="A110" s="177"/>
      <c r="B110" s="182" t="s">
        <v>157</v>
      </c>
      <c r="C110" s="183" t="s">
        <v>158</v>
      </c>
      <c r="D110" s="184"/>
      <c r="E110" s="184"/>
      <c r="F110" s="190" t="s">
        <v>24</v>
      </c>
      <c r="G110" s="191"/>
      <c r="H110" s="191"/>
      <c r="I110" s="191">
        <f>'SO-01 SO-01.1.4e Pol'!G742</f>
        <v>0</v>
      </c>
      <c r="J110" s="188" t="str">
        <f>IF(I191=0,"",I110/I191*100)</f>
        <v/>
      </c>
    </row>
    <row r="111" spans="1:10" ht="36.75" customHeight="1" x14ac:dyDescent="0.2">
      <c r="A111" s="177"/>
      <c r="B111" s="182" t="s">
        <v>157</v>
      </c>
      <c r="C111" s="183" t="s">
        <v>159</v>
      </c>
      <c r="D111" s="184"/>
      <c r="E111" s="184"/>
      <c r="F111" s="190" t="s">
        <v>24</v>
      </c>
      <c r="G111" s="191"/>
      <c r="H111" s="191"/>
      <c r="I111" s="191">
        <f>'SO-01 SO-01.1.4d1 Pol'!G149</f>
        <v>0</v>
      </c>
      <c r="J111" s="188" t="str">
        <f>IF(I191=0,"",I111/I191*100)</f>
        <v/>
      </c>
    </row>
    <row r="112" spans="1:10" ht="36.75" customHeight="1" x14ac:dyDescent="0.2">
      <c r="A112" s="177"/>
      <c r="B112" s="182" t="s">
        <v>160</v>
      </c>
      <c r="C112" s="183" t="s">
        <v>161</v>
      </c>
      <c r="D112" s="184"/>
      <c r="E112" s="184"/>
      <c r="F112" s="190" t="s">
        <v>24</v>
      </c>
      <c r="G112" s="191"/>
      <c r="H112" s="191"/>
      <c r="I112" s="191">
        <f>'SO-01 SO-01.1.4d1 Pol'!G23</f>
        <v>0</v>
      </c>
      <c r="J112" s="188" t="str">
        <f>IF(I191=0,"",I112/I191*100)</f>
        <v/>
      </c>
    </row>
    <row r="113" spans="1:10" ht="36.75" customHeight="1" x14ac:dyDescent="0.2">
      <c r="A113" s="177"/>
      <c r="B113" s="182" t="s">
        <v>160</v>
      </c>
      <c r="C113" s="183" t="s">
        <v>162</v>
      </c>
      <c r="D113" s="184"/>
      <c r="E113" s="184"/>
      <c r="F113" s="190" t="s">
        <v>24</v>
      </c>
      <c r="G113" s="191"/>
      <c r="H113" s="191"/>
      <c r="I113" s="191">
        <f>'SO-01 SO-01.1.4e Pol'!G66</f>
        <v>0</v>
      </c>
      <c r="J113" s="188" t="str">
        <f>IF(I191=0,"",I113/I191*100)</f>
        <v/>
      </c>
    </row>
    <row r="114" spans="1:10" ht="36.75" customHeight="1" x14ac:dyDescent="0.2">
      <c r="A114" s="177"/>
      <c r="B114" s="182" t="s">
        <v>160</v>
      </c>
      <c r="C114" s="183" t="s">
        <v>163</v>
      </c>
      <c r="D114" s="184"/>
      <c r="E114" s="184"/>
      <c r="F114" s="190" t="s">
        <v>24</v>
      </c>
      <c r="G114" s="191"/>
      <c r="H114" s="191"/>
      <c r="I114" s="191">
        <f>'SO-01 SO-01.1.4j Pol'!G15</f>
        <v>0</v>
      </c>
      <c r="J114" s="188" t="str">
        <f>IF(I191=0,"",I114/I191*100)</f>
        <v/>
      </c>
    </row>
    <row r="115" spans="1:10" ht="36.75" customHeight="1" x14ac:dyDescent="0.2">
      <c r="A115" s="177"/>
      <c r="B115" s="182" t="s">
        <v>160</v>
      </c>
      <c r="C115" s="183" t="s">
        <v>164</v>
      </c>
      <c r="D115" s="184"/>
      <c r="E115" s="184"/>
      <c r="F115" s="190" t="s">
        <v>24</v>
      </c>
      <c r="G115" s="191"/>
      <c r="H115" s="191"/>
      <c r="I115" s="191">
        <f>'SO-01 SO-01.1.4d2 Pol'!G18+'SO-01 SO-01.1.4d3 Pol'!G41+'SO-01 SO-01.1.4d4 Pol'!G29+'SO-01 SO-01.1.4d5 Pol'!G18+'SO-01 SO-01.1.4d6 Pol'!G23+'SO-01 SO-01.1.4d7 Pol'!G22</f>
        <v>0</v>
      </c>
      <c r="J115" s="188" t="str">
        <f>IF(I191=0,"",I115/I191*100)</f>
        <v/>
      </c>
    </row>
    <row r="116" spans="1:10" ht="36.75" customHeight="1" x14ac:dyDescent="0.2">
      <c r="A116" s="177"/>
      <c r="B116" s="182" t="s">
        <v>160</v>
      </c>
      <c r="C116" s="183" t="s">
        <v>165</v>
      </c>
      <c r="D116" s="184"/>
      <c r="E116" s="184"/>
      <c r="F116" s="190" t="s">
        <v>24</v>
      </c>
      <c r="G116" s="191"/>
      <c r="H116" s="191"/>
      <c r="I116" s="191">
        <f>'SO-01 SO-01.1.4i Pol'!G16</f>
        <v>0</v>
      </c>
      <c r="J116" s="188" t="str">
        <f>IF(I191=0,"",I116/I191*100)</f>
        <v/>
      </c>
    </row>
    <row r="117" spans="1:10" ht="36.75" customHeight="1" x14ac:dyDescent="0.2">
      <c r="A117" s="177"/>
      <c r="B117" s="182" t="s">
        <v>160</v>
      </c>
      <c r="C117" s="183" t="s">
        <v>166</v>
      </c>
      <c r="D117" s="184"/>
      <c r="E117" s="184"/>
      <c r="F117" s="190" t="s">
        <v>24</v>
      </c>
      <c r="G117" s="191"/>
      <c r="H117" s="191"/>
      <c r="I117" s="191">
        <f>'SO-01 SO-01.1.4c Pol'!G65+'SO-01 SO-01.1.4c Pol'!G321</f>
        <v>0</v>
      </c>
      <c r="J117" s="188" t="str">
        <f>IF(I191=0,"",I117/I191*100)</f>
        <v/>
      </c>
    </row>
    <row r="118" spans="1:10" ht="36.75" customHeight="1" x14ac:dyDescent="0.2">
      <c r="A118" s="177"/>
      <c r="B118" s="182" t="s">
        <v>167</v>
      </c>
      <c r="C118" s="183" t="s">
        <v>168</v>
      </c>
      <c r="D118" s="184"/>
      <c r="E118" s="184"/>
      <c r="F118" s="190" t="s">
        <v>24</v>
      </c>
      <c r="G118" s="191"/>
      <c r="H118" s="191"/>
      <c r="I118" s="191">
        <f>'SO-01 SO-01.1.4d1 Pol'!G157</f>
        <v>0</v>
      </c>
      <c r="J118" s="188" t="str">
        <f>IF(I191=0,"",I118/I191*100)</f>
        <v/>
      </c>
    </row>
    <row r="119" spans="1:10" ht="36.75" customHeight="1" x14ac:dyDescent="0.2">
      <c r="A119" s="177"/>
      <c r="B119" s="182" t="s">
        <v>167</v>
      </c>
      <c r="C119" s="183" t="s">
        <v>101</v>
      </c>
      <c r="D119" s="184"/>
      <c r="E119" s="184"/>
      <c r="F119" s="190" t="s">
        <v>24</v>
      </c>
      <c r="G119" s="191"/>
      <c r="H119" s="191"/>
      <c r="I119" s="191">
        <f>'SO-01 SO-01.1.4e Pol'!G772</f>
        <v>0</v>
      </c>
      <c r="J119" s="188" t="str">
        <f>IF(I191=0,"",I119/I191*100)</f>
        <v/>
      </c>
    </row>
    <row r="120" spans="1:10" ht="36.75" customHeight="1" x14ac:dyDescent="0.2">
      <c r="A120" s="177"/>
      <c r="B120" s="182" t="s">
        <v>169</v>
      </c>
      <c r="C120" s="183" t="s">
        <v>170</v>
      </c>
      <c r="D120" s="184"/>
      <c r="E120" s="184"/>
      <c r="F120" s="190" t="s">
        <v>24</v>
      </c>
      <c r="G120" s="191"/>
      <c r="H120" s="191"/>
      <c r="I120" s="191">
        <f>'SO-01 SO-01.1.4d1 Pol'!G159</f>
        <v>0</v>
      </c>
      <c r="J120" s="188" t="str">
        <f>IF(I191=0,"",I120/I191*100)</f>
        <v/>
      </c>
    </row>
    <row r="121" spans="1:10" ht="36.75" customHeight="1" x14ac:dyDescent="0.2">
      <c r="A121" s="177"/>
      <c r="B121" s="182" t="s">
        <v>171</v>
      </c>
      <c r="C121" s="183" t="s">
        <v>172</v>
      </c>
      <c r="D121" s="184"/>
      <c r="E121" s="184"/>
      <c r="F121" s="190" t="s">
        <v>24</v>
      </c>
      <c r="G121" s="191"/>
      <c r="H121" s="191"/>
      <c r="I121" s="191">
        <f>'SO-01 SO-01.1.4d1 Pol'!G211</f>
        <v>0</v>
      </c>
      <c r="J121" s="188" t="str">
        <f>IF(I191=0,"",I121/I191*100)</f>
        <v/>
      </c>
    </row>
    <row r="122" spans="1:10" ht="36.75" customHeight="1" x14ac:dyDescent="0.2">
      <c r="A122" s="177"/>
      <c r="B122" s="182" t="s">
        <v>173</v>
      </c>
      <c r="C122" s="183" t="s">
        <v>174</v>
      </c>
      <c r="D122" s="184"/>
      <c r="E122" s="184"/>
      <c r="F122" s="190" t="s">
        <v>24</v>
      </c>
      <c r="G122" s="191"/>
      <c r="H122" s="191"/>
      <c r="I122" s="191">
        <f>'SO-01 SO-01.1.4d1 Pol'!G220</f>
        <v>0</v>
      </c>
      <c r="J122" s="188" t="str">
        <f>IF(I191=0,"",I122/I191*100)</f>
        <v/>
      </c>
    </row>
    <row r="123" spans="1:10" ht="36.75" customHeight="1" x14ac:dyDescent="0.2">
      <c r="A123" s="177"/>
      <c r="B123" s="182" t="s">
        <v>175</v>
      </c>
      <c r="C123" s="183" t="s">
        <v>176</v>
      </c>
      <c r="D123" s="184"/>
      <c r="E123" s="184"/>
      <c r="F123" s="190" t="s">
        <v>24</v>
      </c>
      <c r="G123" s="191"/>
      <c r="H123" s="191"/>
      <c r="I123" s="191">
        <f>'SO-01 SO-01.1.4d1 Pol'!G25</f>
        <v>0</v>
      </c>
      <c r="J123" s="188" t="str">
        <f>IF(I191=0,"",I123/I191*100)</f>
        <v/>
      </c>
    </row>
    <row r="124" spans="1:10" ht="36.75" customHeight="1" x14ac:dyDescent="0.2">
      <c r="A124" s="177"/>
      <c r="B124" s="182" t="s">
        <v>175</v>
      </c>
      <c r="C124" s="183" t="s">
        <v>177</v>
      </c>
      <c r="D124" s="184"/>
      <c r="E124" s="184"/>
      <c r="F124" s="190" t="s">
        <v>24</v>
      </c>
      <c r="G124" s="191"/>
      <c r="H124" s="191"/>
      <c r="I124" s="191">
        <f>'SO-01 SO-01.1.4j Pol'!G22</f>
        <v>0</v>
      </c>
      <c r="J124" s="188" t="str">
        <f>IF(I191=0,"",I124/I191*100)</f>
        <v/>
      </c>
    </row>
    <row r="125" spans="1:10" ht="36.75" customHeight="1" x14ac:dyDescent="0.2">
      <c r="A125" s="177"/>
      <c r="B125" s="182" t="s">
        <v>175</v>
      </c>
      <c r="C125" s="183" t="s">
        <v>178</v>
      </c>
      <c r="D125" s="184"/>
      <c r="E125" s="184"/>
      <c r="F125" s="190" t="s">
        <v>24</v>
      </c>
      <c r="G125" s="191"/>
      <c r="H125" s="191"/>
      <c r="I125" s="191">
        <f>'SO-01 SO-01.1.4i Pol'!G20</f>
        <v>0</v>
      </c>
      <c r="J125" s="188" t="str">
        <f>IF(I191=0,"",I125/I191*100)</f>
        <v/>
      </c>
    </row>
    <row r="126" spans="1:10" ht="36.75" customHeight="1" x14ac:dyDescent="0.2">
      <c r="A126" s="177"/>
      <c r="B126" s="182" t="s">
        <v>175</v>
      </c>
      <c r="C126" s="183" t="s">
        <v>179</v>
      </c>
      <c r="D126" s="184"/>
      <c r="E126" s="184"/>
      <c r="F126" s="190" t="s">
        <v>24</v>
      </c>
      <c r="G126" s="191"/>
      <c r="H126" s="191"/>
      <c r="I126" s="191">
        <f>'SO-01 SO-01.1.4e Pol'!G102</f>
        <v>0</v>
      </c>
      <c r="J126" s="188" t="str">
        <f>IF(I191=0,"",I126/I191*100)</f>
        <v/>
      </c>
    </row>
    <row r="127" spans="1:10" ht="36.75" customHeight="1" x14ac:dyDescent="0.2">
      <c r="A127" s="177"/>
      <c r="B127" s="182" t="s">
        <v>175</v>
      </c>
      <c r="C127" s="183" t="s">
        <v>180</v>
      </c>
      <c r="D127" s="184"/>
      <c r="E127" s="184"/>
      <c r="F127" s="190" t="s">
        <v>24</v>
      </c>
      <c r="G127" s="191"/>
      <c r="H127" s="191"/>
      <c r="I127" s="191">
        <f>'SO-01 SO-01.1.4c Pol'!G116</f>
        <v>0</v>
      </c>
      <c r="J127" s="188" t="str">
        <f>IF(I191=0,"",I127/I191*100)</f>
        <v/>
      </c>
    </row>
    <row r="128" spans="1:10" ht="36.75" customHeight="1" x14ac:dyDescent="0.2">
      <c r="A128" s="177"/>
      <c r="B128" s="182" t="s">
        <v>181</v>
      </c>
      <c r="C128" s="183" t="s">
        <v>182</v>
      </c>
      <c r="D128" s="184"/>
      <c r="E128" s="184"/>
      <c r="F128" s="190" t="s">
        <v>24</v>
      </c>
      <c r="G128" s="191"/>
      <c r="H128" s="191"/>
      <c r="I128" s="191">
        <f>'SO-01 SO-01.1.4e Pol'!G150</f>
        <v>0</v>
      </c>
      <c r="J128" s="188" t="str">
        <f>IF(I191=0,"",I128/I191*100)</f>
        <v/>
      </c>
    </row>
    <row r="129" spans="1:10" ht="36.75" customHeight="1" x14ac:dyDescent="0.2">
      <c r="A129" s="177"/>
      <c r="B129" s="182" t="s">
        <v>181</v>
      </c>
      <c r="C129" s="183" t="s">
        <v>183</v>
      </c>
      <c r="D129" s="184"/>
      <c r="E129" s="184"/>
      <c r="F129" s="190" t="s">
        <v>24</v>
      </c>
      <c r="G129" s="191"/>
      <c r="H129" s="191"/>
      <c r="I129" s="191">
        <f>'SO-01 SO-01.1.4d1 Pol'!G28</f>
        <v>0</v>
      </c>
      <c r="J129" s="188" t="str">
        <f>IF(I191=0,"",I129/I191*100)</f>
        <v/>
      </c>
    </row>
    <row r="130" spans="1:10" ht="36.75" customHeight="1" x14ac:dyDescent="0.2">
      <c r="A130" s="177"/>
      <c r="B130" s="182" t="s">
        <v>181</v>
      </c>
      <c r="C130" s="183" t="s">
        <v>155</v>
      </c>
      <c r="D130" s="184"/>
      <c r="E130" s="184"/>
      <c r="F130" s="190" t="s">
        <v>24</v>
      </c>
      <c r="G130" s="191"/>
      <c r="H130" s="191"/>
      <c r="I130" s="191">
        <f>'SO-01 SO-01.1.4d2 Pol'!G20+'SO-01 SO-01.1.4d3 Pol'!G43+'SO-01 SO-01.1.4d4 Pol'!G31+'SO-01 SO-01.1.4d5 Pol'!G20+'SO-01 SO-01.1.4d6 Pol'!G25</f>
        <v>0</v>
      </c>
      <c r="J130" s="188" t="str">
        <f>IF(I191=0,"",I130/I191*100)</f>
        <v/>
      </c>
    </row>
    <row r="131" spans="1:10" ht="36.75" customHeight="1" x14ac:dyDescent="0.2">
      <c r="A131" s="177"/>
      <c r="B131" s="182" t="s">
        <v>181</v>
      </c>
      <c r="C131" s="183" t="s">
        <v>168</v>
      </c>
      <c r="D131" s="184"/>
      <c r="E131" s="184"/>
      <c r="F131" s="190" t="s">
        <v>24</v>
      </c>
      <c r="G131" s="191"/>
      <c r="H131" s="191"/>
      <c r="I131" s="191">
        <f>'SO-01 SO-01.1.4d7 Pol'!G24</f>
        <v>0</v>
      </c>
      <c r="J131" s="188" t="str">
        <f>IF(I191=0,"",I131/I191*100)</f>
        <v/>
      </c>
    </row>
    <row r="132" spans="1:10" ht="36.75" customHeight="1" x14ac:dyDescent="0.2">
      <c r="A132" s="177"/>
      <c r="B132" s="182" t="s">
        <v>181</v>
      </c>
      <c r="C132" s="183" t="s">
        <v>184</v>
      </c>
      <c r="D132" s="184"/>
      <c r="E132" s="184"/>
      <c r="F132" s="190" t="s">
        <v>24</v>
      </c>
      <c r="G132" s="191"/>
      <c r="H132" s="191"/>
      <c r="I132" s="191">
        <f>'SO-01 SO-01.1.4j Pol'!G45</f>
        <v>0</v>
      </c>
      <c r="J132" s="188" t="str">
        <f>IF(I191=0,"",I132/I191*100)</f>
        <v/>
      </c>
    </row>
    <row r="133" spans="1:10" ht="36.75" customHeight="1" x14ac:dyDescent="0.2">
      <c r="A133" s="177"/>
      <c r="B133" s="182" t="s">
        <v>181</v>
      </c>
      <c r="C133" s="183" t="s">
        <v>185</v>
      </c>
      <c r="D133" s="184"/>
      <c r="E133" s="184"/>
      <c r="F133" s="190" t="s">
        <v>24</v>
      </c>
      <c r="G133" s="191"/>
      <c r="H133" s="191"/>
      <c r="I133" s="191">
        <f>'SO-01 SO-01.1.4i Pol'!G32</f>
        <v>0</v>
      </c>
      <c r="J133" s="188" t="str">
        <f>IF(I191=0,"",I133/I191*100)</f>
        <v/>
      </c>
    </row>
    <row r="134" spans="1:10" ht="36.75" customHeight="1" x14ac:dyDescent="0.2">
      <c r="A134" s="177"/>
      <c r="B134" s="182" t="s">
        <v>181</v>
      </c>
      <c r="C134" s="183" t="s">
        <v>186</v>
      </c>
      <c r="D134" s="184"/>
      <c r="E134" s="184"/>
      <c r="F134" s="190" t="s">
        <v>24</v>
      </c>
      <c r="G134" s="191"/>
      <c r="H134" s="191"/>
      <c r="I134" s="191">
        <f>'SO-01 SO-01.1.4c Pol'!G180</f>
        <v>0</v>
      </c>
      <c r="J134" s="188" t="str">
        <f>IF(I191=0,"",I134/I191*100)</f>
        <v/>
      </c>
    </row>
    <row r="135" spans="1:10" ht="36.75" customHeight="1" x14ac:dyDescent="0.2">
      <c r="A135" s="177"/>
      <c r="B135" s="182" t="s">
        <v>187</v>
      </c>
      <c r="C135" s="183" t="s">
        <v>188</v>
      </c>
      <c r="D135" s="184"/>
      <c r="E135" s="184"/>
      <c r="F135" s="190" t="s">
        <v>24</v>
      </c>
      <c r="G135" s="191"/>
      <c r="H135" s="191"/>
      <c r="I135" s="191">
        <f>'SO-01 SO-01.1.4e Pol'!G199</f>
        <v>0</v>
      </c>
      <c r="J135" s="188" t="str">
        <f>IF(I191=0,"",I135/I191*100)</f>
        <v/>
      </c>
    </row>
    <row r="136" spans="1:10" ht="36.75" customHeight="1" x14ac:dyDescent="0.2">
      <c r="A136" s="177"/>
      <c r="B136" s="182" t="s">
        <v>187</v>
      </c>
      <c r="C136" s="183" t="s">
        <v>189</v>
      </c>
      <c r="D136" s="184"/>
      <c r="E136" s="184"/>
      <c r="F136" s="190" t="s">
        <v>24</v>
      </c>
      <c r="G136" s="191"/>
      <c r="H136" s="191"/>
      <c r="I136" s="191">
        <f>'SO-01 SO-01.1.4d1 Pol'!G30</f>
        <v>0</v>
      </c>
      <c r="J136" s="188" t="str">
        <f>IF(I191=0,"",I136/I191*100)</f>
        <v/>
      </c>
    </row>
    <row r="137" spans="1:10" ht="36.75" customHeight="1" x14ac:dyDescent="0.2">
      <c r="A137" s="177"/>
      <c r="B137" s="182" t="s">
        <v>187</v>
      </c>
      <c r="C137" s="183" t="s">
        <v>190</v>
      </c>
      <c r="D137" s="184"/>
      <c r="E137" s="184"/>
      <c r="F137" s="190" t="s">
        <v>24</v>
      </c>
      <c r="G137" s="191"/>
      <c r="H137" s="191"/>
      <c r="I137" s="191">
        <f>'SO-01 SO-01.1.4j Pol'!G57</f>
        <v>0</v>
      </c>
      <c r="J137" s="188" t="str">
        <f>IF(I191=0,"",I137/I191*100)</f>
        <v/>
      </c>
    </row>
    <row r="138" spans="1:10" ht="36.75" customHeight="1" x14ac:dyDescent="0.2">
      <c r="A138" s="177"/>
      <c r="B138" s="182" t="s">
        <v>187</v>
      </c>
      <c r="C138" s="183" t="s">
        <v>168</v>
      </c>
      <c r="D138" s="184"/>
      <c r="E138" s="184"/>
      <c r="F138" s="190" t="s">
        <v>24</v>
      </c>
      <c r="G138" s="191"/>
      <c r="H138" s="191"/>
      <c r="I138" s="191">
        <f>'SO-01 SO-01.1.4d2 Pol'!G22+'SO-01 SO-01.1.4d3 Pol'!G45+'SO-01 SO-01.1.4d4 Pol'!G33+'SO-01 SO-01.1.4d5 Pol'!G23+'SO-01 SO-01.1.4d6 Pol'!G28</f>
        <v>0</v>
      </c>
      <c r="J138" s="188" t="str">
        <f>IF(I191=0,"",I138/I191*100)</f>
        <v/>
      </c>
    </row>
    <row r="139" spans="1:10" ht="36.75" customHeight="1" x14ac:dyDescent="0.2">
      <c r="A139" s="177"/>
      <c r="B139" s="182" t="s">
        <v>187</v>
      </c>
      <c r="C139" s="183" t="s">
        <v>191</v>
      </c>
      <c r="D139" s="184"/>
      <c r="E139" s="184"/>
      <c r="F139" s="190" t="s">
        <v>24</v>
      </c>
      <c r="G139" s="191"/>
      <c r="H139" s="191"/>
      <c r="I139" s="191">
        <f>'SO-01 SO-01.1.4i Pol'!G52</f>
        <v>0</v>
      </c>
      <c r="J139" s="188" t="str">
        <f>IF(I191=0,"",I139/I191*100)</f>
        <v/>
      </c>
    </row>
    <row r="140" spans="1:10" ht="36.75" customHeight="1" x14ac:dyDescent="0.2">
      <c r="A140" s="177"/>
      <c r="B140" s="182" t="s">
        <v>187</v>
      </c>
      <c r="C140" s="183" t="s">
        <v>192</v>
      </c>
      <c r="D140" s="184"/>
      <c r="E140" s="184"/>
      <c r="F140" s="190" t="s">
        <v>24</v>
      </c>
      <c r="G140" s="191"/>
      <c r="H140" s="191"/>
      <c r="I140" s="191">
        <f>'SO-01 SO-01.1.4c Pol'!G248</f>
        <v>0</v>
      </c>
      <c r="J140" s="188" t="str">
        <f>IF(I191=0,"",I140/I191*100)</f>
        <v/>
      </c>
    </row>
    <row r="141" spans="1:10" ht="36.75" customHeight="1" x14ac:dyDescent="0.2">
      <c r="A141" s="177"/>
      <c r="B141" s="182" t="s">
        <v>193</v>
      </c>
      <c r="C141" s="183" t="s">
        <v>194</v>
      </c>
      <c r="D141" s="184"/>
      <c r="E141" s="184"/>
      <c r="F141" s="190" t="s">
        <v>24</v>
      </c>
      <c r="G141" s="191"/>
      <c r="H141" s="191"/>
      <c r="I141" s="191">
        <f>'SO-01 SO-01.1.4d1 Pol'!G36</f>
        <v>0</v>
      </c>
      <c r="J141" s="188" t="str">
        <f>IF(I191=0,"",I141/I191*100)</f>
        <v/>
      </c>
    </row>
    <row r="142" spans="1:10" ht="36.75" customHeight="1" x14ac:dyDescent="0.2">
      <c r="A142" s="177"/>
      <c r="B142" s="182" t="s">
        <v>193</v>
      </c>
      <c r="C142" s="183" t="s">
        <v>170</v>
      </c>
      <c r="D142" s="184"/>
      <c r="E142" s="184"/>
      <c r="F142" s="190" t="s">
        <v>24</v>
      </c>
      <c r="G142" s="191"/>
      <c r="H142" s="191"/>
      <c r="I142" s="191">
        <f>'SO-01 SO-01.1.4d3 Pol'!G53+'SO-01 SO-01.1.4d4 Pol'!G41</f>
        <v>0</v>
      </c>
      <c r="J142" s="188" t="str">
        <f>IF(I191=0,"",I142/I191*100)</f>
        <v/>
      </c>
    </row>
    <row r="143" spans="1:10" ht="36.75" customHeight="1" x14ac:dyDescent="0.2">
      <c r="A143" s="177"/>
      <c r="B143" s="182" t="s">
        <v>193</v>
      </c>
      <c r="C143" s="183" t="s">
        <v>195</v>
      </c>
      <c r="D143" s="184"/>
      <c r="E143" s="184"/>
      <c r="F143" s="190" t="s">
        <v>24</v>
      </c>
      <c r="G143" s="191"/>
      <c r="H143" s="191"/>
      <c r="I143" s="191">
        <f>'SO-01 SO-01.1.4j Pol'!G87</f>
        <v>0</v>
      </c>
      <c r="J143" s="188" t="str">
        <f>IF(I191=0,"",I143/I191*100)</f>
        <v/>
      </c>
    </row>
    <row r="144" spans="1:10" ht="36.75" customHeight="1" x14ac:dyDescent="0.2">
      <c r="A144" s="177"/>
      <c r="B144" s="182" t="s">
        <v>193</v>
      </c>
      <c r="C144" s="183" t="s">
        <v>196</v>
      </c>
      <c r="D144" s="184"/>
      <c r="E144" s="184"/>
      <c r="F144" s="190" t="s">
        <v>24</v>
      </c>
      <c r="G144" s="191"/>
      <c r="H144" s="191"/>
      <c r="I144" s="191">
        <f>'SO-01 SO-01.1.4i Pol'!G58</f>
        <v>0</v>
      </c>
      <c r="J144" s="188" t="str">
        <f>IF(I191=0,"",I144/I191*100)</f>
        <v/>
      </c>
    </row>
    <row r="145" spans="1:10" ht="36.75" customHeight="1" x14ac:dyDescent="0.2">
      <c r="A145" s="177"/>
      <c r="B145" s="182" t="s">
        <v>193</v>
      </c>
      <c r="C145" s="183" t="s">
        <v>197</v>
      </c>
      <c r="D145" s="184"/>
      <c r="E145" s="184"/>
      <c r="F145" s="190" t="s">
        <v>24</v>
      </c>
      <c r="G145" s="191"/>
      <c r="H145" s="191"/>
      <c r="I145" s="191">
        <f>'SO-01 SO-01.1.4e Pol'!G233</f>
        <v>0</v>
      </c>
      <c r="J145" s="188" t="str">
        <f>IF(I191=0,"",I145/I191*100)</f>
        <v/>
      </c>
    </row>
    <row r="146" spans="1:10" ht="36.75" customHeight="1" x14ac:dyDescent="0.2">
      <c r="A146" s="177"/>
      <c r="B146" s="182" t="s">
        <v>193</v>
      </c>
      <c r="C146" s="183" t="s">
        <v>198</v>
      </c>
      <c r="D146" s="184"/>
      <c r="E146" s="184"/>
      <c r="F146" s="190" t="s">
        <v>24</v>
      </c>
      <c r="G146" s="191"/>
      <c r="H146" s="191"/>
      <c r="I146" s="191">
        <f>'SO-01 SO-01.1.4c Pol'!G263</f>
        <v>0</v>
      </c>
      <c r="J146" s="188" t="str">
        <f>IF(I191=0,"",I146/I191*100)</f>
        <v/>
      </c>
    </row>
    <row r="147" spans="1:10" ht="36.75" customHeight="1" x14ac:dyDescent="0.2">
      <c r="A147" s="177"/>
      <c r="B147" s="182" t="s">
        <v>199</v>
      </c>
      <c r="C147" s="183" t="s">
        <v>155</v>
      </c>
      <c r="D147" s="184"/>
      <c r="E147" s="184"/>
      <c r="F147" s="190" t="s">
        <v>24</v>
      </c>
      <c r="G147" s="191"/>
      <c r="H147" s="191"/>
      <c r="I147" s="191">
        <f>'SO-01 SO-01.1.4j Pol'!G103</f>
        <v>0</v>
      </c>
      <c r="J147" s="188" t="str">
        <f>IF(I191=0,"",I147/I191*100)</f>
        <v/>
      </c>
    </row>
    <row r="148" spans="1:10" ht="36.75" customHeight="1" x14ac:dyDescent="0.2">
      <c r="A148" s="177"/>
      <c r="B148" s="182" t="s">
        <v>199</v>
      </c>
      <c r="C148" s="183" t="s">
        <v>200</v>
      </c>
      <c r="D148" s="184"/>
      <c r="E148" s="184"/>
      <c r="F148" s="190" t="s">
        <v>24</v>
      </c>
      <c r="G148" s="191"/>
      <c r="H148" s="191"/>
      <c r="I148" s="191">
        <f>'SO-01 SO-01.1.4d1 Pol'!G38</f>
        <v>0</v>
      </c>
      <c r="J148" s="188" t="str">
        <f>IF(I191=0,"",I148/I191*100)</f>
        <v/>
      </c>
    </row>
    <row r="149" spans="1:10" ht="36.75" customHeight="1" x14ac:dyDescent="0.2">
      <c r="A149" s="177"/>
      <c r="B149" s="182" t="s">
        <v>199</v>
      </c>
      <c r="C149" s="183" t="s">
        <v>201</v>
      </c>
      <c r="D149" s="184"/>
      <c r="E149" s="184"/>
      <c r="F149" s="190" t="s">
        <v>24</v>
      </c>
      <c r="G149" s="191"/>
      <c r="H149" s="191"/>
      <c r="I149" s="191">
        <f>'SO-01 SO-01.1.4e Pol'!G291</f>
        <v>0</v>
      </c>
      <c r="J149" s="188" t="str">
        <f>IF(I191=0,"",I149/I191*100)</f>
        <v/>
      </c>
    </row>
    <row r="150" spans="1:10" ht="36.75" customHeight="1" x14ac:dyDescent="0.2">
      <c r="A150" s="177"/>
      <c r="B150" s="182" t="s">
        <v>199</v>
      </c>
      <c r="C150" s="183" t="s">
        <v>202</v>
      </c>
      <c r="D150" s="184"/>
      <c r="E150" s="184"/>
      <c r="F150" s="190" t="s">
        <v>24</v>
      </c>
      <c r="G150" s="191"/>
      <c r="H150" s="191"/>
      <c r="I150" s="191">
        <f>'SO-01 SO-01.1.4i Pol'!G72</f>
        <v>0</v>
      </c>
      <c r="J150" s="188" t="str">
        <f>IF(I191=0,"",I150/I191*100)</f>
        <v/>
      </c>
    </row>
    <row r="151" spans="1:10" ht="36.75" customHeight="1" x14ac:dyDescent="0.2">
      <c r="A151" s="177"/>
      <c r="B151" s="182" t="s">
        <v>199</v>
      </c>
      <c r="C151" s="183" t="s">
        <v>203</v>
      </c>
      <c r="D151" s="184"/>
      <c r="E151" s="184"/>
      <c r="F151" s="190" t="s">
        <v>24</v>
      </c>
      <c r="G151" s="191"/>
      <c r="H151" s="191"/>
      <c r="I151" s="191">
        <f>'SO-01 SO-01.1.4c Pol'!G296</f>
        <v>0</v>
      </c>
      <c r="J151" s="188" t="str">
        <f>IF(I191=0,"",I151/I191*100)</f>
        <v/>
      </c>
    </row>
    <row r="152" spans="1:10" ht="36.75" customHeight="1" x14ac:dyDescent="0.2">
      <c r="A152" s="177"/>
      <c r="B152" s="182" t="s">
        <v>204</v>
      </c>
      <c r="C152" s="183" t="s">
        <v>205</v>
      </c>
      <c r="D152" s="184"/>
      <c r="E152" s="184"/>
      <c r="F152" s="190" t="s">
        <v>24</v>
      </c>
      <c r="G152" s="191"/>
      <c r="H152" s="191"/>
      <c r="I152" s="191">
        <f>'SO-01 SO-01.1.4i Pol'!G75</f>
        <v>0</v>
      </c>
      <c r="J152" s="188" t="str">
        <f>IF(I191=0,"",I152/I191*100)</f>
        <v/>
      </c>
    </row>
    <row r="153" spans="1:10" ht="36.75" customHeight="1" x14ac:dyDescent="0.2">
      <c r="A153" s="177"/>
      <c r="B153" s="182" t="s">
        <v>204</v>
      </c>
      <c r="C153" s="183" t="s">
        <v>206</v>
      </c>
      <c r="D153" s="184"/>
      <c r="E153" s="184"/>
      <c r="F153" s="190" t="s">
        <v>24</v>
      </c>
      <c r="G153" s="191"/>
      <c r="H153" s="191"/>
      <c r="I153" s="191">
        <f>'SO-01 SO-01.1.4c Pol'!G310</f>
        <v>0</v>
      </c>
      <c r="J153" s="188" t="str">
        <f>IF(I191=0,"",I153/I191*100)</f>
        <v/>
      </c>
    </row>
    <row r="154" spans="1:10" ht="36.75" customHeight="1" x14ac:dyDescent="0.2">
      <c r="A154" s="177"/>
      <c r="B154" s="182" t="s">
        <v>204</v>
      </c>
      <c r="C154" s="183" t="s">
        <v>207</v>
      </c>
      <c r="D154" s="184"/>
      <c r="E154" s="184"/>
      <c r="F154" s="190" t="s">
        <v>24</v>
      </c>
      <c r="G154" s="191"/>
      <c r="H154" s="191"/>
      <c r="I154" s="191">
        <f>'SO-01 SO-01.1.4d1 Pol'!G47</f>
        <v>0</v>
      </c>
      <c r="J154" s="188" t="str">
        <f>IF(I191=0,"",I154/I191*100)</f>
        <v/>
      </c>
    </row>
    <row r="155" spans="1:10" ht="36.75" customHeight="1" x14ac:dyDescent="0.2">
      <c r="A155" s="177"/>
      <c r="B155" s="182" t="s">
        <v>204</v>
      </c>
      <c r="C155" s="183" t="s">
        <v>208</v>
      </c>
      <c r="D155" s="184"/>
      <c r="E155" s="184"/>
      <c r="F155" s="190" t="s">
        <v>24</v>
      </c>
      <c r="G155" s="191"/>
      <c r="H155" s="191"/>
      <c r="I155" s="191">
        <f>'SO-01 SO-01.1.4e Pol'!G304</f>
        <v>0</v>
      </c>
      <c r="J155" s="188" t="str">
        <f>IF(I191=0,"",I155/I191*100)</f>
        <v/>
      </c>
    </row>
    <row r="156" spans="1:10" ht="36.75" customHeight="1" x14ac:dyDescent="0.2">
      <c r="A156" s="177"/>
      <c r="B156" s="182" t="s">
        <v>209</v>
      </c>
      <c r="C156" s="183" t="s">
        <v>210</v>
      </c>
      <c r="D156" s="184"/>
      <c r="E156" s="184"/>
      <c r="F156" s="190" t="s">
        <v>24</v>
      </c>
      <c r="G156" s="191"/>
      <c r="H156" s="191"/>
      <c r="I156" s="191">
        <f>'SO-01 SO-01.1.4e Pol'!G363</f>
        <v>0</v>
      </c>
      <c r="J156" s="188" t="str">
        <f>IF(I191=0,"",I156/I191*100)</f>
        <v/>
      </c>
    </row>
    <row r="157" spans="1:10" ht="36.75" customHeight="1" x14ac:dyDescent="0.2">
      <c r="A157" s="177"/>
      <c r="B157" s="182" t="s">
        <v>209</v>
      </c>
      <c r="C157" s="183" t="s">
        <v>211</v>
      </c>
      <c r="D157" s="184"/>
      <c r="E157" s="184"/>
      <c r="F157" s="190" t="s">
        <v>24</v>
      </c>
      <c r="G157" s="191"/>
      <c r="H157" s="191"/>
      <c r="I157" s="191">
        <f>'SO-01 SO-01.1.4d1 Pol'!G49</f>
        <v>0</v>
      </c>
      <c r="J157" s="188" t="str">
        <f>IF(I191=0,"",I157/I191*100)</f>
        <v/>
      </c>
    </row>
    <row r="158" spans="1:10" ht="36.75" customHeight="1" x14ac:dyDescent="0.2">
      <c r="A158" s="177"/>
      <c r="B158" s="182" t="s">
        <v>212</v>
      </c>
      <c r="C158" s="183" t="s">
        <v>213</v>
      </c>
      <c r="D158" s="184"/>
      <c r="E158" s="184"/>
      <c r="F158" s="190" t="s">
        <v>24</v>
      </c>
      <c r="G158" s="191"/>
      <c r="H158" s="191"/>
      <c r="I158" s="191">
        <f>'SO-01 SO-01.1.4a Pol'!G117+'SO-01 SO-01.1.4b Pol'!G123+'SO-02 SO-02.1 Pol'!G37+'SO-02 SO-02.2 Pol'!G40</f>
        <v>0</v>
      </c>
      <c r="J158" s="188" t="str">
        <f>IF(I191=0,"",I158/I191*100)</f>
        <v/>
      </c>
    </row>
    <row r="159" spans="1:10" ht="36.75" customHeight="1" x14ac:dyDescent="0.2">
      <c r="A159" s="177"/>
      <c r="B159" s="182" t="s">
        <v>214</v>
      </c>
      <c r="C159" s="183" t="s">
        <v>213</v>
      </c>
      <c r="D159" s="184"/>
      <c r="E159" s="184"/>
      <c r="F159" s="190" t="s">
        <v>24</v>
      </c>
      <c r="G159" s="191"/>
      <c r="H159" s="191"/>
      <c r="I159" s="191">
        <f>'SO-01 SO-01.1.4c Pol'!G318</f>
        <v>0</v>
      </c>
      <c r="J159" s="188" t="str">
        <f>IF(I191=0,"",I159/I191*100)</f>
        <v/>
      </c>
    </row>
    <row r="160" spans="1:10" ht="36.75" customHeight="1" x14ac:dyDescent="0.2">
      <c r="A160" s="177"/>
      <c r="B160" s="182" t="s">
        <v>215</v>
      </c>
      <c r="C160" s="183" t="s">
        <v>216</v>
      </c>
      <c r="D160" s="184"/>
      <c r="E160" s="184"/>
      <c r="F160" s="190" t="s">
        <v>24</v>
      </c>
      <c r="G160" s="191"/>
      <c r="H160" s="191"/>
      <c r="I160" s="191">
        <f>'VRN VRN Pol'!G8</f>
        <v>0</v>
      </c>
      <c r="J160" s="188" t="str">
        <f>IF(I191=0,"",I160/I191*100)</f>
        <v/>
      </c>
    </row>
    <row r="161" spans="1:10" ht="36.75" customHeight="1" x14ac:dyDescent="0.2">
      <c r="A161" s="177"/>
      <c r="B161" s="182" t="s">
        <v>217</v>
      </c>
      <c r="C161" s="183" t="s">
        <v>218</v>
      </c>
      <c r="D161" s="184"/>
      <c r="E161" s="184"/>
      <c r="F161" s="190" t="s">
        <v>24</v>
      </c>
      <c r="G161" s="191"/>
      <c r="H161" s="191"/>
      <c r="I161" s="191">
        <f>'VRN VRN Pol'!G14</f>
        <v>0</v>
      </c>
      <c r="J161" s="188" t="str">
        <f>IF(I191=0,"",I161/I191*100)</f>
        <v/>
      </c>
    </row>
    <row r="162" spans="1:10" ht="36.75" customHeight="1" x14ac:dyDescent="0.2">
      <c r="A162" s="177"/>
      <c r="B162" s="182" t="s">
        <v>219</v>
      </c>
      <c r="C162" s="183" t="s">
        <v>220</v>
      </c>
      <c r="D162" s="184"/>
      <c r="E162" s="184"/>
      <c r="F162" s="190" t="s">
        <v>25</v>
      </c>
      <c r="G162" s="191"/>
      <c r="H162" s="191"/>
      <c r="I162" s="191">
        <f>'SO-03 So-03 Pol'!G84</f>
        <v>0</v>
      </c>
      <c r="J162" s="188" t="str">
        <f>IF(I191=0,"",I162/I191*100)</f>
        <v/>
      </c>
    </row>
    <row r="163" spans="1:10" ht="36.75" customHeight="1" x14ac:dyDescent="0.2">
      <c r="A163" s="177"/>
      <c r="B163" s="182" t="s">
        <v>219</v>
      </c>
      <c r="C163" s="183" t="s">
        <v>221</v>
      </c>
      <c r="D163" s="184"/>
      <c r="E163" s="184"/>
      <c r="F163" s="190" t="s">
        <v>25</v>
      </c>
      <c r="G163" s="191"/>
      <c r="H163" s="191"/>
      <c r="I163" s="191">
        <f>'SO-01 SO-01.1.1 Pol'!G176</f>
        <v>0</v>
      </c>
      <c r="J163" s="188" t="str">
        <f>IF(I191=0,"",I163/I191*100)</f>
        <v/>
      </c>
    </row>
    <row r="164" spans="1:10" ht="36.75" customHeight="1" x14ac:dyDescent="0.2">
      <c r="A164" s="177"/>
      <c r="B164" s="182" t="s">
        <v>222</v>
      </c>
      <c r="C164" s="183" t="s">
        <v>223</v>
      </c>
      <c r="D164" s="184"/>
      <c r="E164" s="184"/>
      <c r="F164" s="190" t="s">
        <v>25</v>
      </c>
      <c r="G164" s="191"/>
      <c r="H164" s="191"/>
      <c r="I164" s="191">
        <f>'SO-01 SO-01.1.1 Pol'!G196</f>
        <v>0</v>
      </c>
      <c r="J164" s="188" t="str">
        <f>IF(I191=0,"",I164/I191*100)</f>
        <v/>
      </c>
    </row>
    <row r="165" spans="1:10" ht="36.75" customHeight="1" x14ac:dyDescent="0.2">
      <c r="A165" s="177"/>
      <c r="B165" s="182" t="s">
        <v>224</v>
      </c>
      <c r="C165" s="183" t="s">
        <v>225</v>
      </c>
      <c r="D165" s="184"/>
      <c r="E165" s="184"/>
      <c r="F165" s="190" t="s">
        <v>25</v>
      </c>
      <c r="G165" s="191"/>
      <c r="H165" s="191"/>
      <c r="I165" s="191">
        <f>'SO-01 SO-01.1.1 Pol'!G228</f>
        <v>0</v>
      </c>
      <c r="J165" s="188" t="str">
        <f>IF(I191=0,"",I165/I191*100)</f>
        <v/>
      </c>
    </row>
    <row r="166" spans="1:10" ht="36.75" customHeight="1" x14ac:dyDescent="0.2">
      <c r="A166" s="177"/>
      <c r="B166" s="182" t="s">
        <v>224</v>
      </c>
      <c r="C166" s="183" t="s">
        <v>226</v>
      </c>
      <c r="D166" s="184"/>
      <c r="E166" s="184"/>
      <c r="F166" s="190" t="s">
        <v>25</v>
      </c>
      <c r="G166" s="191"/>
      <c r="H166" s="191"/>
      <c r="I166" s="191">
        <f>'SO-01 SO-01.1.4a Pol'!G20+'SO-01 SO-01.1.4b Pol'!G8</f>
        <v>0</v>
      </c>
      <c r="J166" s="188" t="str">
        <f>IF(I191=0,"",I166/I191*100)</f>
        <v/>
      </c>
    </row>
    <row r="167" spans="1:10" ht="36.75" customHeight="1" x14ac:dyDescent="0.2">
      <c r="A167" s="177"/>
      <c r="B167" s="182" t="s">
        <v>227</v>
      </c>
      <c r="C167" s="183" t="s">
        <v>228</v>
      </c>
      <c r="D167" s="184"/>
      <c r="E167" s="184"/>
      <c r="F167" s="190" t="s">
        <v>25</v>
      </c>
      <c r="G167" s="191"/>
      <c r="H167" s="191"/>
      <c r="I167" s="191">
        <f>'SO-01 SO-01.1.1 Pol'!G252</f>
        <v>0</v>
      </c>
      <c r="J167" s="188" t="str">
        <f>IF(I191=0,"",I167/I191*100)</f>
        <v/>
      </c>
    </row>
    <row r="168" spans="1:10" ht="36.75" customHeight="1" x14ac:dyDescent="0.2">
      <c r="A168" s="177"/>
      <c r="B168" s="182" t="s">
        <v>229</v>
      </c>
      <c r="C168" s="183" t="s">
        <v>230</v>
      </c>
      <c r="D168" s="184"/>
      <c r="E168" s="184"/>
      <c r="F168" s="190" t="s">
        <v>25</v>
      </c>
      <c r="G168" s="191"/>
      <c r="H168" s="191"/>
      <c r="I168" s="191">
        <f>'SO-01 SO-01.1.4a Pol'!G22</f>
        <v>0</v>
      </c>
      <c r="J168" s="188" t="str">
        <f>IF(I191=0,"",I168/I191*100)</f>
        <v/>
      </c>
    </row>
    <row r="169" spans="1:10" ht="36.75" customHeight="1" x14ac:dyDescent="0.2">
      <c r="A169" s="177"/>
      <c r="B169" s="182" t="s">
        <v>231</v>
      </c>
      <c r="C169" s="183" t="s">
        <v>232</v>
      </c>
      <c r="D169" s="184"/>
      <c r="E169" s="184"/>
      <c r="F169" s="190" t="s">
        <v>25</v>
      </c>
      <c r="G169" s="191"/>
      <c r="H169" s="191"/>
      <c r="I169" s="191">
        <f>'SO-01 SO-01.1.4a Pol'!G51+'SO-02 SO-02.1 Pol'!G22</f>
        <v>0</v>
      </c>
      <c r="J169" s="188" t="str">
        <f>IF(I191=0,"",I169/I191*100)</f>
        <v/>
      </c>
    </row>
    <row r="170" spans="1:10" ht="36.75" customHeight="1" x14ac:dyDescent="0.2">
      <c r="A170" s="177"/>
      <c r="B170" s="182" t="s">
        <v>233</v>
      </c>
      <c r="C170" s="183" t="s">
        <v>234</v>
      </c>
      <c r="D170" s="184"/>
      <c r="E170" s="184"/>
      <c r="F170" s="190" t="s">
        <v>25</v>
      </c>
      <c r="G170" s="191"/>
      <c r="H170" s="191"/>
      <c r="I170" s="191">
        <f>'SO-02 SO-02.2 Pol'!G17</f>
        <v>0</v>
      </c>
      <c r="J170" s="188" t="str">
        <f>IF(I191=0,"",I170/I191*100)</f>
        <v/>
      </c>
    </row>
    <row r="171" spans="1:10" ht="36.75" customHeight="1" x14ac:dyDescent="0.2">
      <c r="A171" s="177"/>
      <c r="B171" s="182" t="s">
        <v>235</v>
      </c>
      <c r="C171" s="183" t="s">
        <v>236</v>
      </c>
      <c r="D171" s="184"/>
      <c r="E171" s="184"/>
      <c r="F171" s="190" t="s">
        <v>25</v>
      </c>
      <c r="G171" s="191"/>
      <c r="H171" s="191"/>
      <c r="I171" s="191">
        <f>'SO-01 SO-01.1.4a Pol'!G84</f>
        <v>0</v>
      </c>
      <c r="J171" s="188" t="str">
        <f>IF(I191=0,"",I171/I191*100)</f>
        <v/>
      </c>
    </row>
    <row r="172" spans="1:10" ht="36.75" customHeight="1" x14ac:dyDescent="0.2">
      <c r="A172" s="177"/>
      <c r="B172" s="182" t="s">
        <v>237</v>
      </c>
      <c r="C172" s="183" t="s">
        <v>238</v>
      </c>
      <c r="D172" s="184"/>
      <c r="E172" s="184"/>
      <c r="F172" s="190" t="s">
        <v>25</v>
      </c>
      <c r="G172" s="191"/>
      <c r="H172" s="191"/>
      <c r="I172" s="191">
        <f>'SO-01 SO-01.1.1 Pol'!G262</f>
        <v>0</v>
      </c>
      <c r="J172" s="188" t="str">
        <f>IF(I191=0,"",I172/I191*100)</f>
        <v/>
      </c>
    </row>
    <row r="173" spans="1:10" ht="36.75" customHeight="1" x14ac:dyDescent="0.2">
      <c r="A173" s="177"/>
      <c r="B173" s="182" t="s">
        <v>239</v>
      </c>
      <c r="C173" s="183" t="s">
        <v>240</v>
      </c>
      <c r="D173" s="184"/>
      <c r="E173" s="184"/>
      <c r="F173" s="190" t="s">
        <v>25</v>
      </c>
      <c r="G173" s="191"/>
      <c r="H173" s="191"/>
      <c r="I173" s="191">
        <f>'SO-01 SO-01.1.4b Pol'!G19</f>
        <v>0</v>
      </c>
      <c r="J173" s="188" t="str">
        <f>IF(I191=0,"",I173/I191*100)</f>
        <v/>
      </c>
    </row>
    <row r="174" spans="1:10" ht="36.75" customHeight="1" x14ac:dyDescent="0.2">
      <c r="A174" s="177"/>
      <c r="B174" s="182" t="s">
        <v>241</v>
      </c>
      <c r="C174" s="183" t="s">
        <v>242</v>
      </c>
      <c r="D174" s="184"/>
      <c r="E174" s="184"/>
      <c r="F174" s="190" t="s">
        <v>25</v>
      </c>
      <c r="G174" s="191"/>
      <c r="H174" s="191"/>
      <c r="I174" s="191">
        <f>'SO-01 SO-01.1.4b Pol'!G41</f>
        <v>0</v>
      </c>
      <c r="J174" s="188" t="str">
        <f>IF(I191=0,"",I174/I191*100)</f>
        <v/>
      </c>
    </row>
    <row r="175" spans="1:10" ht="36.75" customHeight="1" x14ac:dyDescent="0.2">
      <c r="A175" s="177"/>
      <c r="B175" s="182" t="s">
        <v>243</v>
      </c>
      <c r="C175" s="183" t="s">
        <v>244</v>
      </c>
      <c r="D175" s="184"/>
      <c r="E175" s="184"/>
      <c r="F175" s="190" t="s">
        <v>25</v>
      </c>
      <c r="G175" s="191"/>
      <c r="H175" s="191"/>
      <c r="I175" s="191">
        <f>'SO-01 SO-01.1.4b Pol'!G47</f>
        <v>0</v>
      </c>
      <c r="J175" s="188" t="str">
        <f>IF(I191=0,"",I175/I191*100)</f>
        <v/>
      </c>
    </row>
    <row r="176" spans="1:10" ht="36.75" customHeight="1" x14ac:dyDescent="0.2">
      <c r="A176" s="177"/>
      <c r="B176" s="182" t="s">
        <v>245</v>
      </c>
      <c r="C176" s="183" t="s">
        <v>246</v>
      </c>
      <c r="D176" s="184"/>
      <c r="E176" s="184"/>
      <c r="F176" s="190" t="s">
        <v>25</v>
      </c>
      <c r="G176" s="191"/>
      <c r="H176" s="191"/>
      <c r="I176" s="191">
        <f>'SO-01 SO-01.1.4b Pol'!G61</f>
        <v>0</v>
      </c>
      <c r="J176" s="188" t="str">
        <f>IF(I191=0,"",I176/I191*100)</f>
        <v/>
      </c>
    </row>
    <row r="177" spans="1:10" ht="36.75" customHeight="1" x14ac:dyDescent="0.2">
      <c r="A177" s="177"/>
      <c r="B177" s="182" t="s">
        <v>247</v>
      </c>
      <c r="C177" s="183" t="s">
        <v>248</v>
      </c>
      <c r="D177" s="184"/>
      <c r="E177" s="184"/>
      <c r="F177" s="190" t="s">
        <v>25</v>
      </c>
      <c r="G177" s="191"/>
      <c r="H177" s="191"/>
      <c r="I177" s="191">
        <f>'SO-01 SO-01.1.4b Pol'!G101</f>
        <v>0</v>
      </c>
      <c r="J177" s="188" t="str">
        <f>IF(I191=0,"",I177/I191*100)</f>
        <v/>
      </c>
    </row>
    <row r="178" spans="1:10" ht="36.75" customHeight="1" x14ac:dyDescent="0.2">
      <c r="A178" s="177"/>
      <c r="B178" s="182" t="s">
        <v>249</v>
      </c>
      <c r="C178" s="183" t="s">
        <v>250</v>
      </c>
      <c r="D178" s="184"/>
      <c r="E178" s="184"/>
      <c r="F178" s="190" t="s">
        <v>25</v>
      </c>
      <c r="G178" s="191"/>
      <c r="H178" s="191"/>
      <c r="I178" s="191">
        <f>'SO-01 SO-01.1.1 Pol'!G267</f>
        <v>0</v>
      </c>
      <c r="J178" s="188" t="str">
        <f>IF(I191=0,"",I178/I191*100)</f>
        <v/>
      </c>
    </row>
    <row r="179" spans="1:10" ht="36.75" customHeight="1" x14ac:dyDescent="0.2">
      <c r="A179" s="177"/>
      <c r="B179" s="182" t="s">
        <v>251</v>
      </c>
      <c r="C179" s="183" t="s">
        <v>252</v>
      </c>
      <c r="D179" s="184"/>
      <c r="E179" s="184"/>
      <c r="F179" s="190" t="s">
        <v>25</v>
      </c>
      <c r="G179" s="191"/>
      <c r="H179" s="191"/>
      <c r="I179" s="191">
        <f>'SO-01 SO-01.1.1 Pol'!G271+'SO-01 SO-01.1.1 Pol'!G537</f>
        <v>0</v>
      </c>
      <c r="J179" s="188" t="str">
        <f>IF(I191=0,"",I179/I191*100)</f>
        <v/>
      </c>
    </row>
    <row r="180" spans="1:10" ht="36.75" customHeight="1" x14ac:dyDescent="0.2">
      <c r="A180" s="177"/>
      <c r="B180" s="182" t="s">
        <v>253</v>
      </c>
      <c r="C180" s="183" t="s">
        <v>254</v>
      </c>
      <c r="D180" s="184"/>
      <c r="E180" s="184"/>
      <c r="F180" s="190" t="s">
        <v>25</v>
      </c>
      <c r="G180" s="191"/>
      <c r="H180" s="191"/>
      <c r="I180" s="191">
        <f>'SO-01 SO-01.1.1 Pol'!G281</f>
        <v>0</v>
      </c>
      <c r="J180" s="188" t="str">
        <f>IF(I191=0,"",I180/I191*100)</f>
        <v/>
      </c>
    </row>
    <row r="181" spans="1:10" ht="36.75" customHeight="1" x14ac:dyDescent="0.2">
      <c r="A181" s="177"/>
      <c r="B181" s="182" t="s">
        <v>255</v>
      </c>
      <c r="C181" s="183" t="s">
        <v>256</v>
      </c>
      <c r="D181" s="184"/>
      <c r="E181" s="184"/>
      <c r="F181" s="190" t="s">
        <v>25</v>
      </c>
      <c r="G181" s="191"/>
      <c r="H181" s="191"/>
      <c r="I181" s="191">
        <f>'SO-01 SO-01.1.1 Pol'!G293+'SO-01 SO-01.1.1 Pol'!G525</f>
        <v>0</v>
      </c>
      <c r="J181" s="188" t="str">
        <f>IF(I191=0,"",I181/I191*100)</f>
        <v/>
      </c>
    </row>
    <row r="182" spans="1:10" ht="36.75" customHeight="1" x14ac:dyDescent="0.2">
      <c r="A182" s="177"/>
      <c r="B182" s="182" t="s">
        <v>257</v>
      </c>
      <c r="C182" s="183" t="s">
        <v>258</v>
      </c>
      <c r="D182" s="184"/>
      <c r="E182" s="184"/>
      <c r="F182" s="190" t="s">
        <v>25</v>
      </c>
      <c r="G182" s="191"/>
      <c r="H182" s="191"/>
      <c r="I182" s="191">
        <f>'SO-01 SO-01.1.1 Pol'!G312</f>
        <v>0</v>
      </c>
      <c r="J182" s="188" t="str">
        <f>IF(I191=0,"",I182/I191*100)</f>
        <v/>
      </c>
    </row>
    <row r="183" spans="1:10" ht="36.75" customHeight="1" x14ac:dyDescent="0.2">
      <c r="A183" s="177"/>
      <c r="B183" s="182" t="s">
        <v>259</v>
      </c>
      <c r="C183" s="183" t="s">
        <v>260</v>
      </c>
      <c r="D183" s="184"/>
      <c r="E183" s="184"/>
      <c r="F183" s="190" t="s">
        <v>25</v>
      </c>
      <c r="G183" s="191"/>
      <c r="H183" s="191"/>
      <c r="I183" s="191">
        <f>'SO-01 SO-01.1.1 Pol'!G366+'SO-01 SO-01.1.1 Pol'!G522+'SO-01 SO-01.1.2b Pol'!G52+'SO-03 So-03 Pol'!G87</f>
        <v>0</v>
      </c>
      <c r="J183" s="188" t="str">
        <f>IF(I191=0,"",I183/I191*100)</f>
        <v/>
      </c>
    </row>
    <row r="184" spans="1:10" ht="36.75" customHeight="1" x14ac:dyDescent="0.2">
      <c r="A184" s="177"/>
      <c r="B184" s="182" t="s">
        <v>261</v>
      </c>
      <c r="C184" s="183" t="s">
        <v>262</v>
      </c>
      <c r="D184" s="184"/>
      <c r="E184" s="184"/>
      <c r="F184" s="190" t="s">
        <v>25</v>
      </c>
      <c r="G184" s="191"/>
      <c r="H184" s="191"/>
      <c r="I184" s="191">
        <f>'SO-01 SO-01.1.1 Pol'!G457+'SO-01 SO-01.1.1 Pol'!G519+'SO-01 SO-01.1.1 Pol'!G533</f>
        <v>0</v>
      </c>
      <c r="J184" s="188" t="str">
        <f>IF(I191=0,"",I184/I191*100)</f>
        <v/>
      </c>
    </row>
    <row r="185" spans="1:10" ht="36.75" customHeight="1" x14ac:dyDescent="0.2">
      <c r="A185" s="177"/>
      <c r="B185" s="182" t="s">
        <v>263</v>
      </c>
      <c r="C185" s="183" t="s">
        <v>264</v>
      </c>
      <c r="D185" s="184"/>
      <c r="E185" s="184"/>
      <c r="F185" s="190" t="s">
        <v>25</v>
      </c>
      <c r="G185" s="191"/>
      <c r="H185" s="191"/>
      <c r="I185" s="191">
        <f>'SO-01 SO-01.1.1 Pol'!G477</f>
        <v>0</v>
      </c>
      <c r="J185" s="188" t="str">
        <f>IF(I191=0,"",I185/I191*100)</f>
        <v/>
      </c>
    </row>
    <row r="186" spans="1:10" ht="36.75" customHeight="1" x14ac:dyDescent="0.2">
      <c r="A186" s="177"/>
      <c r="B186" s="182" t="s">
        <v>265</v>
      </c>
      <c r="C186" s="183" t="s">
        <v>266</v>
      </c>
      <c r="D186" s="184"/>
      <c r="E186" s="184"/>
      <c r="F186" s="190" t="s">
        <v>25</v>
      </c>
      <c r="G186" s="191"/>
      <c r="H186" s="191"/>
      <c r="I186" s="191">
        <f>'SO-01 SO-01.1.1 Pol'!G487</f>
        <v>0</v>
      </c>
      <c r="J186" s="188" t="str">
        <f>IF(I191=0,"",I186/I191*100)</f>
        <v/>
      </c>
    </row>
    <row r="187" spans="1:10" ht="36.75" customHeight="1" x14ac:dyDescent="0.2">
      <c r="A187" s="177"/>
      <c r="B187" s="182" t="s">
        <v>267</v>
      </c>
      <c r="C187" s="183" t="s">
        <v>268</v>
      </c>
      <c r="D187" s="184"/>
      <c r="E187" s="184"/>
      <c r="F187" s="190" t="s">
        <v>25</v>
      </c>
      <c r="G187" s="191"/>
      <c r="H187" s="191"/>
      <c r="I187" s="191">
        <f>'SO-01 SO-01.1.1 Pol'!G501+'SO-01 SO-01.1.1 Pol'!G531+'SO-02 SO-02.2 Pol'!G38</f>
        <v>0</v>
      </c>
      <c r="J187" s="188" t="str">
        <f>IF(I191=0,"",I187/I191*100)</f>
        <v/>
      </c>
    </row>
    <row r="188" spans="1:10" ht="36.75" customHeight="1" x14ac:dyDescent="0.2">
      <c r="A188" s="177"/>
      <c r="B188" s="182" t="s">
        <v>269</v>
      </c>
      <c r="C188" s="183" t="s">
        <v>270</v>
      </c>
      <c r="D188" s="184"/>
      <c r="E188" s="184"/>
      <c r="F188" s="190" t="s">
        <v>25</v>
      </c>
      <c r="G188" s="191"/>
      <c r="H188" s="191"/>
      <c r="I188" s="191">
        <f>'SO-01 SO-01.1.1 Pol'!G506</f>
        <v>0</v>
      </c>
      <c r="J188" s="188" t="str">
        <f>IF(I191=0,"",I188/I191*100)</f>
        <v/>
      </c>
    </row>
    <row r="189" spans="1:10" ht="36.75" customHeight="1" x14ac:dyDescent="0.2">
      <c r="A189" s="177"/>
      <c r="B189" s="182" t="s">
        <v>271</v>
      </c>
      <c r="C189" s="183" t="s">
        <v>272</v>
      </c>
      <c r="D189" s="184"/>
      <c r="E189" s="184"/>
      <c r="F189" s="190" t="s">
        <v>25</v>
      </c>
      <c r="G189" s="191"/>
      <c r="H189" s="191"/>
      <c r="I189" s="191">
        <f>'SO-01 SO-01.1.1 Pol'!G513</f>
        <v>0</v>
      </c>
      <c r="J189" s="188" t="str">
        <f>IF(I191=0,"",I189/I191*100)</f>
        <v/>
      </c>
    </row>
    <row r="190" spans="1:10" ht="36.75" customHeight="1" x14ac:dyDescent="0.2">
      <c r="A190" s="177"/>
      <c r="B190" s="182" t="s">
        <v>273</v>
      </c>
      <c r="C190" s="183" t="s">
        <v>274</v>
      </c>
      <c r="D190" s="184"/>
      <c r="E190" s="184"/>
      <c r="F190" s="190" t="s">
        <v>25</v>
      </c>
      <c r="G190" s="191"/>
      <c r="H190" s="191"/>
      <c r="I190" s="191">
        <f>'SO-01 SO-01.1.1 Pol'!G517</f>
        <v>0</v>
      </c>
      <c r="J190" s="188" t="str">
        <f>IF(I191=0,"",I190/I191*100)</f>
        <v/>
      </c>
    </row>
    <row r="191" spans="1:10" ht="25.5" customHeight="1" x14ac:dyDescent="0.2">
      <c r="A191" s="178"/>
      <c r="B191" s="185" t="s">
        <v>1</v>
      </c>
      <c r="C191" s="186"/>
      <c r="D191" s="187"/>
      <c r="E191" s="187"/>
      <c r="F191" s="192"/>
      <c r="G191" s="193"/>
      <c r="H191" s="193"/>
      <c r="I191" s="193">
        <f>SUM(I71:I190)</f>
        <v>0</v>
      </c>
      <c r="J191" s="189">
        <f>SUM(J71:J190)</f>
        <v>0</v>
      </c>
    </row>
    <row r="192" spans="1:10" x14ac:dyDescent="0.2">
      <c r="F192" s="133"/>
      <c r="G192" s="133"/>
      <c r="H192" s="133"/>
      <c r="I192" s="133"/>
      <c r="J192" s="134"/>
    </row>
    <row r="193" spans="6:10" x14ac:dyDescent="0.2">
      <c r="F193" s="133"/>
      <c r="G193" s="133"/>
      <c r="H193" s="133"/>
      <c r="I193" s="133"/>
      <c r="J193" s="134"/>
    </row>
    <row r="194" spans="6:10" x14ac:dyDescent="0.2">
      <c r="F194" s="133"/>
      <c r="G194" s="133"/>
      <c r="H194" s="133"/>
      <c r="I194" s="133"/>
      <c r="J194" s="134"/>
    </row>
  </sheetData>
  <sheetProtection password="C13D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87">
    <mergeCell ref="C190:E190"/>
    <mergeCell ref="C185:E185"/>
    <mergeCell ref="C186:E186"/>
    <mergeCell ref="C187:E187"/>
    <mergeCell ref="C188:E188"/>
    <mergeCell ref="C189:E189"/>
    <mergeCell ref="C180:E180"/>
    <mergeCell ref="C181:E181"/>
    <mergeCell ref="C182:E182"/>
    <mergeCell ref="C183:E183"/>
    <mergeCell ref="C184:E184"/>
    <mergeCell ref="C175:E175"/>
    <mergeCell ref="C176:E176"/>
    <mergeCell ref="C177:E177"/>
    <mergeCell ref="C178:E178"/>
    <mergeCell ref="C179:E179"/>
    <mergeCell ref="C170:E170"/>
    <mergeCell ref="C171:E171"/>
    <mergeCell ref="C172:E172"/>
    <mergeCell ref="C173:E173"/>
    <mergeCell ref="C174:E174"/>
    <mergeCell ref="C165:E165"/>
    <mergeCell ref="C166:E166"/>
    <mergeCell ref="C167:E167"/>
    <mergeCell ref="C168:E168"/>
    <mergeCell ref="C169:E169"/>
    <mergeCell ref="C160:E160"/>
    <mergeCell ref="C161:E161"/>
    <mergeCell ref="C162:E162"/>
    <mergeCell ref="C163:E163"/>
    <mergeCell ref="C164:E164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B64:E64"/>
    <mergeCell ref="C71:E71"/>
    <mergeCell ref="C72:E72"/>
    <mergeCell ref="C73:E73"/>
    <mergeCell ref="C74:E74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password="C13D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48</v>
      </c>
      <c r="C4" s="202" t="s">
        <v>49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95</v>
      </c>
      <c r="C8" s="243" t="s">
        <v>96</v>
      </c>
      <c r="D8" s="223"/>
      <c r="E8" s="224"/>
      <c r="F8" s="225"/>
      <c r="G8" s="225">
        <f>SUMIF(AG9:AG29,"&lt;&gt;NOR",G9:G29)</f>
        <v>0</v>
      </c>
      <c r="H8" s="225"/>
      <c r="I8" s="225">
        <f>SUM(I9:I29)</f>
        <v>0</v>
      </c>
      <c r="J8" s="225"/>
      <c r="K8" s="225">
        <f>SUM(K9:K29)</f>
        <v>0</v>
      </c>
      <c r="L8" s="225"/>
      <c r="M8" s="225">
        <f>SUM(M9:M29)</f>
        <v>0</v>
      </c>
      <c r="N8" s="225"/>
      <c r="O8" s="225">
        <f>SUM(O9:O29)</f>
        <v>394.03000000000003</v>
      </c>
      <c r="P8" s="225"/>
      <c r="Q8" s="225">
        <f>SUM(Q9:Q29)</f>
        <v>0</v>
      </c>
      <c r="R8" s="225"/>
      <c r="S8" s="225"/>
      <c r="T8" s="226"/>
      <c r="U8" s="220"/>
      <c r="V8" s="220">
        <f>SUM(V9:V29)</f>
        <v>0</v>
      </c>
      <c r="W8" s="220"/>
      <c r="X8" s="220"/>
      <c r="AG8" t="s">
        <v>304</v>
      </c>
    </row>
    <row r="9" spans="1:60" ht="22.5" outlineLevel="1" x14ac:dyDescent="0.2">
      <c r="A9" s="234">
        <v>1</v>
      </c>
      <c r="B9" s="235" t="s">
        <v>305</v>
      </c>
      <c r="C9" s="244" t="s">
        <v>306</v>
      </c>
      <c r="D9" s="236" t="s">
        <v>307</v>
      </c>
      <c r="E9" s="237">
        <v>23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308</v>
      </c>
      <c r="T9" s="240" t="s">
        <v>309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34">
        <v>2</v>
      </c>
      <c r="B10" s="235" t="s">
        <v>312</v>
      </c>
      <c r="C10" s="244" t="s">
        <v>313</v>
      </c>
      <c r="D10" s="236" t="s">
        <v>307</v>
      </c>
      <c r="E10" s="237">
        <v>23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5.0000000000000002E-5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308</v>
      </c>
      <c r="T10" s="240" t="s">
        <v>309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4">
        <v>3</v>
      </c>
      <c r="B11" s="235" t="s">
        <v>314</v>
      </c>
      <c r="C11" s="244" t="s">
        <v>315</v>
      </c>
      <c r="D11" s="236" t="s">
        <v>316</v>
      </c>
      <c r="E11" s="237">
        <v>2259.88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308</v>
      </c>
      <c r="T11" s="240" t="s">
        <v>309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 x14ac:dyDescent="0.2">
      <c r="A12" s="234">
        <v>4</v>
      </c>
      <c r="B12" s="235" t="s">
        <v>317</v>
      </c>
      <c r="C12" s="244" t="s">
        <v>318</v>
      </c>
      <c r="D12" s="236" t="s">
        <v>316</v>
      </c>
      <c r="E12" s="237">
        <v>2259.88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308</v>
      </c>
      <c r="T12" s="240" t="s">
        <v>309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34">
        <v>5</v>
      </c>
      <c r="B13" s="235" t="s">
        <v>319</v>
      </c>
      <c r="C13" s="244" t="s">
        <v>320</v>
      </c>
      <c r="D13" s="236" t="s">
        <v>316</v>
      </c>
      <c r="E13" s="237">
        <v>57.661000000000001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308</v>
      </c>
      <c r="T13" s="240" t="s">
        <v>309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34">
        <v>6</v>
      </c>
      <c r="B14" s="235" t="s">
        <v>321</v>
      </c>
      <c r="C14" s="244" t="s">
        <v>322</v>
      </c>
      <c r="D14" s="236" t="s">
        <v>316</v>
      </c>
      <c r="E14" s="237">
        <v>57.661000000000001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308</v>
      </c>
      <c r="T14" s="240" t="s">
        <v>309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34">
        <v>7</v>
      </c>
      <c r="B15" s="235" t="s">
        <v>323</v>
      </c>
      <c r="C15" s="244" t="s">
        <v>324</v>
      </c>
      <c r="D15" s="236" t="s">
        <v>316</v>
      </c>
      <c r="E15" s="237">
        <v>148.84100000000001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308</v>
      </c>
      <c r="T15" s="240" t="s">
        <v>309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33.75" outlineLevel="1" x14ac:dyDescent="0.2">
      <c r="A16" s="234">
        <v>8</v>
      </c>
      <c r="B16" s="235" t="s">
        <v>325</v>
      </c>
      <c r="C16" s="244" t="s">
        <v>326</v>
      </c>
      <c r="D16" s="236" t="s">
        <v>316</v>
      </c>
      <c r="E16" s="237">
        <v>141.875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308</v>
      </c>
      <c r="T16" s="240" t="s">
        <v>309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34">
        <v>9</v>
      </c>
      <c r="B17" s="235" t="s">
        <v>327</v>
      </c>
      <c r="C17" s="244" t="s">
        <v>328</v>
      </c>
      <c r="D17" s="236" t="s">
        <v>307</v>
      </c>
      <c r="E17" s="237">
        <v>23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308</v>
      </c>
      <c r="T17" s="240" t="s">
        <v>309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34">
        <v>10</v>
      </c>
      <c r="B18" s="235" t="s">
        <v>329</v>
      </c>
      <c r="C18" s="244" t="s">
        <v>330</v>
      </c>
      <c r="D18" s="236" t="s">
        <v>307</v>
      </c>
      <c r="E18" s="237">
        <v>23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308</v>
      </c>
      <c r="T18" s="240" t="s">
        <v>309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34">
        <v>11</v>
      </c>
      <c r="B19" s="235" t="s">
        <v>331</v>
      </c>
      <c r="C19" s="244" t="s">
        <v>332</v>
      </c>
      <c r="D19" s="236" t="s">
        <v>307</v>
      </c>
      <c r="E19" s="237">
        <v>23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308</v>
      </c>
      <c r="T19" s="240" t="s">
        <v>309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33.75" outlineLevel="1" x14ac:dyDescent="0.2">
      <c r="A20" s="234">
        <v>12</v>
      </c>
      <c r="B20" s="235" t="s">
        <v>333</v>
      </c>
      <c r="C20" s="244" t="s">
        <v>334</v>
      </c>
      <c r="D20" s="236" t="s">
        <v>316</v>
      </c>
      <c r="E20" s="237">
        <v>2367.8319999999999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308</v>
      </c>
      <c r="T20" s="240" t="s">
        <v>309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335</v>
      </c>
      <c r="C21" s="244" t="s">
        <v>336</v>
      </c>
      <c r="D21" s="236" t="s">
        <v>316</v>
      </c>
      <c r="E21" s="237">
        <v>2367.8319999999999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308</v>
      </c>
      <c r="T21" s="240" t="s">
        <v>309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14</v>
      </c>
      <c r="B22" s="235" t="s">
        <v>337</v>
      </c>
      <c r="C22" s="244" t="s">
        <v>338</v>
      </c>
      <c r="D22" s="236" t="s">
        <v>339</v>
      </c>
      <c r="E22" s="237">
        <v>4262.098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308</v>
      </c>
      <c r="T22" s="240" t="s">
        <v>309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34">
        <v>15</v>
      </c>
      <c r="B23" s="235" t="s">
        <v>340</v>
      </c>
      <c r="C23" s="244" t="s">
        <v>341</v>
      </c>
      <c r="D23" s="236" t="s">
        <v>316</v>
      </c>
      <c r="E23" s="237">
        <v>175.03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308</v>
      </c>
      <c r="T23" s="240" t="s">
        <v>309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16</v>
      </c>
      <c r="B24" s="235" t="s">
        <v>342</v>
      </c>
      <c r="C24" s="244" t="s">
        <v>343</v>
      </c>
      <c r="D24" s="236" t="s">
        <v>339</v>
      </c>
      <c r="E24" s="237">
        <v>315.05399999999997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1</v>
      </c>
      <c r="O24" s="239">
        <f>ROUND(E24*N24,2)</f>
        <v>315.05</v>
      </c>
      <c r="P24" s="239">
        <v>0</v>
      </c>
      <c r="Q24" s="239">
        <f>ROUND(E24*P24,2)</f>
        <v>0</v>
      </c>
      <c r="R24" s="239"/>
      <c r="S24" s="239" t="s">
        <v>308</v>
      </c>
      <c r="T24" s="240" t="s">
        <v>309</v>
      </c>
      <c r="U24" s="219">
        <v>0</v>
      </c>
      <c r="V24" s="219">
        <f>ROUND(E24*U24,2)</f>
        <v>0</v>
      </c>
      <c r="W24" s="219"/>
      <c r="X24" s="219" t="s">
        <v>344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33.75" outlineLevel="1" x14ac:dyDescent="0.2">
      <c r="A25" s="227">
        <v>17</v>
      </c>
      <c r="B25" s="228" t="s">
        <v>346</v>
      </c>
      <c r="C25" s="245" t="s">
        <v>347</v>
      </c>
      <c r="D25" s="229" t="s">
        <v>316</v>
      </c>
      <c r="E25" s="230">
        <v>98.55</v>
      </c>
      <c r="F25" s="231"/>
      <c r="G25" s="232">
        <f>ROUND(E25*F25,2)</f>
        <v>0</v>
      </c>
      <c r="H25" s="231"/>
      <c r="I25" s="232">
        <f>ROUND(E25*H25,2)</f>
        <v>0</v>
      </c>
      <c r="J25" s="231"/>
      <c r="K25" s="232">
        <f>ROUND(E25*J25,2)</f>
        <v>0</v>
      </c>
      <c r="L25" s="232">
        <v>21</v>
      </c>
      <c r="M25" s="232">
        <f>G25*(1+L25/100)</f>
        <v>0</v>
      </c>
      <c r="N25" s="232">
        <v>0</v>
      </c>
      <c r="O25" s="232">
        <f>ROUND(E25*N25,2)</f>
        <v>0</v>
      </c>
      <c r="P25" s="232">
        <v>0</v>
      </c>
      <c r="Q25" s="232">
        <f>ROUND(E25*P25,2)</f>
        <v>0</v>
      </c>
      <c r="R25" s="232"/>
      <c r="S25" s="232" t="s">
        <v>308</v>
      </c>
      <c r="T25" s="233" t="s">
        <v>309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17"/>
      <c r="B26" s="218"/>
      <c r="C26" s="246" t="s">
        <v>348</v>
      </c>
      <c r="D26" s="241"/>
      <c r="E26" s="241"/>
      <c r="F26" s="241"/>
      <c r="G26" s="241"/>
      <c r="H26" s="219"/>
      <c r="I26" s="219"/>
      <c r="J26" s="219"/>
      <c r="K26" s="219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19"/>
      <c r="X26" s="219"/>
      <c r="Y26" s="210"/>
      <c r="Z26" s="210"/>
      <c r="AA26" s="210"/>
      <c r="AB26" s="210"/>
      <c r="AC26" s="210"/>
      <c r="AD26" s="210"/>
      <c r="AE26" s="210"/>
      <c r="AF26" s="210"/>
      <c r="AG26" s="210" t="s">
        <v>349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33.75" outlineLevel="1" x14ac:dyDescent="0.2">
      <c r="A27" s="227">
        <v>18</v>
      </c>
      <c r="B27" s="228" t="s">
        <v>350</v>
      </c>
      <c r="C27" s="245" t="s">
        <v>351</v>
      </c>
      <c r="D27" s="229" t="s">
        <v>316</v>
      </c>
      <c r="E27" s="230">
        <v>43.875</v>
      </c>
      <c r="F27" s="231"/>
      <c r="G27" s="232">
        <f>ROUND(E27*F27,2)</f>
        <v>0</v>
      </c>
      <c r="H27" s="231"/>
      <c r="I27" s="232">
        <f>ROUND(E27*H27,2)</f>
        <v>0</v>
      </c>
      <c r="J27" s="231"/>
      <c r="K27" s="232">
        <f>ROUND(E27*J27,2)</f>
        <v>0</v>
      </c>
      <c r="L27" s="232">
        <v>21</v>
      </c>
      <c r="M27" s="232">
        <f>G27*(1+L27/100)</f>
        <v>0</v>
      </c>
      <c r="N27" s="232">
        <v>0</v>
      </c>
      <c r="O27" s="232">
        <f>ROUND(E27*N27,2)</f>
        <v>0</v>
      </c>
      <c r="P27" s="232">
        <v>0</v>
      </c>
      <c r="Q27" s="232">
        <f>ROUND(E27*P27,2)</f>
        <v>0</v>
      </c>
      <c r="R27" s="232"/>
      <c r="S27" s="232" t="s">
        <v>308</v>
      </c>
      <c r="T27" s="233" t="s">
        <v>309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17"/>
      <c r="B28" s="218"/>
      <c r="C28" s="246" t="s">
        <v>352</v>
      </c>
      <c r="D28" s="241"/>
      <c r="E28" s="241"/>
      <c r="F28" s="241"/>
      <c r="G28" s="241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219"/>
      <c r="U28" s="219"/>
      <c r="V28" s="219"/>
      <c r="W28" s="219"/>
      <c r="X28" s="219"/>
      <c r="Y28" s="210"/>
      <c r="Z28" s="210"/>
      <c r="AA28" s="210"/>
      <c r="AB28" s="210"/>
      <c r="AC28" s="210"/>
      <c r="AD28" s="210"/>
      <c r="AE28" s="210"/>
      <c r="AF28" s="210"/>
      <c r="AG28" s="210" t="s">
        <v>349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353</v>
      </c>
      <c r="C29" s="244" t="s">
        <v>354</v>
      </c>
      <c r="D29" s="236" t="s">
        <v>339</v>
      </c>
      <c r="E29" s="237">
        <v>78.974999999999994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1</v>
      </c>
      <c r="O29" s="239">
        <f>ROUND(E29*N29,2)</f>
        <v>78.98</v>
      </c>
      <c r="P29" s="239">
        <v>0</v>
      </c>
      <c r="Q29" s="239">
        <f>ROUND(E29*P29,2)</f>
        <v>0</v>
      </c>
      <c r="R29" s="239"/>
      <c r="S29" s="239" t="s">
        <v>308</v>
      </c>
      <c r="T29" s="240" t="s">
        <v>309</v>
      </c>
      <c r="U29" s="219">
        <v>0</v>
      </c>
      <c r="V29" s="219">
        <f>ROUND(E29*U29,2)</f>
        <v>0</v>
      </c>
      <c r="W29" s="219"/>
      <c r="X29" s="219" t="s">
        <v>344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">
      <c r="A30" s="221" t="s">
        <v>303</v>
      </c>
      <c r="B30" s="222" t="s">
        <v>97</v>
      </c>
      <c r="C30" s="243" t="s">
        <v>98</v>
      </c>
      <c r="D30" s="223"/>
      <c r="E30" s="224"/>
      <c r="F30" s="225"/>
      <c r="G30" s="225">
        <f>SUMIF(AG31:AG45,"&lt;&gt;NOR",G31:G45)</f>
        <v>0</v>
      </c>
      <c r="H30" s="225"/>
      <c r="I30" s="225">
        <f>SUM(I31:I45)</f>
        <v>0</v>
      </c>
      <c r="J30" s="225"/>
      <c r="K30" s="225">
        <f>SUM(K31:K45)</f>
        <v>0</v>
      </c>
      <c r="L30" s="225"/>
      <c r="M30" s="225">
        <f>SUM(M31:M45)</f>
        <v>0</v>
      </c>
      <c r="N30" s="225"/>
      <c r="O30" s="225">
        <f>SUM(O31:O45)</f>
        <v>557.71</v>
      </c>
      <c r="P30" s="225"/>
      <c r="Q30" s="225">
        <f>SUM(Q31:Q45)</f>
        <v>0</v>
      </c>
      <c r="R30" s="225"/>
      <c r="S30" s="225"/>
      <c r="T30" s="226"/>
      <c r="U30" s="220"/>
      <c r="V30" s="220">
        <f>SUM(V31:V45)</f>
        <v>0</v>
      </c>
      <c r="W30" s="220"/>
      <c r="X30" s="220"/>
      <c r="AG30" t="s">
        <v>304</v>
      </c>
    </row>
    <row r="31" spans="1:60" ht="22.5" outlineLevel="1" x14ac:dyDescent="0.2">
      <c r="A31" s="234">
        <v>20</v>
      </c>
      <c r="B31" s="235" t="s">
        <v>355</v>
      </c>
      <c r="C31" s="244" t="s">
        <v>356</v>
      </c>
      <c r="D31" s="236" t="s">
        <v>316</v>
      </c>
      <c r="E31" s="237">
        <v>63.283000000000001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2.45329</v>
      </c>
      <c r="O31" s="239">
        <f>ROUND(E31*N31,2)</f>
        <v>155.25</v>
      </c>
      <c r="P31" s="239">
        <v>0</v>
      </c>
      <c r="Q31" s="239">
        <f>ROUND(E31*P31,2)</f>
        <v>0</v>
      </c>
      <c r="R31" s="239"/>
      <c r="S31" s="239" t="s">
        <v>308</v>
      </c>
      <c r="T31" s="240" t="s">
        <v>309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21</v>
      </c>
      <c r="B32" s="235" t="s">
        <v>357</v>
      </c>
      <c r="C32" s="244" t="s">
        <v>358</v>
      </c>
      <c r="D32" s="236" t="s">
        <v>359</v>
      </c>
      <c r="E32" s="237">
        <v>82.683000000000007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2.47E-3</v>
      </c>
      <c r="O32" s="239">
        <f>ROUND(E32*N32,2)</f>
        <v>0.2</v>
      </c>
      <c r="P32" s="239">
        <v>0</v>
      </c>
      <c r="Q32" s="239">
        <f>ROUND(E32*P32,2)</f>
        <v>0</v>
      </c>
      <c r="R32" s="239"/>
      <c r="S32" s="239" t="s">
        <v>308</v>
      </c>
      <c r="T32" s="240" t="s">
        <v>309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22</v>
      </c>
      <c r="B33" s="235" t="s">
        <v>360</v>
      </c>
      <c r="C33" s="244" t="s">
        <v>361</v>
      </c>
      <c r="D33" s="236" t="s">
        <v>359</v>
      </c>
      <c r="E33" s="237">
        <v>82.683000000000007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308</v>
      </c>
      <c r="T33" s="240" t="s">
        <v>309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23</v>
      </c>
      <c r="B34" s="235" t="s">
        <v>362</v>
      </c>
      <c r="C34" s="244" t="s">
        <v>363</v>
      </c>
      <c r="D34" s="236" t="s">
        <v>339</v>
      </c>
      <c r="E34" s="237">
        <v>6.3280000000000003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1.0601700000000001</v>
      </c>
      <c r="O34" s="239">
        <f>ROUND(E34*N34,2)</f>
        <v>6.71</v>
      </c>
      <c r="P34" s="239">
        <v>0</v>
      </c>
      <c r="Q34" s="239">
        <f>ROUND(E34*P34,2)</f>
        <v>0</v>
      </c>
      <c r="R34" s="239"/>
      <c r="S34" s="239" t="s">
        <v>308</v>
      </c>
      <c r="T34" s="240" t="s">
        <v>309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34">
        <v>24</v>
      </c>
      <c r="B35" s="235" t="s">
        <v>364</v>
      </c>
      <c r="C35" s="244" t="s">
        <v>365</v>
      </c>
      <c r="D35" s="236" t="s">
        <v>316</v>
      </c>
      <c r="E35" s="237">
        <v>70.215000000000003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2.45329</v>
      </c>
      <c r="O35" s="239">
        <f>ROUND(E35*N35,2)</f>
        <v>172.26</v>
      </c>
      <c r="P35" s="239">
        <v>0</v>
      </c>
      <c r="Q35" s="239">
        <f>ROUND(E35*P35,2)</f>
        <v>0</v>
      </c>
      <c r="R35" s="239"/>
      <c r="S35" s="239" t="s">
        <v>308</v>
      </c>
      <c r="T35" s="240" t="s">
        <v>309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25</v>
      </c>
      <c r="B36" s="235" t="s">
        <v>366</v>
      </c>
      <c r="C36" s="244" t="s">
        <v>367</v>
      </c>
      <c r="D36" s="236" t="s">
        <v>316</v>
      </c>
      <c r="E36" s="237">
        <v>1.4850000000000001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2</v>
      </c>
      <c r="O36" s="239">
        <f>ROUND(E36*N36,2)</f>
        <v>2.97</v>
      </c>
      <c r="P36" s="239">
        <v>0</v>
      </c>
      <c r="Q36" s="239">
        <f>ROUND(E36*P36,2)</f>
        <v>0</v>
      </c>
      <c r="R36" s="239"/>
      <c r="S36" s="239" t="s">
        <v>368</v>
      </c>
      <c r="T36" s="240" t="s">
        <v>369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26</v>
      </c>
      <c r="B37" s="235" t="s">
        <v>370</v>
      </c>
      <c r="C37" s="244" t="s">
        <v>371</v>
      </c>
      <c r="D37" s="236" t="s">
        <v>359</v>
      </c>
      <c r="E37" s="237">
        <v>158.62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2.6900000000000001E-3</v>
      </c>
      <c r="O37" s="239">
        <f>ROUND(E37*N37,2)</f>
        <v>0.43</v>
      </c>
      <c r="P37" s="239">
        <v>0</v>
      </c>
      <c r="Q37" s="239">
        <f>ROUND(E37*P37,2)</f>
        <v>0</v>
      </c>
      <c r="R37" s="239"/>
      <c r="S37" s="239" t="s">
        <v>308</v>
      </c>
      <c r="T37" s="240" t="s">
        <v>309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27</v>
      </c>
      <c r="B38" s="235" t="s">
        <v>372</v>
      </c>
      <c r="C38" s="244" t="s">
        <v>373</v>
      </c>
      <c r="D38" s="236" t="s">
        <v>359</v>
      </c>
      <c r="E38" s="237">
        <v>158.62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308</v>
      </c>
      <c r="T38" s="240" t="s">
        <v>309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311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28</v>
      </c>
      <c r="B39" s="235" t="s">
        <v>374</v>
      </c>
      <c r="C39" s="244" t="s">
        <v>375</v>
      </c>
      <c r="D39" s="236" t="s">
        <v>359</v>
      </c>
      <c r="E39" s="237">
        <v>38.924999999999997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5.2300000000000003E-3</v>
      </c>
      <c r="O39" s="239">
        <f>ROUND(E39*N39,2)</f>
        <v>0.2</v>
      </c>
      <c r="P39" s="239">
        <v>0</v>
      </c>
      <c r="Q39" s="239">
        <f>ROUND(E39*P39,2)</f>
        <v>0</v>
      </c>
      <c r="R39" s="239"/>
      <c r="S39" s="239" t="s">
        <v>308</v>
      </c>
      <c r="T39" s="240" t="s">
        <v>309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29</v>
      </c>
      <c r="B40" s="235" t="s">
        <v>376</v>
      </c>
      <c r="C40" s="244" t="s">
        <v>377</v>
      </c>
      <c r="D40" s="236" t="s">
        <v>359</v>
      </c>
      <c r="E40" s="237">
        <v>38.924999999999997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308</v>
      </c>
      <c r="T40" s="240" t="s">
        <v>309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30</v>
      </c>
      <c r="B41" s="235" t="s">
        <v>378</v>
      </c>
      <c r="C41" s="244" t="s">
        <v>379</v>
      </c>
      <c r="D41" s="236" t="s">
        <v>339</v>
      </c>
      <c r="E41" s="237">
        <v>7.0220000000000002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1.0601700000000001</v>
      </c>
      <c r="O41" s="239">
        <f>ROUND(E41*N41,2)</f>
        <v>7.44</v>
      </c>
      <c r="P41" s="239">
        <v>0</v>
      </c>
      <c r="Q41" s="239">
        <f>ROUND(E41*P41,2)</f>
        <v>0</v>
      </c>
      <c r="R41" s="239"/>
      <c r="S41" s="239" t="s">
        <v>308</v>
      </c>
      <c r="T41" s="240" t="s">
        <v>309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34">
        <v>31</v>
      </c>
      <c r="B42" s="235" t="s">
        <v>380</v>
      </c>
      <c r="C42" s="244" t="s">
        <v>381</v>
      </c>
      <c r="D42" s="236" t="s">
        <v>316</v>
      </c>
      <c r="E42" s="237">
        <v>82.349000000000004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2.45329</v>
      </c>
      <c r="O42" s="239">
        <f>ROUND(E42*N42,2)</f>
        <v>202.03</v>
      </c>
      <c r="P42" s="239">
        <v>0</v>
      </c>
      <c r="Q42" s="239">
        <f>ROUND(E42*P42,2)</f>
        <v>0</v>
      </c>
      <c r="R42" s="239"/>
      <c r="S42" s="239" t="s">
        <v>308</v>
      </c>
      <c r="T42" s="240" t="s">
        <v>309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32</v>
      </c>
      <c r="B43" s="235" t="s">
        <v>382</v>
      </c>
      <c r="C43" s="244" t="s">
        <v>383</v>
      </c>
      <c r="D43" s="236" t="s">
        <v>359</v>
      </c>
      <c r="E43" s="237">
        <v>544.17999999999995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2.7499999999999998E-3</v>
      </c>
      <c r="O43" s="239">
        <f>ROUND(E43*N43,2)</f>
        <v>1.5</v>
      </c>
      <c r="P43" s="239">
        <v>0</v>
      </c>
      <c r="Q43" s="239">
        <f>ROUND(E43*P43,2)</f>
        <v>0</v>
      </c>
      <c r="R43" s="239"/>
      <c r="S43" s="239" t="s">
        <v>308</v>
      </c>
      <c r="T43" s="240" t="s">
        <v>309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33</v>
      </c>
      <c r="B44" s="235" t="s">
        <v>384</v>
      </c>
      <c r="C44" s="244" t="s">
        <v>385</v>
      </c>
      <c r="D44" s="236" t="s">
        <v>359</v>
      </c>
      <c r="E44" s="237">
        <v>544.17999999999995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308</v>
      </c>
      <c r="T44" s="240" t="s">
        <v>309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33.75" outlineLevel="1" x14ac:dyDescent="0.2">
      <c r="A45" s="234">
        <v>34</v>
      </c>
      <c r="B45" s="235" t="s">
        <v>386</v>
      </c>
      <c r="C45" s="244" t="s">
        <v>387</v>
      </c>
      <c r="D45" s="236" t="s">
        <v>339</v>
      </c>
      <c r="E45" s="237">
        <v>8.2349999999999994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1.05871</v>
      </c>
      <c r="O45" s="239">
        <f>ROUND(E45*N45,2)</f>
        <v>8.7200000000000006</v>
      </c>
      <c r="P45" s="239">
        <v>0</v>
      </c>
      <c r="Q45" s="239">
        <f>ROUND(E45*P45,2)</f>
        <v>0</v>
      </c>
      <c r="R45" s="239"/>
      <c r="S45" s="239" t="s">
        <v>308</v>
      </c>
      <c r="T45" s="240" t="s">
        <v>309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221" t="s">
        <v>303</v>
      </c>
      <c r="B46" s="222" t="s">
        <v>102</v>
      </c>
      <c r="C46" s="243" t="s">
        <v>103</v>
      </c>
      <c r="D46" s="223"/>
      <c r="E46" s="224"/>
      <c r="F46" s="225"/>
      <c r="G46" s="225">
        <f>SUMIF(AG47:AG76,"&lt;&gt;NOR",G47:G76)</f>
        <v>0</v>
      </c>
      <c r="H46" s="225"/>
      <c r="I46" s="225">
        <f>SUM(I47:I76)</f>
        <v>0</v>
      </c>
      <c r="J46" s="225"/>
      <c r="K46" s="225">
        <f>SUM(K47:K76)</f>
        <v>0</v>
      </c>
      <c r="L46" s="225"/>
      <c r="M46" s="225">
        <f>SUM(M47:M76)</f>
        <v>0</v>
      </c>
      <c r="N46" s="225"/>
      <c r="O46" s="225">
        <f>SUM(O47:O76)</f>
        <v>307.01</v>
      </c>
      <c r="P46" s="225"/>
      <c r="Q46" s="225">
        <f>SUM(Q47:Q76)</f>
        <v>0</v>
      </c>
      <c r="R46" s="225"/>
      <c r="S46" s="225"/>
      <c r="T46" s="226"/>
      <c r="U46" s="220"/>
      <c r="V46" s="220">
        <f>SUM(V47:V76)</f>
        <v>0</v>
      </c>
      <c r="W46" s="220"/>
      <c r="X46" s="220"/>
      <c r="AG46" t="s">
        <v>304</v>
      </c>
    </row>
    <row r="47" spans="1:60" ht="22.5" outlineLevel="1" x14ac:dyDescent="0.2">
      <c r="A47" s="234">
        <v>35</v>
      </c>
      <c r="B47" s="235" t="s">
        <v>388</v>
      </c>
      <c r="C47" s="244" t="s">
        <v>389</v>
      </c>
      <c r="D47" s="236" t="s">
        <v>359</v>
      </c>
      <c r="E47" s="237">
        <v>131.17099999999999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0.21387999999999999</v>
      </c>
      <c r="O47" s="239">
        <f>ROUND(E47*N47,2)</f>
        <v>28.05</v>
      </c>
      <c r="P47" s="239">
        <v>0</v>
      </c>
      <c r="Q47" s="239">
        <f>ROUND(E47*P47,2)</f>
        <v>0</v>
      </c>
      <c r="R47" s="239"/>
      <c r="S47" s="239" t="s">
        <v>308</v>
      </c>
      <c r="T47" s="240" t="s">
        <v>309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34">
        <v>36</v>
      </c>
      <c r="B48" s="235" t="s">
        <v>390</v>
      </c>
      <c r="C48" s="244" t="s">
        <v>391</v>
      </c>
      <c r="D48" s="236" t="s">
        <v>359</v>
      </c>
      <c r="E48" s="237">
        <v>205.88200000000001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0.30032999999999999</v>
      </c>
      <c r="O48" s="239">
        <f>ROUND(E48*N48,2)</f>
        <v>61.83</v>
      </c>
      <c r="P48" s="239">
        <v>0</v>
      </c>
      <c r="Q48" s="239">
        <f>ROUND(E48*P48,2)</f>
        <v>0</v>
      </c>
      <c r="R48" s="239"/>
      <c r="S48" s="239" t="s">
        <v>308</v>
      </c>
      <c r="T48" s="240" t="s">
        <v>309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34">
        <v>37</v>
      </c>
      <c r="B49" s="235" t="s">
        <v>392</v>
      </c>
      <c r="C49" s="244" t="s">
        <v>393</v>
      </c>
      <c r="D49" s="236" t="s">
        <v>359</v>
      </c>
      <c r="E49" s="237">
        <v>13.247999999999999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0.14854000000000001</v>
      </c>
      <c r="O49" s="239">
        <f>ROUND(E49*N49,2)</f>
        <v>1.97</v>
      </c>
      <c r="P49" s="239">
        <v>0</v>
      </c>
      <c r="Q49" s="239">
        <f>ROUND(E49*P49,2)</f>
        <v>0</v>
      </c>
      <c r="R49" s="239"/>
      <c r="S49" s="239" t="s">
        <v>308</v>
      </c>
      <c r="T49" s="240" t="s">
        <v>309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38</v>
      </c>
      <c r="B50" s="235" t="s">
        <v>394</v>
      </c>
      <c r="C50" s="244" t="s">
        <v>395</v>
      </c>
      <c r="D50" s="236" t="s">
        <v>307</v>
      </c>
      <c r="E50" s="237">
        <v>35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6.8799999999999998E-3</v>
      </c>
      <c r="O50" s="239">
        <f>ROUND(E50*N50,2)</f>
        <v>0.24</v>
      </c>
      <c r="P50" s="239">
        <v>0</v>
      </c>
      <c r="Q50" s="239">
        <f>ROUND(E50*P50,2)</f>
        <v>0</v>
      </c>
      <c r="R50" s="239"/>
      <c r="S50" s="239" t="s">
        <v>308</v>
      </c>
      <c r="T50" s="240" t="s">
        <v>309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39</v>
      </c>
      <c r="B51" s="235" t="s">
        <v>396</v>
      </c>
      <c r="C51" s="244" t="s">
        <v>397</v>
      </c>
      <c r="D51" s="236" t="s">
        <v>307</v>
      </c>
      <c r="E51" s="237">
        <v>23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4.1000000000000002E-2</v>
      </c>
      <c r="O51" s="239">
        <f>ROUND(E51*N51,2)</f>
        <v>0.94</v>
      </c>
      <c r="P51" s="239">
        <v>0</v>
      </c>
      <c r="Q51" s="239">
        <f>ROUND(E51*P51,2)</f>
        <v>0</v>
      </c>
      <c r="R51" s="239"/>
      <c r="S51" s="239" t="s">
        <v>308</v>
      </c>
      <c r="T51" s="240" t="s">
        <v>309</v>
      </c>
      <c r="U51" s="219">
        <v>0</v>
      </c>
      <c r="V51" s="219">
        <f>ROUND(E51*U51,2)</f>
        <v>0</v>
      </c>
      <c r="W51" s="219"/>
      <c r="X51" s="219" t="s">
        <v>344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345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40</v>
      </c>
      <c r="B52" s="235" t="s">
        <v>398</v>
      </c>
      <c r="C52" s="244" t="s">
        <v>399</v>
      </c>
      <c r="D52" s="236" t="s">
        <v>307</v>
      </c>
      <c r="E52" s="237">
        <v>8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5.5E-2</v>
      </c>
      <c r="O52" s="239">
        <f>ROUND(E52*N52,2)</f>
        <v>0.44</v>
      </c>
      <c r="P52" s="239">
        <v>0</v>
      </c>
      <c r="Q52" s="239">
        <f>ROUND(E52*P52,2)</f>
        <v>0</v>
      </c>
      <c r="R52" s="239"/>
      <c r="S52" s="239" t="s">
        <v>308</v>
      </c>
      <c r="T52" s="240" t="s">
        <v>309</v>
      </c>
      <c r="U52" s="219">
        <v>0</v>
      </c>
      <c r="V52" s="219">
        <f>ROUND(E52*U52,2)</f>
        <v>0</v>
      </c>
      <c r="W52" s="219"/>
      <c r="X52" s="219" t="s">
        <v>344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345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41</v>
      </c>
      <c r="B53" s="235" t="s">
        <v>400</v>
      </c>
      <c r="C53" s="244" t="s">
        <v>401</v>
      </c>
      <c r="D53" s="236" t="s">
        <v>307</v>
      </c>
      <c r="E53" s="237">
        <v>4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6.5000000000000002E-2</v>
      </c>
      <c r="O53" s="239">
        <f>ROUND(E53*N53,2)</f>
        <v>0.26</v>
      </c>
      <c r="P53" s="239">
        <v>0</v>
      </c>
      <c r="Q53" s="239">
        <f>ROUND(E53*P53,2)</f>
        <v>0</v>
      </c>
      <c r="R53" s="239"/>
      <c r="S53" s="239" t="s">
        <v>368</v>
      </c>
      <c r="T53" s="240" t="s">
        <v>369</v>
      </c>
      <c r="U53" s="219">
        <v>0</v>
      </c>
      <c r="V53" s="219">
        <f>ROUND(E53*U53,2)</f>
        <v>0</v>
      </c>
      <c r="W53" s="219"/>
      <c r="X53" s="219" t="s">
        <v>344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345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42</v>
      </c>
      <c r="B54" s="235" t="s">
        <v>402</v>
      </c>
      <c r="C54" s="244" t="s">
        <v>403</v>
      </c>
      <c r="D54" s="236" t="s">
        <v>307</v>
      </c>
      <c r="E54" s="237">
        <v>2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9.1800000000000007E-3</v>
      </c>
      <c r="O54" s="239">
        <f>ROUND(E54*N54,2)</f>
        <v>0.02</v>
      </c>
      <c r="P54" s="239">
        <v>0</v>
      </c>
      <c r="Q54" s="239">
        <f>ROUND(E54*P54,2)</f>
        <v>0</v>
      </c>
      <c r="R54" s="239"/>
      <c r="S54" s="239" t="s">
        <v>308</v>
      </c>
      <c r="T54" s="240" t="s">
        <v>309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43</v>
      </c>
      <c r="B55" s="235" t="s">
        <v>404</v>
      </c>
      <c r="C55" s="244" t="s">
        <v>405</v>
      </c>
      <c r="D55" s="236" t="s">
        <v>307</v>
      </c>
      <c r="E55" s="237">
        <v>2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9.2999999999999999E-2</v>
      </c>
      <c r="O55" s="239">
        <f>ROUND(E55*N55,2)</f>
        <v>0.19</v>
      </c>
      <c r="P55" s="239">
        <v>0</v>
      </c>
      <c r="Q55" s="239">
        <f>ROUND(E55*P55,2)</f>
        <v>0</v>
      </c>
      <c r="R55" s="239"/>
      <c r="S55" s="239" t="s">
        <v>368</v>
      </c>
      <c r="T55" s="240" t="s">
        <v>369</v>
      </c>
      <c r="U55" s="219">
        <v>0</v>
      </c>
      <c r="V55" s="219">
        <f>ROUND(E55*U55,2)</f>
        <v>0</v>
      </c>
      <c r="W55" s="219"/>
      <c r="X55" s="219" t="s">
        <v>344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345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44</v>
      </c>
      <c r="B56" s="235" t="s">
        <v>406</v>
      </c>
      <c r="C56" s="244" t="s">
        <v>407</v>
      </c>
      <c r="D56" s="236" t="s">
        <v>307</v>
      </c>
      <c r="E56" s="237">
        <v>34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1.1469999999999999E-2</v>
      </c>
      <c r="O56" s="239">
        <f>ROUND(E56*N56,2)</f>
        <v>0.39</v>
      </c>
      <c r="P56" s="239">
        <v>0</v>
      </c>
      <c r="Q56" s="239">
        <f>ROUND(E56*P56,2)</f>
        <v>0</v>
      </c>
      <c r="R56" s="239"/>
      <c r="S56" s="239" t="s">
        <v>308</v>
      </c>
      <c r="T56" s="240" t="s">
        <v>309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311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45</v>
      </c>
      <c r="B57" s="235" t="s">
        <v>408</v>
      </c>
      <c r="C57" s="244" t="s">
        <v>409</v>
      </c>
      <c r="D57" s="236" t="s">
        <v>307</v>
      </c>
      <c r="E57" s="237">
        <v>8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8.5999999999999993E-2</v>
      </c>
      <c r="O57" s="239">
        <f>ROUND(E57*N57,2)</f>
        <v>0.69</v>
      </c>
      <c r="P57" s="239">
        <v>0</v>
      </c>
      <c r="Q57" s="239">
        <f>ROUND(E57*P57,2)</f>
        <v>0</v>
      </c>
      <c r="R57" s="239"/>
      <c r="S57" s="239" t="s">
        <v>308</v>
      </c>
      <c r="T57" s="240" t="s">
        <v>309</v>
      </c>
      <c r="U57" s="219">
        <v>0</v>
      </c>
      <c r="V57" s="219">
        <f>ROUND(E57*U57,2)</f>
        <v>0</v>
      </c>
      <c r="W57" s="219"/>
      <c r="X57" s="219" t="s">
        <v>344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345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4">
        <v>46</v>
      </c>
      <c r="B58" s="235" t="s">
        <v>410</v>
      </c>
      <c r="C58" s="244" t="s">
        <v>411</v>
      </c>
      <c r="D58" s="236" t="s">
        <v>307</v>
      </c>
      <c r="E58" s="237">
        <v>4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0.10299999999999999</v>
      </c>
      <c r="O58" s="239">
        <f>ROUND(E58*N58,2)</f>
        <v>0.41</v>
      </c>
      <c r="P58" s="239">
        <v>0</v>
      </c>
      <c r="Q58" s="239">
        <f>ROUND(E58*P58,2)</f>
        <v>0</v>
      </c>
      <c r="R58" s="239"/>
      <c r="S58" s="239" t="s">
        <v>368</v>
      </c>
      <c r="T58" s="240" t="s">
        <v>369</v>
      </c>
      <c r="U58" s="219">
        <v>0</v>
      </c>
      <c r="V58" s="219">
        <f>ROUND(E58*U58,2)</f>
        <v>0</v>
      </c>
      <c r="W58" s="219"/>
      <c r="X58" s="219" t="s">
        <v>344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345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47</v>
      </c>
      <c r="B59" s="235" t="s">
        <v>412</v>
      </c>
      <c r="C59" s="244" t="s">
        <v>413</v>
      </c>
      <c r="D59" s="236" t="s">
        <v>307</v>
      </c>
      <c r="E59" s="237">
        <v>6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0.13</v>
      </c>
      <c r="O59" s="239">
        <f>ROUND(E59*N59,2)</f>
        <v>0.78</v>
      </c>
      <c r="P59" s="239">
        <v>0</v>
      </c>
      <c r="Q59" s="239">
        <f>ROUND(E59*P59,2)</f>
        <v>0</v>
      </c>
      <c r="R59" s="239"/>
      <c r="S59" s="239" t="s">
        <v>368</v>
      </c>
      <c r="T59" s="240" t="s">
        <v>369</v>
      </c>
      <c r="U59" s="219">
        <v>0</v>
      </c>
      <c r="V59" s="219">
        <f>ROUND(E59*U59,2)</f>
        <v>0</v>
      </c>
      <c r="W59" s="219"/>
      <c r="X59" s="219" t="s">
        <v>344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345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48</v>
      </c>
      <c r="B60" s="235" t="s">
        <v>414</v>
      </c>
      <c r="C60" s="244" t="s">
        <v>415</v>
      </c>
      <c r="D60" s="236" t="s">
        <v>307</v>
      </c>
      <c r="E60" s="237">
        <v>16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0.16900000000000001</v>
      </c>
      <c r="O60" s="239">
        <f>ROUND(E60*N60,2)</f>
        <v>2.7</v>
      </c>
      <c r="P60" s="239">
        <v>0</v>
      </c>
      <c r="Q60" s="239">
        <f>ROUND(E60*P60,2)</f>
        <v>0</v>
      </c>
      <c r="R60" s="239"/>
      <c r="S60" s="239" t="s">
        <v>308</v>
      </c>
      <c r="T60" s="240" t="s">
        <v>309</v>
      </c>
      <c r="U60" s="219">
        <v>0</v>
      </c>
      <c r="V60" s="219">
        <f>ROUND(E60*U60,2)</f>
        <v>0</v>
      </c>
      <c r="W60" s="219"/>
      <c r="X60" s="219" t="s">
        <v>344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345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 x14ac:dyDescent="0.2">
      <c r="A61" s="234">
        <v>49</v>
      </c>
      <c r="B61" s="235" t="s">
        <v>416</v>
      </c>
      <c r="C61" s="244" t="s">
        <v>417</v>
      </c>
      <c r="D61" s="236" t="s">
        <v>307</v>
      </c>
      <c r="E61" s="237">
        <v>1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5.4210000000000001E-2</v>
      </c>
      <c r="O61" s="239">
        <f>ROUND(E61*N61,2)</f>
        <v>0.05</v>
      </c>
      <c r="P61" s="239">
        <v>0</v>
      </c>
      <c r="Q61" s="239">
        <f>ROUND(E61*P61,2)</f>
        <v>0</v>
      </c>
      <c r="R61" s="239"/>
      <c r="S61" s="239" t="s">
        <v>308</v>
      </c>
      <c r="T61" s="240" t="s">
        <v>309</v>
      </c>
      <c r="U61" s="219">
        <v>0</v>
      </c>
      <c r="V61" s="219">
        <f>ROUND(E61*U61,2)</f>
        <v>0</v>
      </c>
      <c r="W61" s="219"/>
      <c r="X61" s="219" t="s">
        <v>310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 x14ac:dyDescent="0.2">
      <c r="A62" s="234">
        <v>50</v>
      </c>
      <c r="B62" s="235" t="s">
        <v>418</v>
      </c>
      <c r="C62" s="244" t="s">
        <v>419</v>
      </c>
      <c r="D62" s="236" t="s">
        <v>307</v>
      </c>
      <c r="E62" s="237">
        <v>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6.2210000000000001E-2</v>
      </c>
      <c r="O62" s="239">
        <f>ROUND(E62*N62,2)</f>
        <v>0.06</v>
      </c>
      <c r="P62" s="239">
        <v>0</v>
      </c>
      <c r="Q62" s="239">
        <f>ROUND(E62*P62,2)</f>
        <v>0</v>
      </c>
      <c r="R62" s="239"/>
      <c r="S62" s="239" t="s">
        <v>308</v>
      </c>
      <c r="T62" s="240" t="s">
        <v>309</v>
      </c>
      <c r="U62" s="219">
        <v>0</v>
      </c>
      <c r="V62" s="219">
        <f>ROUND(E62*U62,2)</f>
        <v>0</v>
      </c>
      <c r="W62" s="219"/>
      <c r="X62" s="219" t="s">
        <v>310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311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34">
        <v>51</v>
      </c>
      <c r="B63" s="235" t="s">
        <v>420</v>
      </c>
      <c r="C63" s="244" t="s">
        <v>421</v>
      </c>
      <c r="D63" s="236" t="s">
        <v>339</v>
      </c>
      <c r="E63" s="237">
        <v>0.27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1.9539999999999998E-2</v>
      </c>
      <c r="O63" s="239">
        <f>ROUND(E63*N63,2)</f>
        <v>0.01</v>
      </c>
      <c r="P63" s="239">
        <v>0</v>
      </c>
      <c r="Q63" s="239">
        <f>ROUND(E63*P63,2)</f>
        <v>0</v>
      </c>
      <c r="R63" s="239"/>
      <c r="S63" s="239" t="s">
        <v>308</v>
      </c>
      <c r="T63" s="240" t="s">
        <v>309</v>
      </c>
      <c r="U63" s="219">
        <v>0</v>
      </c>
      <c r="V63" s="219">
        <f>ROUND(E63*U63,2)</f>
        <v>0</v>
      </c>
      <c r="W63" s="219"/>
      <c r="X63" s="219" t="s">
        <v>310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311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52</v>
      </c>
      <c r="B64" s="235" t="s">
        <v>422</v>
      </c>
      <c r="C64" s="244" t="s">
        <v>423</v>
      </c>
      <c r="D64" s="236" t="s">
        <v>339</v>
      </c>
      <c r="E64" s="237">
        <v>0.25700000000000001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1</v>
      </c>
      <c r="O64" s="239">
        <f>ROUND(E64*N64,2)</f>
        <v>0.26</v>
      </c>
      <c r="P64" s="239">
        <v>0</v>
      </c>
      <c r="Q64" s="239">
        <f>ROUND(E64*P64,2)</f>
        <v>0</v>
      </c>
      <c r="R64" s="239"/>
      <c r="S64" s="239" t="s">
        <v>308</v>
      </c>
      <c r="T64" s="240" t="s">
        <v>309</v>
      </c>
      <c r="U64" s="219">
        <v>0</v>
      </c>
      <c r="V64" s="219">
        <f>ROUND(E64*U64,2)</f>
        <v>0</v>
      </c>
      <c r="W64" s="219"/>
      <c r="X64" s="219" t="s">
        <v>344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345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53</v>
      </c>
      <c r="B65" s="235" t="s">
        <v>424</v>
      </c>
      <c r="C65" s="244" t="s">
        <v>425</v>
      </c>
      <c r="D65" s="236" t="s">
        <v>339</v>
      </c>
      <c r="E65" s="237">
        <v>1.2999999999999999E-2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1</v>
      </c>
      <c r="O65" s="239">
        <f>ROUND(E65*N65,2)</f>
        <v>0.01</v>
      </c>
      <c r="P65" s="239">
        <v>0</v>
      </c>
      <c r="Q65" s="239">
        <f>ROUND(E65*P65,2)</f>
        <v>0</v>
      </c>
      <c r="R65" s="239"/>
      <c r="S65" s="239" t="s">
        <v>308</v>
      </c>
      <c r="T65" s="240" t="s">
        <v>309</v>
      </c>
      <c r="U65" s="219">
        <v>0</v>
      </c>
      <c r="V65" s="219">
        <f>ROUND(E65*U65,2)</f>
        <v>0</v>
      </c>
      <c r="W65" s="219"/>
      <c r="X65" s="219" t="s">
        <v>344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345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ht="22.5" outlineLevel="1" x14ac:dyDescent="0.2">
      <c r="A66" s="234">
        <v>54</v>
      </c>
      <c r="B66" s="235" t="s">
        <v>426</v>
      </c>
      <c r="C66" s="244" t="s">
        <v>427</v>
      </c>
      <c r="D66" s="236" t="s">
        <v>339</v>
      </c>
      <c r="E66" s="237">
        <v>1.0489999999999999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1.7090000000000001E-2</v>
      </c>
      <c r="O66" s="239">
        <f>ROUND(E66*N66,2)</f>
        <v>0.02</v>
      </c>
      <c r="P66" s="239">
        <v>0</v>
      </c>
      <c r="Q66" s="239">
        <f>ROUND(E66*P66,2)</f>
        <v>0</v>
      </c>
      <c r="R66" s="239"/>
      <c r="S66" s="239" t="s">
        <v>308</v>
      </c>
      <c r="T66" s="240" t="s">
        <v>309</v>
      </c>
      <c r="U66" s="219">
        <v>0</v>
      </c>
      <c r="V66" s="219">
        <f>ROUND(E66*U66,2)</f>
        <v>0</v>
      </c>
      <c r="W66" s="219"/>
      <c r="X66" s="219" t="s">
        <v>310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311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55</v>
      </c>
      <c r="B67" s="235" t="s">
        <v>428</v>
      </c>
      <c r="C67" s="244" t="s">
        <v>429</v>
      </c>
      <c r="D67" s="236" t="s">
        <v>339</v>
      </c>
      <c r="E67" s="237">
        <v>0.86599999999999999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1</v>
      </c>
      <c r="O67" s="239">
        <f>ROUND(E67*N67,2)</f>
        <v>0.87</v>
      </c>
      <c r="P67" s="239">
        <v>0</v>
      </c>
      <c r="Q67" s="239">
        <f>ROUND(E67*P67,2)</f>
        <v>0</v>
      </c>
      <c r="R67" s="239"/>
      <c r="S67" s="239" t="s">
        <v>308</v>
      </c>
      <c r="T67" s="240" t="s">
        <v>309</v>
      </c>
      <c r="U67" s="219">
        <v>0</v>
      </c>
      <c r="V67" s="219">
        <f>ROUND(E67*U67,2)</f>
        <v>0</v>
      </c>
      <c r="W67" s="219"/>
      <c r="X67" s="219" t="s">
        <v>344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345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56</v>
      </c>
      <c r="B68" s="235" t="s">
        <v>430</v>
      </c>
      <c r="C68" s="244" t="s">
        <v>431</v>
      </c>
      <c r="D68" s="236" t="s">
        <v>339</v>
      </c>
      <c r="E68" s="237">
        <v>0.17499999999999999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1</v>
      </c>
      <c r="O68" s="239">
        <f>ROUND(E68*N68,2)</f>
        <v>0.18</v>
      </c>
      <c r="P68" s="239">
        <v>0</v>
      </c>
      <c r="Q68" s="239">
        <f>ROUND(E68*P68,2)</f>
        <v>0</v>
      </c>
      <c r="R68" s="239"/>
      <c r="S68" s="239" t="s">
        <v>308</v>
      </c>
      <c r="T68" s="240" t="s">
        <v>309</v>
      </c>
      <c r="U68" s="219">
        <v>0</v>
      </c>
      <c r="V68" s="219">
        <f>ROUND(E68*U68,2)</f>
        <v>0</v>
      </c>
      <c r="W68" s="219"/>
      <c r="X68" s="219" t="s">
        <v>344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345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57</v>
      </c>
      <c r="B69" s="235" t="s">
        <v>432</v>
      </c>
      <c r="C69" s="244" t="s">
        <v>433</v>
      </c>
      <c r="D69" s="236" t="s">
        <v>339</v>
      </c>
      <c r="E69" s="237">
        <v>8.0000000000000002E-3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1</v>
      </c>
      <c r="O69" s="239">
        <f>ROUND(E69*N69,2)</f>
        <v>0.01</v>
      </c>
      <c r="P69" s="239">
        <v>0</v>
      </c>
      <c r="Q69" s="239">
        <f>ROUND(E69*P69,2)</f>
        <v>0</v>
      </c>
      <c r="R69" s="239"/>
      <c r="S69" s="239" t="s">
        <v>308</v>
      </c>
      <c r="T69" s="240" t="s">
        <v>309</v>
      </c>
      <c r="U69" s="219">
        <v>0</v>
      </c>
      <c r="V69" s="219">
        <f>ROUND(E69*U69,2)</f>
        <v>0</v>
      </c>
      <c r="W69" s="219"/>
      <c r="X69" s="219" t="s">
        <v>344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345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2.5" outlineLevel="1" x14ac:dyDescent="0.2">
      <c r="A70" s="234">
        <v>58</v>
      </c>
      <c r="B70" s="235" t="s">
        <v>434</v>
      </c>
      <c r="C70" s="244" t="s">
        <v>435</v>
      </c>
      <c r="D70" s="236" t="s">
        <v>359</v>
      </c>
      <c r="E70" s="237">
        <v>163.11099999999999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7.9369999999999996E-2</v>
      </c>
      <c r="O70" s="239">
        <f>ROUND(E70*N70,2)</f>
        <v>12.95</v>
      </c>
      <c r="P70" s="239">
        <v>0</v>
      </c>
      <c r="Q70" s="239">
        <f>ROUND(E70*P70,2)</f>
        <v>0</v>
      </c>
      <c r="R70" s="239"/>
      <c r="S70" s="239" t="s">
        <v>308</v>
      </c>
      <c r="T70" s="240" t="s">
        <v>309</v>
      </c>
      <c r="U70" s="219">
        <v>0</v>
      </c>
      <c r="V70" s="219">
        <f>ROUND(E70*U70,2)</f>
        <v>0</v>
      </c>
      <c r="W70" s="219"/>
      <c r="X70" s="219" t="s">
        <v>310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1" x14ac:dyDescent="0.2">
      <c r="A71" s="234">
        <v>59</v>
      </c>
      <c r="B71" s="235" t="s">
        <v>436</v>
      </c>
      <c r="C71" s="244" t="s">
        <v>437</v>
      </c>
      <c r="D71" s="236" t="s">
        <v>359</v>
      </c>
      <c r="E71" s="237">
        <v>589.69600000000003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0.11439000000000001</v>
      </c>
      <c r="O71" s="239">
        <f>ROUND(E71*N71,2)</f>
        <v>67.459999999999994</v>
      </c>
      <c r="P71" s="239">
        <v>0</v>
      </c>
      <c r="Q71" s="239">
        <f>ROUND(E71*P71,2)</f>
        <v>0</v>
      </c>
      <c r="R71" s="239"/>
      <c r="S71" s="239" t="s">
        <v>308</v>
      </c>
      <c r="T71" s="240" t="s">
        <v>309</v>
      </c>
      <c r="U71" s="219">
        <v>0</v>
      </c>
      <c r="V71" s="219">
        <f>ROUND(E71*U71,2)</f>
        <v>0</v>
      </c>
      <c r="W71" s="219"/>
      <c r="X71" s="219" t="s">
        <v>310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311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60</v>
      </c>
      <c r="B72" s="235" t="s">
        <v>438</v>
      </c>
      <c r="C72" s="244" t="s">
        <v>439</v>
      </c>
      <c r="D72" s="236" t="s">
        <v>359</v>
      </c>
      <c r="E72" s="237">
        <v>227.029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0.46600000000000003</v>
      </c>
      <c r="O72" s="239">
        <f>ROUND(E72*N72,2)</f>
        <v>105.8</v>
      </c>
      <c r="P72" s="239">
        <v>0</v>
      </c>
      <c r="Q72" s="239">
        <f>ROUND(E72*P72,2)</f>
        <v>0</v>
      </c>
      <c r="R72" s="239"/>
      <c r="S72" s="239" t="s">
        <v>368</v>
      </c>
      <c r="T72" s="240" t="s">
        <v>369</v>
      </c>
      <c r="U72" s="219">
        <v>0</v>
      </c>
      <c r="V72" s="219">
        <f>ROUND(E72*U72,2)</f>
        <v>0</v>
      </c>
      <c r="W72" s="219"/>
      <c r="X72" s="219" t="s">
        <v>310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34">
        <v>61</v>
      </c>
      <c r="B73" s="235" t="s">
        <v>440</v>
      </c>
      <c r="C73" s="244" t="s">
        <v>441</v>
      </c>
      <c r="D73" s="236" t="s">
        <v>359</v>
      </c>
      <c r="E73" s="237">
        <v>3.9380000000000002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6.9169999999999995E-2</v>
      </c>
      <c r="O73" s="239">
        <f>ROUND(E73*N73,2)</f>
        <v>0.27</v>
      </c>
      <c r="P73" s="239">
        <v>0</v>
      </c>
      <c r="Q73" s="239">
        <f>ROUND(E73*P73,2)</f>
        <v>0</v>
      </c>
      <c r="R73" s="239"/>
      <c r="S73" s="239" t="s">
        <v>308</v>
      </c>
      <c r="T73" s="240" t="s">
        <v>309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33.75" outlineLevel="1" x14ac:dyDescent="0.2">
      <c r="A74" s="227">
        <v>62</v>
      </c>
      <c r="B74" s="228" t="s">
        <v>442</v>
      </c>
      <c r="C74" s="245" t="s">
        <v>443</v>
      </c>
      <c r="D74" s="229" t="s">
        <v>359</v>
      </c>
      <c r="E74" s="230">
        <v>17.815000000000001</v>
      </c>
      <c r="F74" s="231"/>
      <c r="G74" s="232">
        <f>ROUND(E74*F74,2)</f>
        <v>0</v>
      </c>
      <c r="H74" s="231"/>
      <c r="I74" s="232">
        <f>ROUND(E74*H74,2)</f>
        <v>0</v>
      </c>
      <c r="J74" s="231"/>
      <c r="K74" s="232">
        <f>ROUND(E74*J74,2)</f>
        <v>0</v>
      </c>
      <c r="L74" s="232">
        <v>21</v>
      </c>
      <c r="M74" s="232">
        <f>G74*(1+L74/100)</f>
        <v>0</v>
      </c>
      <c r="N74" s="232">
        <v>0.22944000000000001</v>
      </c>
      <c r="O74" s="232">
        <f>ROUND(E74*N74,2)</f>
        <v>4.09</v>
      </c>
      <c r="P74" s="232">
        <v>0</v>
      </c>
      <c r="Q74" s="232">
        <f>ROUND(E74*P74,2)</f>
        <v>0</v>
      </c>
      <c r="R74" s="232"/>
      <c r="S74" s="232" t="s">
        <v>308</v>
      </c>
      <c r="T74" s="233" t="s">
        <v>309</v>
      </c>
      <c r="U74" s="219">
        <v>0</v>
      </c>
      <c r="V74" s="219">
        <f>ROUND(E74*U74,2)</f>
        <v>0</v>
      </c>
      <c r="W74" s="219"/>
      <c r="X74" s="219" t="s">
        <v>310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311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17"/>
      <c r="B75" s="218"/>
      <c r="C75" s="246" t="s">
        <v>444</v>
      </c>
      <c r="D75" s="241"/>
      <c r="E75" s="241"/>
      <c r="F75" s="241"/>
      <c r="G75" s="241"/>
      <c r="H75" s="219"/>
      <c r="I75" s="219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  <c r="X75" s="219"/>
      <c r="Y75" s="210"/>
      <c r="Z75" s="210"/>
      <c r="AA75" s="210"/>
      <c r="AB75" s="210"/>
      <c r="AC75" s="210"/>
      <c r="AD75" s="210"/>
      <c r="AE75" s="210"/>
      <c r="AF75" s="210"/>
      <c r="AG75" s="210" t="s">
        <v>349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1" x14ac:dyDescent="0.2">
      <c r="A76" s="234">
        <v>63</v>
      </c>
      <c r="B76" s="235" t="s">
        <v>445</v>
      </c>
      <c r="C76" s="244" t="s">
        <v>446</v>
      </c>
      <c r="D76" s="236" t="s">
        <v>359</v>
      </c>
      <c r="E76" s="237">
        <v>223.203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7.1970000000000006E-2</v>
      </c>
      <c r="O76" s="239">
        <f>ROUND(E76*N76,2)</f>
        <v>16.059999999999999</v>
      </c>
      <c r="P76" s="239">
        <v>0</v>
      </c>
      <c r="Q76" s="239">
        <f>ROUND(E76*P76,2)</f>
        <v>0</v>
      </c>
      <c r="R76" s="239"/>
      <c r="S76" s="239" t="s">
        <v>308</v>
      </c>
      <c r="T76" s="240" t="s">
        <v>309</v>
      </c>
      <c r="U76" s="219">
        <v>0</v>
      </c>
      <c r="V76" s="219">
        <f>ROUND(E76*U76,2)</f>
        <v>0</v>
      </c>
      <c r="W76" s="219"/>
      <c r="X76" s="219" t="s">
        <v>310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311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x14ac:dyDescent="0.2">
      <c r="A77" s="221" t="s">
        <v>303</v>
      </c>
      <c r="B77" s="222" t="s">
        <v>104</v>
      </c>
      <c r="C77" s="243" t="s">
        <v>105</v>
      </c>
      <c r="D77" s="223"/>
      <c r="E77" s="224"/>
      <c r="F77" s="225"/>
      <c r="G77" s="225">
        <f>SUMIF(AG78:AG78,"&lt;&gt;NOR",G78:G78)</f>
        <v>0</v>
      </c>
      <c r="H77" s="225"/>
      <c r="I77" s="225">
        <f>SUM(I78:I78)</f>
        <v>0</v>
      </c>
      <c r="J77" s="225"/>
      <c r="K77" s="225">
        <f>SUM(K78:K78)</f>
        <v>0</v>
      </c>
      <c r="L77" s="225"/>
      <c r="M77" s="225">
        <f>SUM(M78:M78)</f>
        <v>0</v>
      </c>
      <c r="N77" s="225"/>
      <c r="O77" s="225">
        <f>SUM(O78:O78)</f>
        <v>504.64</v>
      </c>
      <c r="P77" s="225"/>
      <c r="Q77" s="225">
        <f>SUM(Q78:Q78)</f>
        <v>0</v>
      </c>
      <c r="R77" s="225"/>
      <c r="S77" s="225"/>
      <c r="T77" s="226"/>
      <c r="U77" s="220"/>
      <c r="V77" s="220">
        <f>SUM(V78:V78)</f>
        <v>0</v>
      </c>
      <c r="W77" s="220"/>
      <c r="X77" s="220"/>
      <c r="AG77" t="s">
        <v>304</v>
      </c>
    </row>
    <row r="78" spans="1:60" ht="22.5" outlineLevel="1" x14ac:dyDescent="0.2">
      <c r="A78" s="234">
        <v>64</v>
      </c>
      <c r="B78" s="235" t="s">
        <v>447</v>
      </c>
      <c r="C78" s="244" t="s">
        <v>448</v>
      </c>
      <c r="D78" s="236" t="s">
        <v>316</v>
      </c>
      <c r="E78" s="237">
        <v>222.75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2.2654999999999998</v>
      </c>
      <c r="O78" s="239">
        <f>ROUND(E78*N78,2)</f>
        <v>504.64</v>
      </c>
      <c r="P78" s="239">
        <v>0</v>
      </c>
      <c r="Q78" s="239">
        <f>ROUND(E78*P78,2)</f>
        <v>0</v>
      </c>
      <c r="R78" s="239"/>
      <c r="S78" s="239" t="s">
        <v>308</v>
      </c>
      <c r="T78" s="240" t="s">
        <v>309</v>
      </c>
      <c r="U78" s="219">
        <v>0</v>
      </c>
      <c r="V78" s="219">
        <f>ROUND(E78*U78,2)</f>
        <v>0</v>
      </c>
      <c r="W78" s="219"/>
      <c r="X78" s="219" t="s">
        <v>310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x14ac:dyDescent="0.2">
      <c r="A79" s="221" t="s">
        <v>303</v>
      </c>
      <c r="B79" s="222" t="s">
        <v>106</v>
      </c>
      <c r="C79" s="243" t="s">
        <v>108</v>
      </c>
      <c r="D79" s="223"/>
      <c r="E79" s="224"/>
      <c r="F79" s="225"/>
      <c r="G79" s="225">
        <f>SUMIF(AG80:AG85,"&lt;&gt;NOR",G80:G85)</f>
        <v>0</v>
      </c>
      <c r="H79" s="225"/>
      <c r="I79" s="225">
        <f>SUM(I80:I85)</f>
        <v>0</v>
      </c>
      <c r="J79" s="225"/>
      <c r="K79" s="225">
        <f>SUM(K80:K85)</f>
        <v>0</v>
      </c>
      <c r="L79" s="225"/>
      <c r="M79" s="225">
        <f>SUM(M80:M85)</f>
        <v>0</v>
      </c>
      <c r="N79" s="225"/>
      <c r="O79" s="225">
        <f>SUM(O80:O85)</f>
        <v>98</v>
      </c>
      <c r="P79" s="225"/>
      <c r="Q79" s="225">
        <f>SUM(Q80:Q85)</f>
        <v>0</v>
      </c>
      <c r="R79" s="225"/>
      <c r="S79" s="225"/>
      <c r="T79" s="226"/>
      <c r="U79" s="220"/>
      <c r="V79" s="220">
        <f>SUM(V80:V85)</f>
        <v>0</v>
      </c>
      <c r="W79" s="220"/>
      <c r="X79" s="220"/>
      <c r="AG79" t="s">
        <v>304</v>
      </c>
    </row>
    <row r="80" spans="1:60" ht="22.5" outlineLevel="1" x14ac:dyDescent="0.2">
      <c r="A80" s="234">
        <v>65</v>
      </c>
      <c r="B80" s="235" t="s">
        <v>449</v>
      </c>
      <c r="C80" s="244" t="s">
        <v>450</v>
      </c>
      <c r="D80" s="236" t="s">
        <v>359</v>
      </c>
      <c r="E80" s="237">
        <v>213.82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308</v>
      </c>
      <c r="T80" s="240" t="s">
        <v>309</v>
      </c>
      <c r="U80" s="219">
        <v>0</v>
      </c>
      <c r="V80" s="219">
        <f>ROUND(E80*U80,2)</f>
        <v>0</v>
      </c>
      <c r="W80" s="219"/>
      <c r="X80" s="219" t="s">
        <v>310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311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33.75" outlineLevel="1" x14ac:dyDescent="0.2">
      <c r="A81" s="227">
        <v>66</v>
      </c>
      <c r="B81" s="228" t="s">
        <v>451</v>
      </c>
      <c r="C81" s="245" t="s">
        <v>452</v>
      </c>
      <c r="D81" s="229" t="s">
        <v>359</v>
      </c>
      <c r="E81" s="230">
        <v>394.05500000000001</v>
      </c>
      <c r="F81" s="231"/>
      <c r="G81" s="232">
        <f>ROUND(E81*F81,2)</f>
        <v>0</v>
      </c>
      <c r="H81" s="231"/>
      <c r="I81" s="232">
        <f>ROUND(E81*H81,2)</f>
        <v>0</v>
      </c>
      <c r="J81" s="231"/>
      <c r="K81" s="232">
        <f>ROUND(E81*J81,2)</f>
        <v>0</v>
      </c>
      <c r="L81" s="232">
        <v>21</v>
      </c>
      <c r="M81" s="232">
        <f>G81*(1+L81/100)</f>
        <v>0</v>
      </c>
      <c r="N81" s="232">
        <v>0.10100000000000001</v>
      </c>
      <c r="O81" s="232">
        <f>ROUND(E81*N81,2)</f>
        <v>39.799999999999997</v>
      </c>
      <c r="P81" s="232">
        <v>0</v>
      </c>
      <c r="Q81" s="232">
        <f>ROUND(E81*P81,2)</f>
        <v>0</v>
      </c>
      <c r="R81" s="232"/>
      <c r="S81" s="232" t="s">
        <v>308</v>
      </c>
      <c r="T81" s="233" t="s">
        <v>309</v>
      </c>
      <c r="U81" s="219">
        <v>0</v>
      </c>
      <c r="V81" s="219">
        <f>ROUND(E81*U81,2)</f>
        <v>0</v>
      </c>
      <c r="W81" s="219"/>
      <c r="X81" s="219" t="s">
        <v>310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311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17"/>
      <c r="B82" s="218"/>
      <c r="C82" s="246" t="s">
        <v>453</v>
      </c>
      <c r="D82" s="241"/>
      <c r="E82" s="241"/>
      <c r="F82" s="241"/>
      <c r="G82" s="241"/>
      <c r="H82" s="219"/>
      <c r="I82" s="219"/>
      <c r="J82" s="219"/>
      <c r="K82" s="219"/>
      <c r="L82" s="219"/>
      <c r="M82" s="219"/>
      <c r="N82" s="219"/>
      <c r="O82" s="219"/>
      <c r="P82" s="219"/>
      <c r="Q82" s="219"/>
      <c r="R82" s="219"/>
      <c r="S82" s="219"/>
      <c r="T82" s="219"/>
      <c r="U82" s="219"/>
      <c r="V82" s="219"/>
      <c r="W82" s="219"/>
      <c r="X82" s="219"/>
      <c r="Y82" s="210"/>
      <c r="Z82" s="210"/>
      <c r="AA82" s="210"/>
      <c r="AB82" s="210"/>
      <c r="AC82" s="210"/>
      <c r="AD82" s="210"/>
      <c r="AE82" s="210"/>
      <c r="AF82" s="210"/>
      <c r="AG82" s="210" t="s">
        <v>349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67</v>
      </c>
      <c r="B83" s="235" t="s">
        <v>454</v>
      </c>
      <c r="C83" s="244" t="s">
        <v>455</v>
      </c>
      <c r="D83" s="236" t="s">
        <v>359</v>
      </c>
      <c r="E83" s="237">
        <v>394.05500000000001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0.14029</v>
      </c>
      <c r="O83" s="239">
        <f>ROUND(E83*N83,2)</f>
        <v>55.28</v>
      </c>
      <c r="P83" s="239">
        <v>0</v>
      </c>
      <c r="Q83" s="239">
        <f>ROUND(E83*P83,2)</f>
        <v>0</v>
      </c>
      <c r="R83" s="239"/>
      <c r="S83" s="239" t="s">
        <v>308</v>
      </c>
      <c r="T83" s="240" t="s">
        <v>309</v>
      </c>
      <c r="U83" s="219">
        <v>0</v>
      </c>
      <c r="V83" s="219">
        <f>ROUND(E83*U83,2)</f>
        <v>0</v>
      </c>
      <c r="W83" s="219"/>
      <c r="X83" s="219" t="s">
        <v>344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345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34">
        <v>68</v>
      </c>
      <c r="B84" s="235" t="s">
        <v>456</v>
      </c>
      <c r="C84" s="244" t="s">
        <v>457</v>
      </c>
      <c r="D84" s="236" t="s">
        <v>359</v>
      </c>
      <c r="E84" s="237">
        <v>33.104999999999997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308</v>
      </c>
      <c r="T84" s="240" t="s">
        <v>309</v>
      </c>
      <c r="U84" s="219">
        <v>0</v>
      </c>
      <c r="V84" s="219">
        <f>ROUND(E84*U84,2)</f>
        <v>0</v>
      </c>
      <c r="W84" s="219"/>
      <c r="X84" s="219" t="s">
        <v>310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311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69</v>
      </c>
      <c r="B85" s="235" t="s">
        <v>458</v>
      </c>
      <c r="C85" s="244" t="s">
        <v>459</v>
      </c>
      <c r="D85" s="236" t="s">
        <v>359</v>
      </c>
      <c r="E85" s="237">
        <v>35.091000000000001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8.3330000000000001E-2</v>
      </c>
      <c r="O85" s="239">
        <f>ROUND(E85*N85,2)</f>
        <v>2.92</v>
      </c>
      <c r="P85" s="239">
        <v>0</v>
      </c>
      <c r="Q85" s="239">
        <f>ROUND(E85*P85,2)</f>
        <v>0</v>
      </c>
      <c r="R85" s="239"/>
      <c r="S85" s="239" t="s">
        <v>308</v>
      </c>
      <c r="T85" s="240" t="s">
        <v>309</v>
      </c>
      <c r="U85" s="219">
        <v>0</v>
      </c>
      <c r="V85" s="219">
        <f>ROUND(E85*U85,2)</f>
        <v>0</v>
      </c>
      <c r="W85" s="219"/>
      <c r="X85" s="219" t="s">
        <v>344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345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">
      <c r="A86" s="221" t="s">
        <v>303</v>
      </c>
      <c r="B86" s="222" t="s">
        <v>109</v>
      </c>
      <c r="C86" s="243" t="s">
        <v>110</v>
      </c>
      <c r="D86" s="223"/>
      <c r="E86" s="224"/>
      <c r="F86" s="225"/>
      <c r="G86" s="225">
        <f>SUMIF(AG87:AG148,"&lt;&gt;NOR",G87:G148)</f>
        <v>0</v>
      </c>
      <c r="H86" s="225"/>
      <c r="I86" s="225">
        <f>SUM(I87:I148)</f>
        <v>0</v>
      </c>
      <c r="J86" s="225"/>
      <c r="K86" s="225">
        <f>SUM(K87:K148)</f>
        <v>0</v>
      </c>
      <c r="L86" s="225"/>
      <c r="M86" s="225">
        <f>SUM(M87:M148)</f>
        <v>0</v>
      </c>
      <c r="N86" s="225"/>
      <c r="O86" s="225">
        <f>SUM(O87:O148)</f>
        <v>720.68</v>
      </c>
      <c r="P86" s="225"/>
      <c r="Q86" s="225">
        <f>SUM(Q87:Q148)</f>
        <v>0</v>
      </c>
      <c r="R86" s="225"/>
      <c r="S86" s="225"/>
      <c r="T86" s="226"/>
      <c r="U86" s="220"/>
      <c r="V86" s="220">
        <f>SUM(V87:V148)</f>
        <v>0</v>
      </c>
      <c r="W86" s="220"/>
      <c r="X86" s="220"/>
      <c r="AG86" t="s">
        <v>304</v>
      </c>
    </row>
    <row r="87" spans="1:60" ht="22.5" outlineLevel="1" x14ac:dyDescent="0.2">
      <c r="A87" s="234">
        <v>70</v>
      </c>
      <c r="B87" s="235" t="s">
        <v>460</v>
      </c>
      <c r="C87" s="244" t="s">
        <v>461</v>
      </c>
      <c r="D87" s="236" t="s">
        <v>359</v>
      </c>
      <c r="E87" s="237">
        <v>320.98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1.4E-3</v>
      </c>
      <c r="O87" s="239">
        <f>ROUND(E87*N87,2)</f>
        <v>0.45</v>
      </c>
      <c r="P87" s="239">
        <v>0</v>
      </c>
      <c r="Q87" s="239">
        <f>ROUND(E87*P87,2)</f>
        <v>0</v>
      </c>
      <c r="R87" s="239"/>
      <c r="S87" s="239" t="s">
        <v>308</v>
      </c>
      <c r="T87" s="240" t="s">
        <v>309</v>
      </c>
      <c r="U87" s="219">
        <v>0</v>
      </c>
      <c r="V87" s="219">
        <f>ROUND(E87*U87,2)</f>
        <v>0</v>
      </c>
      <c r="W87" s="219"/>
      <c r="X87" s="219" t="s">
        <v>310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311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1" x14ac:dyDescent="0.2">
      <c r="A88" s="234">
        <v>71</v>
      </c>
      <c r="B88" s="235" t="s">
        <v>462</v>
      </c>
      <c r="C88" s="244" t="s">
        <v>463</v>
      </c>
      <c r="D88" s="236" t="s">
        <v>359</v>
      </c>
      <c r="E88" s="237">
        <v>320.98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2.5999999999999998E-4</v>
      </c>
      <c r="O88" s="239">
        <f>ROUND(E88*N88,2)</f>
        <v>0.08</v>
      </c>
      <c r="P88" s="239">
        <v>0</v>
      </c>
      <c r="Q88" s="239">
        <f>ROUND(E88*P88,2)</f>
        <v>0</v>
      </c>
      <c r="R88" s="239"/>
      <c r="S88" s="239" t="s">
        <v>308</v>
      </c>
      <c r="T88" s="240" t="s">
        <v>309</v>
      </c>
      <c r="U88" s="219">
        <v>0</v>
      </c>
      <c r="V88" s="219">
        <f>ROUND(E88*U88,2)</f>
        <v>0</v>
      </c>
      <c r="W88" s="219"/>
      <c r="X88" s="219" t="s">
        <v>310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311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34">
        <v>72</v>
      </c>
      <c r="B89" s="235" t="s">
        <v>464</v>
      </c>
      <c r="C89" s="244" t="s">
        <v>465</v>
      </c>
      <c r="D89" s="236" t="s">
        <v>359</v>
      </c>
      <c r="E89" s="237">
        <v>320.98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4.3800000000000002E-3</v>
      </c>
      <c r="O89" s="239">
        <f>ROUND(E89*N89,2)</f>
        <v>1.41</v>
      </c>
      <c r="P89" s="239">
        <v>0</v>
      </c>
      <c r="Q89" s="239">
        <f>ROUND(E89*P89,2)</f>
        <v>0</v>
      </c>
      <c r="R89" s="239"/>
      <c r="S89" s="239" t="s">
        <v>308</v>
      </c>
      <c r="T89" s="240" t="s">
        <v>309</v>
      </c>
      <c r="U89" s="219">
        <v>0</v>
      </c>
      <c r="V89" s="219">
        <f>ROUND(E89*U89,2)</f>
        <v>0</v>
      </c>
      <c r="W89" s="219"/>
      <c r="X89" s="219" t="s">
        <v>310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311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2.5" outlineLevel="1" x14ac:dyDescent="0.2">
      <c r="A90" s="234">
        <v>73</v>
      </c>
      <c r="B90" s="235" t="s">
        <v>466</v>
      </c>
      <c r="C90" s="244" t="s">
        <v>467</v>
      </c>
      <c r="D90" s="236" t="s">
        <v>359</v>
      </c>
      <c r="E90" s="237">
        <v>320.98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3.0000000000000001E-3</v>
      </c>
      <c r="O90" s="239">
        <f>ROUND(E90*N90,2)</f>
        <v>0.96</v>
      </c>
      <c r="P90" s="239">
        <v>0</v>
      </c>
      <c r="Q90" s="239">
        <f>ROUND(E90*P90,2)</f>
        <v>0</v>
      </c>
      <c r="R90" s="239"/>
      <c r="S90" s="239" t="s">
        <v>308</v>
      </c>
      <c r="T90" s="240" t="s">
        <v>309</v>
      </c>
      <c r="U90" s="219">
        <v>0</v>
      </c>
      <c r="V90" s="219">
        <f>ROUND(E90*U90,2)</f>
        <v>0</v>
      </c>
      <c r="W90" s="219"/>
      <c r="X90" s="219" t="s">
        <v>310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311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74</v>
      </c>
      <c r="B91" s="235" t="s">
        <v>468</v>
      </c>
      <c r="C91" s="244" t="s">
        <v>469</v>
      </c>
      <c r="D91" s="236" t="s">
        <v>359</v>
      </c>
      <c r="E91" s="237">
        <v>1917.3779999999999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1.9300000000000001E-3</v>
      </c>
      <c r="O91" s="239">
        <f>ROUND(E91*N91,2)</f>
        <v>3.7</v>
      </c>
      <c r="P91" s="239">
        <v>0</v>
      </c>
      <c r="Q91" s="239">
        <f>ROUND(E91*P91,2)</f>
        <v>0</v>
      </c>
      <c r="R91" s="239"/>
      <c r="S91" s="239" t="s">
        <v>308</v>
      </c>
      <c r="T91" s="240" t="s">
        <v>309</v>
      </c>
      <c r="U91" s="219">
        <v>0</v>
      </c>
      <c r="V91" s="219">
        <f>ROUND(E91*U91,2)</f>
        <v>0</v>
      </c>
      <c r="W91" s="219"/>
      <c r="X91" s="219" t="s">
        <v>310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75</v>
      </c>
      <c r="B92" s="235" t="s">
        <v>470</v>
      </c>
      <c r="C92" s="244" t="s">
        <v>471</v>
      </c>
      <c r="D92" s="236" t="s">
        <v>359</v>
      </c>
      <c r="E92" s="237">
        <v>467.41800000000001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2.0000000000000001E-4</v>
      </c>
      <c r="O92" s="239">
        <f>ROUND(E92*N92,2)</f>
        <v>0.09</v>
      </c>
      <c r="P92" s="239">
        <v>0</v>
      </c>
      <c r="Q92" s="239">
        <f>ROUND(E92*P92,2)</f>
        <v>0</v>
      </c>
      <c r="R92" s="239"/>
      <c r="S92" s="239" t="s">
        <v>308</v>
      </c>
      <c r="T92" s="240" t="s">
        <v>309</v>
      </c>
      <c r="U92" s="219">
        <v>0</v>
      </c>
      <c r="V92" s="219">
        <f>ROUND(E92*U92,2)</f>
        <v>0</v>
      </c>
      <c r="W92" s="219"/>
      <c r="X92" s="219" t="s">
        <v>310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311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1" x14ac:dyDescent="0.2">
      <c r="A93" s="234">
        <v>76</v>
      </c>
      <c r="B93" s="235" t="s">
        <v>472</v>
      </c>
      <c r="C93" s="244" t="s">
        <v>473</v>
      </c>
      <c r="D93" s="236" t="s">
        <v>359</v>
      </c>
      <c r="E93" s="237">
        <v>227.029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7.3499999999999998E-3</v>
      </c>
      <c r="O93" s="239">
        <f>ROUND(E93*N93,2)</f>
        <v>1.67</v>
      </c>
      <c r="P93" s="239">
        <v>0</v>
      </c>
      <c r="Q93" s="239">
        <f>ROUND(E93*P93,2)</f>
        <v>0</v>
      </c>
      <c r="R93" s="239"/>
      <c r="S93" s="239" t="s">
        <v>308</v>
      </c>
      <c r="T93" s="240" t="s">
        <v>309</v>
      </c>
      <c r="U93" s="219">
        <v>0</v>
      </c>
      <c r="V93" s="219">
        <f>ROUND(E93*U93,2)</f>
        <v>0</v>
      </c>
      <c r="W93" s="219"/>
      <c r="X93" s="219" t="s">
        <v>310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311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2.5" outlineLevel="1" x14ac:dyDescent="0.2">
      <c r="A94" s="234">
        <v>77</v>
      </c>
      <c r="B94" s="235" t="s">
        <v>474</v>
      </c>
      <c r="C94" s="244" t="s">
        <v>475</v>
      </c>
      <c r="D94" s="236" t="s">
        <v>359</v>
      </c>
      <c r="E94" s="237">
        <v>3740.5520000000001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1.4E-3</v>
      </c>
      <c r="O94" s="239">
        <f>ROUND(E94*N94,2)</f>
        <v>5.24</v>
      </c>
      <c r="P94" s="239">
        <v>0</v>
      </c>
      <c r="Q94" s="239">
        <f>ROUND(E94*P94,2)</f>
        <v>0</v>
      </c>
      <c r="R94" s="239"/>
      <c r="S94" s="239" t="s">
        <v>308</v>
      </c>
      <c r="T94" s="240" t="s">
        <v>309</v>
      </c>
      <c r="U94" s="219">
        <v>0</v>
      </c>
      <c r="V94" s="219">
        <f>ROUND(E94*U94,2)</f>
        <v>0</v>
      </c>
      <c r="W94" s="219"/>
      <c r="X94" s="219" t="s">
        <v>310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311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2.5" outlineLevel="1" x14ac:dyDescent="0.2">
      <c r="A95" s="234">
        <v>78</v>
      </c>
      <c r="B95" s="235" t="s">
        <v>476</v>
      </c>
      <c r="C95" s="244" t="s">
        <v>477</v>
      </c>
      <c r="D95" s="236" t="s">
        <v>359</v>
      </c>
      <c r="E95" s="237">
        <v>3051.0050000000001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2.5999999999999998E-4</v>
      </c>
      <c r="O95" s="239">
        <f>ROUND(E95*N95,2)</f>
        <v>0.79</v>
      </c>
      <c r="P95" s="239">
        <v>0</v>
      </c>
      <c r="Q95" s="239">
        <f>ROUND(E95*P95,2)</f>
        <v>0</v>
      </c>
      <c r="R95" s="239"/>
      <c r="S95" s="239" t="s">
        <v>308</v>
      </c>
      <c r="T95" s="240" t="s">
        <v>309</v>
      </c>
      <c r="U95" s="219">
        <v>0</v>
      </c>
      <c r="V95" s="219">
        <f>ROUND(E95*U95,2)</f>
        <v>0</v>
      </c>
      <c r="W95" s="219"/>
      <c r="X95" s="219" t="s">
        <v>310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34">
        <v>79</v>
      </c>
      <c r="B96" s="235" t="s">
        <v>478</v>
      </c>
      <c r="C96" s="244" t="s">
        <v>479</v>
      </c>
      <c r="D96" s="236" t="s">
        <v>359</v>
      </c>
      <c r="E96" s="237">
        <v>3740.5520000000001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4.3800000000000002E-3</v>
      </c>
      <c r="O96" s="239">
        <f>ROUND(E96*N96,2)</f>
        <v>16.38</v>
      </c>
      <c r="P96" s="239">
        <v>0</v>
      </c>
      <c r="Q96" s="239">
        <f>ROUND(E96*P96,2)</f>
        <v>0</v>
      </c>
      <c r="R96" s="239"/>
      <c r="S96" s="239" t="s">
        <v>308</v>
      </c>
      <c r="T96" s="240" t="s">
        <v>309</v>
      </c>
      <c r="U96" s="219">
        <v>0</v>
      </c>
      <c r="V96" s="219">
        <f>ROUND(E96*U96,2)</f>
        <v>0</v>
      </c>
      <c r="W96" s="219"/>
      <c r="X96" s="219" t="s">
        <v>310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311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80</v>
      </c>
      <c r="B97" s="235" t="s">
        <v>480</v>
      </c>
      <c r="C97" s="244" t="s">
        <v>481</v>
      </c>
      <c r="D97" s="236" t="s">
        <v>359</v>
      </c>
      <c r="E97" s="237">
        <v>3051.0050000000001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3.0000000000000001E-3</v>
      </c>
      <c r="O97" s="239">
        <f>ROUND(E97*N97,2)</f>
        <v>9.15</v>
      </c>
      <c r="P97" s="239">
        <v>0</v>
      </c>
      <c r="Q97" s="239">
        <f>ROUND(E97*P97,2)</f>
        <v>0</v>
      </c>
      <c r="R97" s="239"/>
      <c r="S97" s="239" t="s">
        <v>308</v>
      </c>
      <c r="T97" s="240" t="s">
        <v>309</v>
      </c>
      <c r="U97" s="219">
        <v>0</v>
      </c>
      <c r="V97" s="219">
        <f>ROUND(E97*U97,2)</f>
        <v>0</v>
      </c>
      <c r="W97" s="219"/>
      <c r="X97" s="219" t="s">
        <v>310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311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34">
        <v>81</v>
      </c>
      <c r="B98" s="235" t="s">
        <v>482</v>
      </c>
      <c r="C98" s="244" t="s">
        <v>483</v>
      </c>
      <c r="D98" s="236" t="s">
        <v>359</v>
      </c>
      <c r="E98" s="237">
        <v>227.029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6.5599999999999999E-3</v>
      </c>
      <c r="O98" s="239">
        <f>ROUND(E98*N98,2)</f>
        <v>1.49</v>
      </c>
      <c r="P98" s="239">
        <v>0</v>
      </c>
      <c r="Q98" s="239">
        <f>ROUND(E98*P98,2)</f>
        <v>0</v>
      </c>
      <c r="R98" s="239"/>
      <c r="S98" s="239" t="s">
        <v>308</v>
      </c>
      <c r="T98" s="240" t="s">
        <v>309</v>
      </c>
      <c r="U98" s="219">
        <v>0</v>
      </c>
      <c r="V98" s="219">
        <f>ROUND(E98*U98,2)</f>
        <v>0</v>
      </c>
      <c r="W98" s="219"/>
      <c r="X98" s="219" t="s">
        <v>310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311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33.75" outlineLevel="1" x14ac:dyDescent="0.2">
      <c r="A99" s="227">
        <v>82</v>
      </c>
      <c r="B99" s="228" t="s">
        <v>484</v>
      </c>
      <c r="C99" s="245" t="s">
        <v>485</v>
      </c>
      <c r="D99" s="229" t="s">
        <v>359</v>
      </c>
      <c r="E99" s="230">
        <v>1135.145</v>
      </c>
      <c r="F99" s="231"/>
      <c r="G99" s="232">
        <f>ROUND(E99*F99,2)</f>
        <v>0</v>
      </c>
      <c r="H99" s="231"/>
      <c r="I99" s="232">
        <f>ROUND(E99*H99,2)</f>
        <v>0</v>
      </c>
      <c r="J99" s="231"/>
      <c r="K99" s="232">
        <f>ROUND(E99*J99,2)</f>
        <v>0</v>
      </c>
      <c r="L99" s="232">
        <v>21</v>
      </c>
      <c r="M99" s="232">
        <f>G99*(1+L99/100)</f>
        <v>0</v>
      </c>
      <c r="N99" s="232">
        <v>1.31E-3</v>
      </c>
      <c r="O99" s="232">
        <f>ROUND(E99*N99,2)</f>
        <v>1.49</v>
      </c>
      <c r="P99" s="232">
        <v>0</v>
      </c>
      <c r="Q99" s="232">
        <f>ROUND(E99*P99,2)</f>
        <v>0</v>
      </c>
      <c r="R99" s="232"/>
      <c r="S99" s="232" t="s">
        <v>308</v>
      </c>
      <c r="T99" s="233" t="s">
        <v>309</v>
      </c>
      <c r="U99" s="219">
        <v>0</v>
      </c>
      <c r="V99" s="219">
        <f>ROUND(E99*U99,2)</f>
        <v>0</v>
      </c>
      <c r="W99" s="219"/>
      <c r="X99" s="219" t="s">
        <v>310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311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17"/>
      <c r="B100" s="218"/>
      <c r="C100" s="246" t="s">
        <v>486</v>
      </c>
      <c r="D100" s="241"/>
      <c r="E100" s="241"/>
      <c r="F100" s="241"/>
      <c r="G100" s="241"/>
      <c r="H100" s="219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9"/>
      <c r="Y100" s="210"/>
      <c r="Z100" s="210"/>
      <c r="AA100" s="210"/>
      <c r="AB100" s="210"/>
      <c r="AC100" s="210"/>
      <c r="AD100" s="210"/>
      <c r="AE100" s="210"/>
      <c r="AF100" s="210"/>
      <c r="AG100" s="210" t="s">
        <v>349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34">
        <v>83</v>
      </c>
      <c r="B101" s="235" t="s">
        <v>487</v>
      </c>
      <c r="C101" s="244" t="s">
        <v>488</v>
      </c>
      <c r="D101" s="236" t="s">
        <v>359</v>
      </c>
      <c r="E101" s="237">
        <v>150.92599999999999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9.4699999999999993E-3</v>
      </c>
      <c r="O101" s="239">
        <f>ROUND(E101*N101,2)</f>
        <v>1.43</v>
      </c>
      <c r="P101" s="239">
        <v>0</v>
      </c>
      <c r="Q101" s="239">
        <f>ROUND(E101*P101,2)</f>
        <v>0</v>
      </c>
      <c r="R101" s="239"/>
      <c r="S101" s="239" t="s">
        <v>308</v>
      </c>
      <c r="T101" s="240" t="s">
        <v>309</v>
      </c>
      <c r="U101" s="219">
        <v>0</v>
      </c>
      <c r="V101" s="219">
        <f>ROUND(E101*U101,2)</f>
        <v>0</v>
      </c>
      <c r="W101" s="219"/>
      <c r="X101" s="219" t="s">
        <v>310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311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1" x14ac:dyDescent="0.2">
      <c r="A102" s="234">
        <v>84</v>
      </c>
      <c r="B102" s="235" t="s">
        <v>489</v>
      </c>
      <c r="C102" s="244" t="s">
        <v>490</v>
      </c>
      <c r="D102" s="236" t="s">
        <v>359</v>
      </c>
      <c r="E102" s="237">
        <v>153.94499999999999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1.35E-2</v>
      </c>
      <c r="O102" s="239">
        <f>ROUND(E102*N102,2)</f>
        <v>2.08</v>
      </c>
      <c r="P102" s="239">
        <v>0</v>
      </c>
      <c r="Q102" s="239">
        <f>ROUND(E102*P102,2)</f>
        <v>0</v>
      </c>
      <c r="R102" s="239"/>
      <c r="S102" s="239" t="s">
        <v>308</v>
      </c>
      <c r="T102" s="240" t="s">
        <v>309</v>
      </c>
      <c r="U102" s="219">
        <v>0</v>
      </c>
      <c r="V102" s="219">
        <f>ROUND(E102*U102,2)</f>
        <v>0</v>
      </c>
      <c r="W102" s="219"/>
      <c r="X102" s="219" t="s">
        <v>344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345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34">
        <v>85</v>
      </c>
      <c r="B103" s="235" t="s">
        <v>491</v>
      </c>
      <c r="C103" s="244" t="s">
        <v>492</v>
      </c>
      <c r="D103" s="236" t="s">
        <v>359</v>
      </c>
      <c r="E103" s="237">
        <v>111.85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9.6500000000000006E-3</v>
      </c>
      <c r="O103" s="239">
        <f>ROUND(E103*N103,2)</f>
        <v>1.08</v>
      </c>
      <c r="P103" s="239">
        <v>0</v>
      </c>
      <c r="Q103" s="239">
        <f>ROUND(E103*P103,2)</f>
        <v>0</v>
      </c>
      <c r="R103" s="239"/>
      <c r="S103" s="239" t="s">
        <v>308</v>
      </c>
      <c r="T103" s="240" t="s">
        <v>309</v>
      </c>
      <c r="U103" s="219">
        <v>0</v>
      </c>
      <c r="V103" s="219">
        <f>ROUND(E103*U103,2)</f>
        <v>0</v>
      </c>
      <c r="W103" s="219"/>
      <c r="X103" s="219" t="s">
        <v>310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311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34">
        <v>86</v>
      </c>
      <c r="B104" s="235" t="s">
        <v>493</v>
      </c>
      <c r="C104" s="244" t="s">
        <v>494</v>
      </c>
      <c r="D104" s="236" t="s">
        <v>359</v>
      </c>
      <c r="E104" s="237">
        <v>114.087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2.1000000000000001E-2</v>
      </c>
      <c r="O104" s="239">
        <f>ROUND(E104*N104,2)</f>
        <v>2.4</v>
      </c>
      <c r="P104" s="239">
        <v>0</v>
      </c>
      <c r="Q104" s="239">
        <f>ROUND(E104*P104,2)</f>
        <v>0</v>
      </c>
      <c r="R104" s="239"/>
      <c r="S104" s="239" t="s">
        <v>308</v>
      </c>
      <c r="T104" s="240" t="s">
        <v>309</v>
      </c>
      <c r="U104" s="219">
        <v>0</v>
      </c>
      <c r="V104" s="219">
        <f>ROUND(E104*U104,2)</f>
        <v>0</v>
      </c>
      <c r="W104" s="219"/>
      <c r="X104" s="219" t="s">
        <v>344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345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34">
        <v>87</v>
      </c>
      <c r="B105" s="235" t="s">
        <v>495</v>
      </c>
      <c r="C105" s="244" t="s">
        <v>496</v>
      </c>
      <c r="D105" s="236" t="s">
        <v>359</v>
      </c>
      <c r="E105" s="237">
        <v>262.77600000000001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9.0000000000000006E-5</v>
      </c>
      <c r="O105" s="239">
        <f>ROUND(E105*N105,2)</f>
        <v>0.02</v>
      </c>
      <c r="P105" s="239">
        <v>0</v>
      </c>
      <c r="Q105" s="239">
        <f>ROUND(E105*P105,2)</f>
        <v>0</v>
      </c>
      <c r="R105" s="239"/>
      <c r="S105" s="239" t="s">
        <v>308</v>
      </c>
      <c r="T105" s="240" t="s">
        <v>309</v>
      </c>
      <c r="U105" s="219">
        <v>0</v>
      </c>
      <c r="V105" s="219">
        <f>ROUND(E105*U105,2)</f>
        <v>0</v>
      </c>
      <c r="W105" s="219"/>
      <c r="X105" s="219" t="s">
        <v>310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311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34">
        <v>88</v>
      </c>
      <c r="B106" s="235" t="s">
        <v>497</v>
      </c>
      <c r="C106" s="244" t="s">
        <v>498</v>
      </c>
      <c r="D106" s="236" t="s">
        <v>359</v>
      </c>
      <c r="E106" s="237">
        <v>262.77600000000001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1.6800000000000001E-3</v>
      </c>
      <c r="O106" s="239">
        <f>ROUND(E106*N106,2)</f>
        <v>0.44</v>
      </c>
      <c r="P106" s="239">
        <v>0</v>
      </c>
      <c r="Q106" s="239">
        <f>ROUND(E106*P106,2)</f>
        <v>0</v>
      </c>
      <c r="R106" s="239"/>
      <c r="S106" s="239" t="s">
        <v>308</v>
      </c>
      <c r="T106" s="240" t="s">
        <v>309</v>
      </c>
      <c r="U106" s="219">
        <v>0</v>
      </c>
      <c r="V106" s="219">
        <f>ROUND(E106*U106,2)</f>
        <v>0</v>
      </c>
      <c r="W106" s="219"/>
      <c r="X106" s="219" t="s">
        <v>310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311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34">
        <v>89</v>
      </c>
      <c r="B107" s="235" t="s">
        <v>499</v>
      </c>
      <c r="C107" s="244" t="s">
        <v>500</v>
      </c>
      <c r="D107" s="236" t="s">
        <v>359</v>
      </c>
      <c r="E107" s="237">
        <v>130.63200000000001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4.3800000000000002E-3</v>
      </c>
      <c r="O107" s="239">
        <f>ROUND(E107*N107,2)</f>
        <v>0.56999999999999995</v>
      </c>
      <c r="P107" s="239">
        <v>0</v>
      </c>
      <c r="Q107" s="239">
        <f>ROUND(E107*P107,2)</f>
        <v>0</v>
      </c>
      <c r="R107" s="239"/>
      <c r="S107" s="239" t="s">
        <v>308</v>
      </c>
      <c r="T107" s="240" t="s">
        <v>309</v>
      </c>
      <c r="U107" s="219">
        <v>0</v>
      </c>
      <c r="V107" s="219">
        <f>ROUND(E107*U107,2)</f>
        <v>0</v>
      </c>
      <c r="W107" s="219"/>
      <c r="X107" s="219" t="s">
        <v>310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311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1" x14ac:dyDescent="0.2">
      <c r="A108" s="234">
        <v>90</v>
      </c>
      <c r="B108" s="235" t="s">
        <v>501</v>
      </c>
      <c r="C108" s="244" t="s">
        <v>502</v>
      </c>
      <c r="D108" s="236" t="s">
        <v>503</v>
      </c>
      <c r="E108" s="237">
        <v>1083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308</v>
      </c>
      <c r="T108" s="240" t="s">
        <v>309</v>
      </c>
      <c r="U108" s="219">
        <v>0</v>
      </c>
      <c r="V108" s="219">
        <f>ROUND(E108*U108,2)</f>
        <v>0</v>
      </c>
      <c r="W108" s="219"/>
      <c r="X108" s="219" t="s">
        <v>310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311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91</v>
      </c>
      <c r="B109" s="235" t="s">
        <v>504</v>
      </c>
      <c r="C109" s="244" t="s">
        <v>505</v>
      </c>
      <c r="D109" s="236" t="s">
        <v>503</v>
      </c>
      <c r="E109" s="237">
        <v>865.2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3.0000000000000001E-5</v>
      </c>
      <c r="O109" s="239">
        <f>ROUND(E109*N109,2)</f>
        <v>0.03</v>
      </c>
      <c r="P109" s="239">
        <v>0</v>
      </c>
      <c r="Q109" s="239">
        <f>ROUND(E109*P109,2)</f>
        <v>0</v>
      </c>
      <c r="R109" s="239"/>
      <c r="S109" s="239" t="s">
        <v>308</v>
      </c>
      <c r="T109" s="240" t="s">
        <v>309</v>
      </c>
      <c r="U109" s="219">
        <v>0</v>
      </c>
      <c r="V109" s="219">
        <f>ROUND(E109*U109,2)</f>
        <v>0</v>
      </c>
      <c r="W109" s="219"/>
      <c r="X109" s="219" t="s">
        <v>344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345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92</v>
      </c>
      <c r="B110" s="235" t="s">
        <v>506</v>
      </c>
      <c r="C110" s="244" t="s">
        <v>507</v>
      </c>
      <c r="D110" s="236" t="s">
        <v>503</v>
      </c>
      <c r="E110" s="237">
        <v>271.95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2.9999999999999997E-4</v>
      </c>
      <c r="O110" s="239">
        <f>ROUND(E110*N110,2)</f>
        <v>0.08</v>
      </c>
      <c r="P110" s="239">
        <v>0</v>
      </c>
      <c r="Q110" s="239">
        <f>ROUND(E110*P110,2)</f>
        <v>0</v>
      </c>
      <c r="R110" s="239"/>
      <c r="S110" s="239" t="s">
        <v>308</v>
      </c>
      <c r="T110" s="240" t="s">
        <v>309</v>
      </c>
      <c r="U110" s="219">
        <v>0</v>
      </c>
      <c r="V110" s="219">
        <f>ROUND(E110*U110,2)</f>
        <v>0</v>
      </c>
      <c r="W110" s="219"/>
      <c r="X110" s="219" t="s">
        <v>344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345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33.75" outlineLevel="1" x14ac:dyDescent="0.2">
      <c r="A111" s="234">
        <v>93</v>
      </c>
      <c r="B111" s="235" t="s">
        <v>508</v>
      </c>
      <c r="C111" s="244" t="s">
        <v>509</v>
      </c>
      <c r="D111" s="236" t="s">
        <v>503</v>
      </c>
      <c r="E111" s="237">
        <v>763.45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308</v>
      </c>
      <c r="T111" s="240" t="s">
        <v>309</v>
      </c>
      <c r="U111" s="219">
        <v>0</v>
      </c>
      <c r="V111" s="219">
        <f>ROUND(E111*U111,2)</f>
        <v>0</v>
      </c>
      <c r="W111" s="219"/>
      <c r="X111" s="219" t="s">
        <v>310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311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94</v>
      </c>
      <c r="B112" s="235" t="s">
        <v>510</v>
      </c>
      <c r="C112" s="244" t="s">
        <v>511</v>
      </c>
      <c r="D112" s="236" t="s">
        <v>503</v>
      </c>
      <c r="E112" s="237">
        <v>801.62300000000005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4.0000000000000003E-5</v>
      </c>
      <c r="O112" s="239">
        <f>ROUND(E112*N112,2)</f>
        <v>0.03</v>
      </c>
      <c r="P112" s="239">
        <v>0</v>
      </c>
      <c r="Q112" s="239">
        <f>ROUND(E112*P112,2)</f>
        <v>0</v>
      </c>
      <c r="R112" s="239"/>
      <c r="S112" s="239" t="s">
        <v>308</v>
      </c>
      <c r="T112" s="240" t="s">
        <v>309</v>
      </c>
      <c r="U112" s="219">
        <v>0</v>
      </c>
      <c r="V112" s="219">
        <f>ROUND(E112*U112,2)</f>
        <v>0</v>
      </c>
      <c r="W112" s="219"/>
      <c r="X112" s="219" t="s">
        <v>344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345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2.5" outlineLevel="1" x14ac:dyDescent="0.2">
      <c r="A113" s="234">
        <v>95</v>
      </c>
      <c r="B113" s="235" t="s">
        <v>512</v>
      </c>
      <c r="C113" s="244" t="s">
        <v>513</v>
      </c>
      <c r="D113" s="236" t="s">
        <v>359</v>
      </c>
      <c r="E113" s="237">
        <v>165.84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8.3199999999999993E-3</v>
      </c>
      <c r="O113" s="239">
        <f>ROUND(E113*N113,2)</f>
        <v>1.38</v>
      </c>
      <c r="P113" s="239">
        <v>0</v>
      </c>
      <c r="Q113" s="239">
        <f>ROUND(E113*P113,2)</f>
        <v>0</v>
      </c>
      <c r="R113" s="239"/>
      <c r="S113" s="239" t="s">
        <v>308</v>
      </c>
      <c r="T113" s="240" t="s">
        <v>309</v>
      </c>
      <c r="U113" s="219">
        <v>0</v>
      </c>
      <c r="V113" s="219">
        <f>ROUND(E113*U113,2)</f>
        <v>0</v>
      </c>
      <c r="W113" s="219"/>
      <c r="X113" s="219" t="s">
        <v>310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311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96</v>
      </c>
      <c r="B114" s="235" t="s">
        <v>514</v>
      </c>
      <c r="C114" s="244" t="s">
        <v>515</v>
      </c>
      <c r="D114" s="236" t="s">
        <v>359</v>
      </c>
      <c r="E114" s="237">
        <v>79.293000000000006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3.0000000000000001E-3</v>
      </c>
      <c r="O114" s="239">
        <f>ROUND(E114*N114,2)</f>
        <v>0.24</v>
      </c>
      <c r="P114" s="239">
        <v>0</v>
      </c>
      <c r="Q114" s="239">
        <f>ROUND(E114*P114,2)</f>
        <v>0</v>
      </c>
      <c r="R114" s="239"/>
      <c r="S114" s="239" t="s">
        <v>308</v>
      </c>
      <c r="T114" s="240" t="s">
        <v>309</v>
      </c>
      <c r="U114" s="219">
        <v>0</v>
      </c>
      <c r="V114" s="219">
        <f>ROUND(E114*U114,2)</f>
        <v>0</v>
      </c>
      <c r="W114" s="219"/>
      <c r="X114" s="219" t="s">
        <v>344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345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 x14ac:dyDescent="0.2">
      <c r="A115" s="234">
        <v>97</v>
      </c>
      <c r="B115" s="235" t="s">
        <v>489</v>
      </c>
      <c r="C115" s="244" t="s">
        <v>490</v>
      </c>
      <c r="D115" s="236" t="s">
        <v>359</v>
      </c>
      <c r="E115" s="237">
        <v>89.864999999999995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1.35E-2</v>
      </c>
      <c r="O115" s="239">
        <f>ROUND(E115*N115,2)</f>
        <v>1.21</v>
      </c>
      <c r="P115" s="239">
        <v>0</v>
      </c>
      <c r="Q115" s="239">
        <f>ROUND(E115*P115,2)</f>
        <v>0</v>
      </c>
      <c r="R115" s="239"/>
      <c r="S115" s="239" t="s">
        <v>308</v>
      </c>
      <c r="T115" s="240" t="s">
        <v>309</v>
      </c>
      <c r="U115" s="219">
        <v>0</v>
      </c>
      <c r="V115" s="219">
        <f>ROUND(E115*U115,2)</f>
        <v>0</v>
      </c>
      <c r="W115" s="219"/>
      <c r="X115" s="219" t="s">
        <v>344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345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34">
        <v>98</v>
      </c>
      <c r="B116" s="235" t="s">
        <v>516</v>
      </c>
      <c r="C116" s="244" t="s">
        <v>517</v>
      </c>
      <c r="D116" s="236" t="s">
        <v>359</v>
      </c>
      <c r="E116" s="237">
        <v>341.495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8.5000000000000006E-3</v>
      </c>
      <c r="O116" s="239">
        <f>ROUND(E116*N116,2)</f>
        <v>2.9</v>
      </c>
      <c r="P116" s="239">
        <v>0</v>
      </c>
      <c r="Q116" s="239">
        <f>ROUND(E116*P116,2)</f>
        <v>0</v>
      </c>
      <c r="R116" s="239"/>
      <c r="S116" s="239" t="s">
        <v>308</v>
      </c>
      <c r="T116" s="240" t="s">
        <v>309</v>
      </c>
      <c r="U116" s="219">
        <v>0</v>
      </c>
      <c r="V116" s="219">
        <f>ROUND(E116*U116,2)</f>
        <v>0</v>
      </c>
      <c r="W116" s="219"/>
      <c r="X116" s="219" t="s">
        <v>310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311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34">
        <v>99</v>
      </c>
      <c r="B117" s="235" t="s">
        <v>518</v>
      </c>
      <c r="C117" s="244" t="s">
        <v>519</v>
      </c>
      <c r="D117" s="236" t="s">
        <v>316</v>
      </c>
      <c r="E117" s="237">
        <v>19.981000000000002</v>
      </c>
      <c r="F117" s="238"/>
      <c r="G117" s="239">
        <f>ROUND(E117*F117,2)</f>
        <v>0</v>
      </c>
      <c r="H117" s="238"/>
      <c r="I117" s="239">
        <f>ROUND(E117*H117,2)</f>
        <v>0</v>
      </c>
      <c r="J117" s="238"/>
      <c r="K117" s="239">
        <f>ROUND(E117*J117,2)</f>
        <v>0</v>
      </c>
      <c r="L117" s="239">
        <v>21</v>
      </c>
      <c r="M117" s="239">
        <f>G117*(1+L117/100)</f>
        <v>0</v>
      </c>
      <c r="N117" s="239">
        <v>0.03</v>
      </c>
      <c r="O117" s="239">
        <f>ROUND(E117*N117,2)</f>
        <v>0.6</v>
      </c>
      <c r="P117" s="239">
        <v>0</v>
      </c>
      <c r="Q117" s="239">
        <f>ROUND(E117*P117,2)</f>
        <v>0</v>
      </c>
      <c r="R117" s="239"/>
      <c r="S117" s="239" t="s">
        <v>308</v>
      </c>
      <c r="T117" s="240" t="s">
        <v>309</v>
      </c>
      <c r="U117" s="219">
        <v>0</v>
      </c>
      <c r="V117" s="219">
        <f>ROUND(E117*U117,2)</f>
        <v>0</v>
      </c>
      <c r="W117" s="219"/>
      <c r="X117" s="219" t="s">
        <v>344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345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 x14ac:dyDescent="0.2">
      <c r="A118" s="234">
        <v>100</v>
      </c>
      <c r="B118" s="235" t="s">
        <v>493</v>
      </c>
      <c r="C118" s="244" t="s">
        <v>494</v>
      </c>
      <c r="D118" s="236" t="s">
        <v>359</v>
      </c>
      <c r="E118" s="237">
        <v>248.42400000000001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2.1000000000000001E-2</v>
      </c>
      <c r="O118" s="239">
        <f>ROUND(E118*N118,2)</f>
        <v>5.22</v>
      </c>
      <c r="P118" s="239">
        <v>0</v>
      </c>
      <c r="Q118" s="239">
        <f>ROUND(E118*P118,2)</f>
        <v>0</v>
      </c>
      <c r="R118" s="239"/>
      <c r="S118" s="239" t="s">
        <v>308</v>
      </c>
      <c r="T118" s="240" t="s">
        <v>309</v>
      </c>
      <c r="U118" s="219">
        <v>0</v>
      </c>
      <c r="V118" s="219">
        <f>ROUND(E118*U118,2)</f>
        <v>0</v>
      </c>
      <c r="W118" s="219"/>
      <c r="X118" s="219" t="s">
        <v>344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345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2.5" outlineLevel="1" x14ac:dyDescent="0.2">
      <c r="A119" s="234">
        <v>101</v>
      </c>
      <c r="B119" s="235" t="s">
        <v>520</v>
      </c>
      <c r="C119" s="244" t="s">
        <v>521</v>
      </c>
      <c r="D119" s="236" t="s">
        <v>359</v>
      </c>
      <c r="E119" s="237">
        <v>888.29300000000001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9.4999999999999998E-3</v>
      </c>
      <c r="O119" s="239">
        <f>ROUND(E119*N119,2)</f>
        <v>8.44</v>
      </c>
      <c r="P119" s="239">
        <v>0</v>
      </c>
      <c r="Q119" s="239">
        <f>ROUND(E119*P119,2)</f>
        <v>0</v>
      </c>
      <c r="R119" s="239"/>
      <c r="S119" s="239" t="s">
        <v>308</v>
      </c>
      <c r="T119" s="240" t="s">
        <v>309</v>
      </c>
      <c r="U119" s="219">
        <v>0</v>
      </c>
      <c r="V119" s="219">
        <f>ROUND(E119*U119,2)</f>
        <v>0</v>
      </c>
      <c r="W119" s="219"/>
      <c r="X119" s="219" t="s">
        <v>310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311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34">
        <v>102</v>
      </c>
      <c r="B120" s="235" t="s">
        <v>493</v>
      </c>
      <c r="C120" s="244" t="s">
        <v>494</v>
      </c>
      <c r="D120" s="236" t="s">
        <v>359</v>
      </c>
      <c r="E120" s="237">
        <v>906.05899999999997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2.1000000000000001E-2</v>
      </c>
      <c r="O120" s="239">
        <f>ROUND(E120*N120,2)</f>
        <v>19.03</v>
      </c>
      <c r="P120" s="239">
        <v>0</v>
      </c>
      <c r="Q120" s="239">
        <f>ROUND(E120*P120,2)</f>
        <v>0</v>
      </c>
      <c r="R120" s="239"/>
      <c r="S120" s="239" t="s">
        <v>308</v>
      </c>
      <c r="T120" s="240" t="s">
        <v>309</v>
      </c>
      <c r="U120" s="219">
        <v>0</v>
      </c>
      <c r="V120" s="219">
        <f>ROUND(E120*U120,2)</f>
        <v>0</v>
      </c>
      <c r="W120" s="219"/>
      <c r="X120" s="219" t="s">
        <v>344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345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2.5" outlineLevel="1" x14ac:dyDescent="0.2">
      <c r="A121" s="234">
        <v>103</v>
      </c>
      <c r="B121" s="235" t="s">
        <v>522</v>
      </c>
      <c r="C121" s="244" t="s">
        <v>523</v>
      </c>
      <c r="D121" s="236" t="s">
        <v>359</v>
      </c>
      <c r="E121" s="237">
        <v>165.84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6.0000000000000002E-5</v>
      </c>
      <c r="O121" s="239">
        <f>ROUND(E121*N121,2)</f>
        <v>0.01</v>
      </c>
      <c r="P121" s="239">
        <v>0</v>
      </c>
      <c r="Q121" s="239">
        <f>ROUND(E121*P121,2)</f>
        <v>0</v>
      </c>
      <c r="R121" s="239"/>
      <c r="S121" s="239" t="s">
        <v>308</v>
      </c>
      <c r="T121" s="240" t="s">
        <v>309</v>
      </c>
      <c r="U121" s="219">
        <v>0</v>
      </c>
      <c r="V121" s="219">
        <f>ROUND(E121*U121,2)</f>
        <v>0</v>
      </c>
      <c r="W121" s="219"/>
      <c r="X121" s="219" t="s">
        <v>310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311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 x14ac:dyDescent="0.2">
      <c r="A122" s="234">
        <v>104</v>
      </c>
      <c r="B122" s="235" t="s">
        <v>524</v>
      </c>
      <c r="C122" s="244" t="s">
        <v>525</v>
      </c>
      <c r="D122" s="236" t="s">
        <v>359</v>
      </c>
      <c r="E122" s="237">
        <v>1229.788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6.0000000000000002E-5</v>
      </c>
      <c r="O122" s="239">
        <f>ROUND(E122*N122,2)</f>
        <v>7.0000000000000007E-2</v>
      </c>
      <c r="P122" s="239">
        <v>0</v>
      </c>
      <c r="Q122" s="239">
        <f>ROUND(E122*P122,2)</f>
        <v>0</v>
      </c>
      <c r="R122" s="239"/>
      <c r="S122" s="239" t="s">
        <v>308</v>
      </c>
      <c r="T122" s="240" t="s">
        <v>309</v>
      </c>
      <c r="U122" s="219">
        <v>0</v>
      </c>
      <c r="V122" s="219">
        <f>ROUND(E122*U122,2)</f>
        <v>0</v>
      </c>
      <c r="W122" s="219"/>
      <c r="X122" s="219" t="s">
        <v>310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311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1" x14ac:dyDescent="0.2">
      <c r="A123" s="234">
        <v>105</v>
      </c>
      <c r="B123" s="235" t="s">
        <v>526</v>
      </c>
      <c r="C123" s="244" t="s">
        <v>527</v>
      </c>
      <c r="D123" s="236" t="s">
        <v>359</v>
      </c>
      <c r="E123" s="237">
        <v>64.316999999999993</v>
      </c>
      <c r="F123" s="238"/>
      <c r="G123" s="239">
        <f>ROUND(E123*F123,2)</f>
        <v>0</v>
      </c>
      <c r="H123" s="238"/>
      <c r="I123" s="239">
        <f>ROUND(E123*H123,2)</f>
        <v>0</v>
      </c>
      <c r="J123" s="238"/>
      <c r="K123" s="239">
        <f>ROUND(E123*J123,2)</f>
        <v>0</v>
      </c>
      <c r="L123" s="239">
        <v>21</v>
      </c>
      <c r="M123" s="239">
        <f>G123*(1+L123/100)</f>
        <v>0</v>
      </c>
      <c r="N123" s="239">
        <v>6.28E-3</v>
      </c>
      <c r="O123" s="239">
        <f>ROUND(E123*N123,2)</f>
        <v>0.4</v>
      </c>
      <c r="P123" s="239">
        <v>0</v>
      </c>
      <c r="Q123" s="239">
        <f>ROUND(E123*P123,2)</f>
        <v>0</v>
      </c>
      <c r="R123" s="239"/>
      <c r="S123" s="239" t="s">
        <v>308</v>
      </c>
      <c r="T123" s="240" t="s">
        <v>309</v>
      </c>
      <c r="U123" s="219">
        <v>0</v>
      </c>
      <c r="V123" s="219">
        <f>ROUND(E123*U123,2)</f>
        <v>0</v>
      </c>
      <c r="W123" s="219"/>
      <c r="X123" s="219" t="s">
        <v>310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311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34">
        <v>106</v>
      </c>
      <c r="B124" s="235" t="s">
        <v>528</v>
      </c>
      <c r="C124" s="244" t="s">
        <v>529</v>
      </c>
      <c r="D124" s="236" t="s">
        <v>359</v>
      </c>
      <c r="E124" s="237">
        <v>1915.85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308</v>
      </c>
      <c r="T124" s="240" t="s">
        <v>309</v>
      </c>
      <c r="U124" s="219">
        <v>0</v>
      </c>
      <c r="V124" s="219">
        <f>ROUND(E124*U124,2)</f>
        <v>0</v>
      </c>
      <c r="W124" s="219"/>
      <c r="X124" s="219" t="s">
        <v>310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2.5" outlineLevel="1" x14ac:dyDescent="0.2">
      <c r="A125" s="234">
        <v>107</v>
      </c>
      <c r="B125" s="235" t="s">
        <v>530</v>
      </c>
      <c r="C125" s="244" t="s">
        <v>531</v>
      </c>
      <c r="D125" s="236" t="s">
        <v>316</v>
      </c>
      <c r="E125" s="237">
        <v>14.616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9">
        <v>2.45329</v>
      </c>
      <c r="O125" s="239">
        <f>ROUND(E125*N125,2)</f>
        <v>35.86</v>
      </c>
      <c r="P125" s="239">
        <v>0</v>
      </c>
      <c r="Q125" s="239">
        <f>ROUND(E125*P125,2)</f>
        <v>0</v>
      </c>
      <c r="R125" s="239"/>
      <c r="S125" s="239" t="s">
        <v>308</v>
      </c>
      <c r="T125" s="240" t="s">
        <v>309</v>
      </c>
      <c r="U125" s="219">
        <v>0</v>
      </c>
      <c r="V125" s="219">
        <f>ROUND(E125*U125,2)</f>
        <v>0</v>
      </c>
      <c r="W125" s="219"/>
      <c r="X125" s="219" t="s">
        <v>310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311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ht="22.5" outlineLevel="1" x14ac:dyDescent="0.2">
      <c r="A126" s="234">
        <v>108</v>
      </c>
      <c r="B126" s="235" t="s">
        <v>532</v>
      </c>
      <c r="C126" s="244" t="s">
        <v>533</v>
      </c>
      <c r="D126" s="236" t="s">
        <v>316</v>
      </c>
      <c r="E126" s="237">
        <v>126.34099999999999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2.2563399999999998</v>
      </c>
      <c r="O126" s="239">
        <f>ROUND(E126*N126,2)</f>
        <v>285.07</v>
      </c>
      <c r="P126" s="239">
        <v>0</v>
      </c>
      <c r="Q126" s="239">
        <f>ROUND(E126*P126,2)</f>
        <v>0</v>
      </c>
      <c r="R126" s="239"/>
      <c r="S126" s="239" t="s">
        <v>308</v>
      </c>
      <c r="T126" s="240" t="s">
        <v>309</v>
      </c>
      <c r="U126" s="219">
        <v>0</v>
      </c>
      <c r="V126" s="219">
        <f>ROUND(E126*U126,2)</f>
        <v>0</v>
      </c>
      <c r="W126" s="219"/>
      <c r="X126" s="219" t="s">
        <v>310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311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ht="22.5" outlineLevel="1" x14ac:dyDescent="0.2">
      <c r="A127" s="234">
        <v>109</v>
      </c>
      <c r="B127" s="235" t="s">
        <v>534</v>
      </c>
      <c r="C127" s="244" t="s">
        <v>535</v>
      </c>
      <c r="D127" s="236" t="s">
        <v>316</v>
      </c>
      <c r="E127" s="237">
        <v>14.616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308</v>
      </c>
      <c r="T127" s="240" t="s">
        <v>309</v>
      </c>
      <c r="U127" s="219">
        <v>0</v>
      </c>
      <c r="V127" s="219">
        <f>ROUND(E127*U127,2)</f>
        <v>0</v>
      </c>
      <c r="W127" s="219"/>
      <c r="X127" s="219" t="s">
        <v>310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311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22.5" outlineLevel="1" x14ac:dyDescent="0.2">
      <c r="A128" s="234">
        <v>110</v>
      </c>
      <c r="B128" s="235" t="s">
        <v>536</v>
      </c>
      <c r="C128" s="244" t="s">
        <v>537</v>
      </c>
      <c r="D128" s="236" t="s">
        <v>316</v>
      </c>
      <c r="E128" s="237">
        <v>126.34099999999999</v>
      </c>
      <c r="F128" s="238"/>
      <c r="G128" s="239">
        <f>ROUND(E128*F128,2)</f>
        <v>0</v>
      </c>
      <c r="H128" s="238"/>
      <c r="I128" s="239">
        <f>ROUND(E128*H128,2)</f>
        <v>0</v>
      </c>
      <c r="J128" s="238"/>
      <c r="K128" s="239">
        <f>ROUND(E128*J128,2)</f>
        <v>0</v>
      </c>
      <c r="L128" s="239">
        <v>21</v>
      </c>
      <c r="M128" s="239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39"/>
      <c r="S128" s="239" t="s">
        <v>308</v>
      </c>
      <c r="T128" s="240" t="s">
        <v>309</v>
      </c>
      <c r="U128" s="219">
        <v>0</v>
      </c>
      <c r="V128" s="219">
        <f>ROUND(E128*U128,2)</f>
        <v>0</v>
      </c>
      <c r="W128" s="219"/>
      <c r="X128" s="219" t="s">
        <v>310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ht="22.5" outlineLevel="1" x14ac:dyDescent="0.2">
      <c r="A129" s="234">
        <v>111</v>
      </c>
      <c r="B129" s="235" t="s">
        <v>538</v>
      </c>
      <c r="C129" s="244" t="s">
        <v>539</v>
      </c>
      <c r="D129" s="236" t="s">
        <v>316</v>
      </c>
      <c r="E129" s="237">
        <v>14.616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39"/>
      <c r="S129" s="239" t="s">
        <v>308</v>
      </c>
      <c r="T129" s="240" t="s">
        <v>309</v>
      </c>
      <c r="U129" s="219">
        <v>0</v>
      </c>
      <c r="V129" s="219">
        <f>ROUND(E129*U129,2)</f>
        <v>0</v>
      </c>
      <c r="W129" s="219"/>
      <c r="X129" s="219" t="s">
        <v>310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311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 x14ac:dyDescent="0.2">
      <c r="A130" s="234">
        <v>112</v>
      </c>
      <c r="B130" s="235" t="s">
        <v>540</v>
      </c>
      <c r="C130" s="244" t="s">
        <v>541</v>
      </c>
      <c r="D130" s="236" t="s">
        <v>316</v>
      </c>
      <c r="E130" s="237">
        <v>2.27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39"/>
      <c r="S130" s="239" t="s">
        <v>308</v>
      </c>
      <c r="T130" s="240" t="s">
        <v>309</v>
      </c>
      <c r="U130" s="219">
        <v>0</v>
      </c>
      <c r="V130" s="219">
        <f>ROUND(E130*U130,2)</f>
        <v>0</v>
      </c>
      <c r="W130" s="219"/>
      <c r="X130" s="219" t="s">
        <v>310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311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ht="22.5" outlineLevel="1" x14ac:dyDescent="0.2">
      <c r="A131" s="234">
        <v>113</v>
      </c>
      <c r="B131" s="235" t="s">
        <v>542</v>
      </c>
      <c r="C131" s="244" t="s">
        <v>543</v>
      </c>
      <c r="D131" s="236" t="s">
        <v>316</v>
      </c>
      <c r="E131" s="237">
        <v>2.419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39"/>
      <c r="S131" s="239" t="s">
        <v>308</v>
      </c>
      <c r="T131" s="240" t="s">
        <v>309</v>
      </c>
      <c r="U131" s="219">
        <v>0</v>
      </c>
      <c r="V131" s="219">
        <f>ROUND(E131*U131,2)</f>
        <v>0</v>
      </c>
      <c r="W131" s="219"/>
      <c r="X131" s="219" t="s">
        <v>310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311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4">
        <v>114</v>
      </c>
      <c r="B132" s="235" t="s">
        <v>544</v>
      </c>
      <c r="C132" s="244" t="s">
        <v>545</v>
      </c>
      <c r="D132" s="236" t="s">
        <v>339</v>
      </c>
      <c r="E132" s="237">
        <v>5.1120000000000001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1.06277</v>
      </c>
      <c r="O132" s="239">
        <f>ROUND(E132*N132,2)</f>
        <v>5.43</v>
      </c>
      <c r="P132" s="239">
        <v>0</v>
      </c>
      <c r="Q132" s="239">
        <f>ROUND(E132*P132,2)</f>
        <v>0</v>
      </c>
      <c r="R132" s="239"/>
      <c r="S132" s="239" t="s">
        <v>308</v>
      </c>
      <c r="T132" s="240" t="s">
        <v>309</v>
      </c>
      <c r="U132" s="219">
        <v>0</v>
      </c>
      <c r="V132" s="219">
        <f>ROUND(E132*U132,2)</f>
        <v>0</v>
      </c>
      <c r="W132" s="219"/>
      <c r="X132" s="219" t="s">
        <v>310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311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34">
        <v>115</v>
      </c>
      <c r="B133" s="235" t="s">
        <v>546</v>
      </c>
      <c r="C133" s="244" t="s">
        <v>547</v>
      </c>
      <c r="D133" s="236" t="s">
        <v>359</v>
      </c>
      <c r="E133" s="237">
        <v>1789.68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0.1173</v>
      </c>
      <c r="O133" s="239">
        <f>ROUND(E133*N133,2)</f>
        <v>209.93</v>
      </c>
      <c r="P133" s="239">
        <v>0</v>
      </c>
      <c r="Q133" s="239">
        <f>ROUND(E133*P133,2)</f>
        <v>0</v>
      </c>
      <c r="R133" s="239"/>
      <c r="S133" s="239" t="s">
        <v>308</v>
      </c>
      <c r="T133" s="240" t="s">
        <v>309</v>
      </c>
      <c r="U133" s="219">
        <v>0</v>
      </c>
      <c r="V133" s="219">
        <f>ROUND(E133*U133,2)</f>
        <v>0</v>
      </c>
      <c r="W133" s="219"/>
      <c r="X133" s="219" t="s">
        <v>310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311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ht="22.5" outlineLevel="1" x14ac:dyDescent="0.2">
      <c r="A134" s="234">
        <v>116</v>
      </c>
      <c r="B134" s="235" t="s">
        <v>548</v>
      </c>
      <c r="C134" s="244" t="s">
        <v>549</v>
      </c>
      <c r="D134" s="236" t="s">
        <v>359</v>
      </c>
      <c r="E134" s="237">
        <v>7591.97</v>
      </c>
      <c r="F134" s="238"/>
      <c r="G134" s="239">
        <f>ROUND(E134*F134,2)</f>
        <v>0</v>
      </c>
      <c r="H134" s="238"/>
      <c r="I134" s="239">
        <f>ROUND(E134*H134,2)</f>
        <v>0</v>
      </c>
      <c r="J134" s="238"/>
      <c r="K134" s="239">
        <f>ROUND(E134*J134,2)</f>
        <v>0</v>
      </c>
      <c r="L134" s="239">
        <v>21</v>
      </c>
      <c r="M134" s="239">
        <f>G134*(1+L134/100)</f>
        <v>0</v>
      </c>
      <c r="N134" s="239">
        <v>1.1730000000000001E-2</v>
      </c>
      <c r="O134" s="239">
        <f>ROUND(E134*N134,2)</f>
        <v>89.05</v>
      </c>
      <c r="P134" s="239">
        <v>0</v>
      </c>
      <c r="Q134" s="239">
        <f>ROUND(E134*P134,2)</f>
        <v>0</v>
      </c>
      <c r="R134" s="239"/>
      <c r="S134" s="239" t="s">
        <v>308</v>
      </c>
      <c r="T134" s="240" t="s">
        <v>309</v>
      </c>
      <c r="U134" s="219">
        <v>0</v>
      </c>
      <c r="V134" s="219">
        <f>ROUND(E134*U134,2)</f>
        <v>0</v>
      </c>
      <c r="W134" s="219"/>
      <c r="X134" s="219" t="s">
        <v>310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311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34">
        <v>117</v>
      </c>
      <c r="B135" s="235" t="s">
        <v>550</v>
      </c>
      <c r="C135" s="244" t="s">
        <v>551</v>
      </c>
      <c r="D135" s="236" t="s">
        <v>359</v>
      </c>
      <c r="E135" s="237">
        <v>981.33799999999997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9">
        <v>0</v>
      </c>
      <c r="O135" s="239">
        <f>ROUND(E135*N135,2)</f>
        <v>0</v>
      </c>
      <c r="P135" s="239">
        <v>0</v>
      </c>
      <c r="Q135" s="239">
        <f>ROUND(E135*P135,2)</f>
        <v>0</v>
      </c>
      <c r="R135" s="239"/>
      <c r="S135" s="239" t="s">
        <v>368</v>
      </c>
      <c r="T135" s="240" t="s">
        <v>369</v>
      </c>
      <c r="U135" s="219">
        <v>0</v>
      </c>
      <c r="V135" s="219">
        <f>ROUND(E135*U135,2)</f>
        <v>0</v>
      </c>
      <c r="W135" s="219"/>
      <c r="X135" s="219" t="s">
        <v>310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311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ht="22.5" outlineLevel="1" x14ac:dyDescent="0.2">
      <c r="A136" s="234">
        <v>118</v>
      </c>
      <c r="B136" s="235" t="s">
        <v>552</v>
      </c>
      <c r="C136" s="244" t="s">
        <v>553</v>
      </c>
      <c r="D136" s="236" t="s">
        <v>503</v>
      </c>
      <c r="E136" s="237">
        <v>1826.1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9">
        <v>2.0000000000000002E-5</v>
      </c>
      <c r="O136" s="239">
        <f>ROUND(E136*N136,2)</f>
        <v>0.04</v>
      </c>
      <c r="P136" s="239">
        <v>0</v>
      </c>
      <c r="Q136" s="239">
        <f>ROUND(E136*P136,2)</f>
        <v>0</v>
      </c>
      <c r="R136" s="239"/>
      <c r="S136" s="239" t="s">
        <v>308</v>
      </c>
      <c r="T136" s="240" t="s">
        <v>309</v>
      </c>
      <c r="U136" s="219">
        <v>0</v>
      </c>
      <c r="V136" s="219">
        <f>ROUND(E136*U136,2)</f>
        <v>0</v>
      </c>
      <c r="W136" s="219"/>
      <c r="X136" s="219" t="s">
        <v>310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311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34">
        <v>119</v>
      </c>
      <c r="B137" s="235" t="s">
        <v>554</v>
      </c>
      <c r="C137" s="244" t="s">
        <v>555</v>
      </c>
      <c r="D137" s="236" t="s">
        <v>503</v>
      </c>
      <c r="E137" s="237">
        <v>23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9">
        <v>2.1000000000000001E-4</v>
      </c>
      <c r="O137" s="239">
        <f>ROUND(E137*N137,2)</f>
        <v>0</v>
      </c>
      <c r="P137" s="239">
        <v>0</v>
      </c>
      <c r="Q137" s="239">
        <f>ROUND(E137*P137,2)</f>
        <v>0</v>
      </c>
      <c r="R137" s="239"/>
      <c r="S137" s="239" t="s">
        <v>308</v>
      </c>
      <c r="T137" s="240" t="s">
        <v>309</v>
      </c>
      <c r="U137" s="219">
        <v>0</v>
      </c>
      <c r="V137" s="219">
        <f>ROUND(E137*U137,2)</f>
        <v>0</v>
      </c>
      <c r="W137" s="219"/>
      <c r="X137" s="219" t="s">
        <v>310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311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 x14ac:dyDescent="0.2">
      <c r="A138" s="234">
        <v>120</v>
      </c>
      <c r="B138" s="235" t="s">
        <v>556</v>
      </c>
      <c r="C138" s="244" t="s">
        <v>557</v>
      </c>
      <c r="D138" s="236" t="s">
        <v>503</v>
      </c>
      <c r="E138" s="237">
        <v>23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9">
        <v>0</v>
      </c>
      <c r="O138" s="239">
        <f>ROUND(E138*N138,2)</f>
        <v>0</v>
      </c>
      <c r="P138" s="239">
        <v>0</v>
      </c>
      <c r="Q138" s="239">
        <f>ROUND(E138*P138,2)</f>
        <v>0</v>
      </c>
      <c r="R138" s="239"/>
      <c r="S138" s="239" t="s">
        <v>308</v>
      </c>
      <c r="T138" s="240" t="s">
        <v>309</v>
      </c>
      <c r="U138" s="219">
        <v>0</v>
      </c>
      <c r="V138" s="219">
        <f>ROUND(E138*U138,2)</f>
        <v>0</v>
      </c>
      <c r="W138" s="219"/>
      <c r="X138" s="219" t="s">
        <v>310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311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1" x14ac:dyDescent="0.2">
      <c r="A139" s="234">
        <v>121</v>
      </c>
      <c r="B139" s="235" t="s">
        <v>558</v>
      </c>
      <c r="C139" s="244" t="s">
        <v>559</v>
      </c>
      <c r="D139" s="236" t="s">
        <v>307</v>
      </c>
      <c r="E139" s="237">
        <v>42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9">
        <v>1.6979999999999999E-2</v>
      </c>
      <c r="O139" s="239">
        <f>ROUND(E139*N139,2)</f>
        <v>0.71</v>
      </c>
      <c r="P139" s="239">
        <v>0</v>
      </c>
      <c r="Q139" s="239">
        <f>ROUND(E139*P139,2)</f>
        <v>0</v>
      </c>
      <c r="R139" s="239"/>
      <c r="S139" s="239" t="s">
        <v>308</v>
      </c>
      <c r="T139" s="240" t="s">
        <v>309</v>
      </c>
      <c r="U139" s="219">
        <v>0</v>
      </c>
      <c r="V139" s="219">
        <f>ROUND(E139*U139,2)</f>
        <v>0</v>
      </c>
      <c r="W139" s="219"/>
      <c r="X139" s="219" t="s">
        <v>310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311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34">
        <v>122</v>
      </c>
      <c r="B140" s="235" t="s">
        <v>560</v>
      </c>
      <c r="C140" s="244" t="s">
        <v>561</v>
      </c>
      <c r="D140" s="236" t="s">
        <v>307</v>
      </c>
      <c r="E140" s="237">
        <v>18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1.7649999999999999E-2</v>
      </c>
      <c r="O140" s="239">
        <f>ROUND(E140*N140,2)</f>
        <v>0.32</v>
      </c>
      <c r="P140" s="239">
        <v>0</v>
      </c>
      <c r="Q140" s="239">
        <f>ROUND(E140*P140,2)</f>
        <v>0</v>
      </c>
      <c r="R140" s="239"/>
      <c r="S140" s="239" t="s">
        <v>308</v>
      </c>
      <c r="T140" s="240" t="s">
        <v>309</v>
      </c>
      <c r="U140" s="219">
        <v>0</v>
      </c>
      <c r="V140" s="219">
        <f>ROUND(E140*U140,2)</f>
        <v>0</v>
      </c>
      <c r="W140" s="219"/>
      <c r="X140" s="219" t="s">
        <v>344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345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34">
        <v>123</v>
      </c>
      <c r="B141" s="235" t="s">
        <v>562</v>
      </c>
      <c r="C141" s="244" t="s">
        <v>563</v>
      </c>
      <c r="D141" s="236" t="s">
        <v>307</v>
      </c>
      <c r="E141" s="237">
        <v>2</v>
      </c>
      <c r="F141" s="238"/>
      <c r="G141" s="239">
        <f>ROUND(E141*F141,2)</f>
        <v>0</v>
      </c>
      <c r="H141" s="238"/>
      <c r="I141" s="239">
        <f>ROUND(E141*H141,2)</f>
        <v>0</v>
      </c>
      <c r="J141" s="238"/>
      <c r="K141" s="239">
        <f>ROUND(E141*J141,2)</f>
        <v>0</v>
      </c>
      <c r="L141" s="239">
        <v>21</v>
      </c>
      <c r="M141" s="239">
        <f>G141*(1+L141/100)</f>
        <v>0</v>
      </c>
      <c r="N141" s="239">
        <v>1.8020000000000001E-2</v>
      </c>
      <c r="O141" s="239">
        <f>ROUND(E141*N141,2)</f>
        <v>0.04</v>
      </c>
      <c r="P141" s="239">
        <v>0</v>
      </c>
      <c r="Q141" s="239">
        <f>ROUND(E141*P141,2)</f>
        <v>0</v>
      </c>
      <c r="R141" s="239"/>
      <c r="S141" s="239" t="s">
        <v>308</v>
      </c>
      <c r="T141" s="240" t="s">
        <v>309</v>
      </c>
      <c r="U141" s="219">
        <v>0</v>
      </c>
      <c r="V141" s="219">
        <f>ROUND(E141*U141,2)</f>
        <v>0</v>
      </c>
      <c r="W141" s="219"/>
      <c r="X141" s="219" t="s">
        <v>344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345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34">
        <v>124</v>
      </c>
      <c r="B142" s="235" t="s">
        <v>564</v>
      </c>
      <c r="C142" s="244" t="s">
        <v>565</v>
      </c>
      <c r="D142" s="236" t="s">
        <v>307</v>
      </c>
      <c r="E142" s="237">
        <v>3</v>
      </c>
      <c r="F142" s="238"/>
      <c r="G142" s="239">
        <f>ROUND(E142*F142,2)</f>
        <v>0</v>
      </c>
      <c r="H142" s="238"/>
      <c r="I142" s="239">
        <f>ROUND(E142*H142,2)</f>
        <v>0</v>
      </c>
      <c r="J142" s="238"/>
      <c r="K142" s="239">
        <f>ROUND(E142*J142,2)</f>
        <v>0</v>
      </c>
      <c r="L142" s="239">
        <v>21</v>
      </c>
      <c r="M142" s="239">
        <f>G142*(1+L142/100)</f>
        <v>0</v>
      </c>
      <c r="N142" s="239">
        <v>2.2880000000000001E-2</v>
      </c>
      <c r="O142" s="239">
        <f>ROUND(E142*N142,2)</f>
        <v>7.0000000000000007E-2</v>
      </c>
      <c r="P142" s="239">
        <v>0</v>
      </c>
      <c r="Q142" s="239">
        <f>ROUND(E142*P142,2)</f>
        <v>0</v>
      </c>
      <c r="R142" s="239"/>
      <c r="S142" s="239" t="s">
        <v>308</v>
      </c>
      <c r="T142" s="240" t="s">
        <v>309</v>
      </c>
      <c r="U142" s="219">
        <v>0</v>
      </c>
      <c r="V142" s="219">
        <f>ROUND(E142*U142,2)</f>
        <v>0</v>
      </c>
      <c r="W142" s="219"/>
      <c r="X142" s="219" t="s">
        <v>344</v>
      </c>
      <c r="Y142" s="210"/>
      <c r="Z142" s="210"/>
      <c r="AA142" s="210"/>
      <c r="AB142" s="210"/>
      <c r="AC142" s="210"/>
      <c r="AD142" s="210"/>
      <c r="AE142" s="210"/>
      <c r="AF142" s="210"/>
      <c r="AG142" s="210" t="s">
        <v>345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34">
        <v>125</v>
      </c>
      <c r="B143" s="235" t="s">
        <v>566</v>
      </c>
      <c r="C143" s="244" t="s">
        <v>567</v>
      </c>
      <c r="D143" s="236" t="s">
        <v>307</v>
      </c>
      <c r="E143" s="237">
        <v>17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2.333E-2</v>
      </c>
      <c r="O143" s="239">
        <f>ROUND(E143*N143,2)</f>
        <v>0.4</v>
      </c>
      <c r="P143" s="239">
        <v>0</v>
      </c>
      <c r="Q143" s="239">
        <f>ROUND(E143*P143,2)</f>
        <v>0</v>
      </c>
      <c r="R143" s="239"/>
      <c r="S143" s="239" t="s">
        <v>308</v>
      </c>
      <c r="T143" s="240" t="s">
        <v>309</v>
      </c>
      <c r="U143" s="219">
        <v>0</v>
      </c>
      <c r="V143" s="219">
        <f>ROUND(E143*U143,2)</f>
        <v>0</v>
      </c>
      <c r="W143" s="219"/>
      <c r="X143" s="219" t="s">
        <v>344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345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34">
        <v>126</v>
      </c>
      <c r="B144" s="235" t="s">
        <v>568</v>
      </c>
      <c r="C144" s="244" t="s">
        <v>569</v>
      </c>
      <c r="D144" s="236" t="s">
        <v>307</v>
      </c>
      <c r="E144" s="237">
        <v>2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2.3810000000000001E-2</v>
      </c>
      <c r="O144" s="239">
        <f>ROUND(E144*N144,2)</f>
        <v>0.05</v>
      </c>
      <c r="P144" s="239">
        <v>0</v>
      </c>
      <c r="Q144" s="239">
        <f>ROUND(E144*P144,2)</f>
        <v>0</v>
      </c>
      <c r="R144" s="239"/>
      <c r="S144" s="239" t="s">
        <v>308</v>
      </c>
      <c r="T144" s="240" t="s">
        <v>309</v>
      </c>
      <c r="U144" s="219">
        <v>0</v>
      </c>
      <c r="V144" s="219">
        <f>ROUND(E144*U144,2)</f>
        <v>0</v>
      </c>
      <c r="W144" s="219"/>
      <c r="X144" s="219" t="s">
        <v>344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345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2.5" outlineLevel="1" x14ac:dyDescent="0.2">
      <c r="A145" s="234">
        <v>127</v>
      </c>
      <c r="B145" s="235" t="s">
        <v>570</v>
      </c>
      <c r="C145" s="244" t="s">
        <v>571</v>
      </c>
      <c r="D145" s="236" t="s">
        <v>307</v>
      </c>
      <c r="E145" s="237">
        <v>1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9">
        <v>3.3730000000000003E-2</v>
      </c>
      <c r="O145" s="239">
        <f>ROUND(E145*N145,2)</f>
        <v>0.03</v>
      </c>
      <c r="P145" s="239">
        <v>0</v>
      </c>
      <c r="Q145" s="239">
        <f>ROUND(E145*P145,2)</f>
        <v>0</v>
      </c>
      <c r="R145" s="239"/>
      <c r="S145" s="239" t="s">
        <v>308</v>
      </c>
      <c r="T145" s="240" t="s">
        <v>309</v>
      </c>
      <c r="U145" s="219">
        <v>0</v>
      </c>
      <c r="V145" s="219">
        <f>ROUND(E145*U145,2)</f>
        <v>0</v>
      </c>
      <c r="W145" s="219"/>
      <c r="X145" s="219" t="s">
        <v>310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311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34">
        <v>128</v>
      </c>
      <c r="B146" s="235" t="s">
        <v>572</v>
      </c>
      <c r="C146" s="244" t="s">
        <v>573</v>
      </c>
      <c r="D146" s="236" t="s">
        <v>307</v>
      </c>
      <c r="E146" s="237">
        <v>1</v>
      </c>
      <c r="F146" s="238"/>
      <c r="G146" s="239">
        <f>ROUND(E146*F146,2)</f>
        <v>0</v>
      </c>
      <c r="H146" s="238"/>
      <c r="I146" s="239">
        <f>ROUND(E146*H146,2)</f>
        <v>0</v>
      </c>
      <c r="J146" s="238"/>
      <c r="K146" s="239">
        <f>ROUND(E146*J146,2)</f>
        <v>0</v>
      </c>
      <c r="L146" s="239">
        <v>21</v>
      </c>
      <c r="M146" s="239">
        <f>G146*(1+L146/100)</f>
        <v>0</v>
      </c>
      <c r="N146" s="239">
        <v>3.024E-2</v>
      </c>
      <c r="O146" s="239">
        <f>ROUND(E146*N146,2)</f>
        <v>0.03</v>
      </c>
      <c r="P146" s="239">
        <v>0</v>
      </c>
      <c r="Q146" s="239">
        <f>ROUND(E146*P146,2)</f>
        <v>0</v>
      </c>
      <c r="R146" s="239"/>
      <c r="S146" s="239" t="s">
        <v>308</v>
      </c>
      <c r="T146" s="240" t="s">
        <v>309</v>
      </c>
      <c r="U146" s="219">
        <v>0</v>
      </c>
      <c r="V146" s="219">
        <f>ROUND(E146*U146,2)</f>
        <v>0</v>
      </c>
      <c r="W146" s="219"/>
      <c r="X146" s="219" t="s">
        <v>344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345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34">
        <v>129</v>
      </c>
      <c r="B147" s="235" t="s">
        <v>574</v>
      </c>
      <c r="C147" s="244" t="s">
        <v>575</v>
      </c>
      <c r="D147" s="236" t="s">
        <v>307</v>
      </c>
      <c r="E147" s="237">
        <v>7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9">
        <v>0.44169999999999998</v>
      </c>
      <c r="O147" s="239">
        <f>ROUND(E147*N147,2)</f>
        <v>3.09</v>
      </c>
      <c r="P147" s="239">
        <v>0</v>
      </c>
      <c r="Q147" s="239">
        <f>ROUND(E147*P147,2)</f>
        <v>0</v>
      </c>
      <c r="R147" s="239"/>
      <c r="S147" s="239" t="s">
        <v>308</v>
      </c>
      <c r="T147" s="240" t="s">
        <v>309</v>
      </c>
      <c r="U147" s="219">
        <v>0</v>
      </c>
      <c r="V147" s="219">
        <f>ROUND(E147*U147,2)</f>
        <v>0</v>
      </c>
      <c r="W147" s="219"/>
      <c r="X147" s="219" t="s">
        <v>310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311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34">
        <v>130</v>
      </c>
      <c r="B148" s="235" t="s">
        <v>576</v>
      </c>
      <c r="C148" s="244" t="s">
        <v>577</v>
      </c>
      <c r="D148" s="236" t="s">
        <v>307</v>
      </c>
      <c r="E148" s="237">
        <v>7</v>
      </c>
      <c r="F148" s="238"/>
      <c r="G148" s="239">
        <f>ROUND(E148*F148,2)</f>
        <v>0</v>
      </c>
      <c r="H148" s="238"/>
      <c r="I148" s="239">
        <f>ROUND(E148*H148,2)</f>
        <v>0</v>
      </c>
      <c r="J148" s="238"/>
      <c r="K148" s="239">
        <f>ROUND(E148*J148,2)</f>
        <v>0</v>
      </c>
      <c r="L148" s="239">
        <v>21</v>
      </c>
      <c r="M148" s="239">
        <f>G148*(1+L148/100)</f>
        <v>0</v>
      </c>
      <c r="N148" s="239">
        <v>0</v>
      </c>
      <c r="O148" s="239">
        <f>ROUND(E148*N148,2)</f>
        <v>0</v>
      </c>
      <c r="P148" s="239">
        <v>0</v>
      </c>
      <c r="Q148" s="239">
        <f>ROUND(E148*P148,2)</f>
        <v>0</v>
      </c>
      <c r="R148" s="239"/>
      <c r="S148" s="239" t="s">
        <v>368</v>
      </c>
      <c r="T148" s="240" t="s">
        <v>369</v>
      </c>
      <c r="U148" s="219">
        <v>0</v>
      </c>
      <c r="V148" s="219">
        <f>ROUND(E148*U148,2)</f>
        <v>0</v>
      </c>
      <c r="W148" s="219"/>
      <c r="X148" s="219" t="s">
        <v>344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345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x14ac:dyDescent="0.2">
      <c r="A149" s="221" t="s">
        <v>303</v>
      </c>
      <c r="B149" s="222" t="s">
        <v>113</v>
      </c>
      <c r="C149" s="243" t="s">
        <v>114</v>
      </c>
      <c r="D149" s="223"/>
      <c r="E149" s="224"/>
      <c r="F149" s="225"/>
      <c r="G149" s="225">
        <f>SUMIF(AG150:AG167,"&lt;&gt;NOR",G150:G167)</f>
        <v>0</v>
      </c>
      <c r="H149" s="225"/>
      <c r="I149" s="225">
        <f>SUM(I150:I167)</f>
        <v>0</v>
      </c>
      <c r="J149" s="225"/>
      <c r="K149" s="225">
        <f>SUM(K150:K167)</f>
        <v>0</v>
      </c>
      <c r="L149" s="225"/>
      <c r="M149" s="225">
        <f>SUM(M150:M167)</f>
        <v>0</v>
      </c>
      <c r="N149" s="225"/>
      <c r="O149" s="225">
        <f>SUM(O150:O167)</f>
        <v>0.88</v>
      </c>
      <c r="P149" s="225"/>
      <c r="Q149" s="225">
        <f>SUM(Q150:Q167)</f>
        <v>4.8899999999999997</v>
      </c>
      <c r="R149" s="225"/>
      <c r="S149" s="225"/>
      <c r="T149" s="226"/>
      <c r="U149" s="220"/>
      <c r="V149" s="220">
        <f>SUM(V150:V167)</f>
        <v>0</v>
      </c>
      <c r="W149" s="220"/>
      <c r="X149" s="220"/>
      <c r="AG149" t="s">
        <v>304</v>
      </c>
    </row>
    <row r="150" spans="1:60" ht="22.5" outlineLevel="1" x14ac:dyDescent="0.2">
      <c r="A150" s="234">
        <v>131</v>
      </c>
      <c r="B150" s="235" t="s">
        <v>578</v>
      </c>
      <c r="C150" s="244" t="s">
        <v>579</v>
      </c>
      <c r="D150" s="236" t="s">
        <v>359</v>
      </c>
      <c r="E150" s="237">
        <v>2282.71</v>
      </c>
      <c r="F150" s="238"/>
      <c r="G150" s="239">
        <f>ROUND(E150*F150,2)</f>
        <v>0</v>
      </c>
      <c r="H150" s="238"/>
      <c r="I150" s="239">
        <f>ROUND(E150*H150,2)</f>
        <v>0</v>
      </c>
      <c r="J150" s="238"/>
      <c r="K150" s="239">
        <f>ROUND(E150*J150,2)</f>
        <v>0</v>
      </c>
      <c r="L150" s="239">
        <v>21</v>
      </c>
      <c r="M150" s="239">
        <f>G150*(1+L150/100)</f>
        <v>0</v>
      </c>
      <c r="N150" s="239">
        <v>0</v>
      </c>
      <c r="O150" s="239">
        <f>ROUND(E150*N150,2)</f>
        <v>0</v>
      </c>
      <c r="P150" s="239">
        <v>0</v>
      </c>
      <c r="Q150" s="239">
        <f>ROUND(E150*P150,2)</f>
        <v>0</v>
      </c>
      <c r="R150" s="239"/>
      <c r="S150" s="239" t="s">
        <v>308</v>
      </c>
      <c r="T150" s="240" t="s">
        <v>309</v>
      </c>
      <c r="U150" s="219">
        <v>0</v>
      </c>
      <c r="V150" s="219">
        <f>ROUND(E150*U150,2)</f>
        <v>0</v>
      </c>
      <c r="W150" s="219"/>
      <c r="X150" s="219" t="s">
        <v>310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311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ht="33.75" outlineLevel="1" x14ac:dyDescent="0.2">
      <c r="A151" s="234">
        <v>132</v>
      </c>
      <c r="B151" s="235" t="s">
        <v>580</v>
      </c>
      <c r="C151" s="244" t="s">
        <v>581</v>
      </c>
      <c r="D151" s="236" t="s">
        <v>359</v>
      </c>
      <c r="E151" s="237">
        <v>136962.6</v>
      </c>
      <c r="F151" s="238"/>
      <c r="G151" s="239">
        <f>ROUND(E151*F151,2)</f>
        <v>0</v>
      </c>
      <c r="H151" s="238"/>
      <c r="I151" s="239">
        <f>ROUND(E151*H151,2)</f>
        <v>0</v>
      </c>
      <c r="J151" s="238"/>
      <c r="K151" s="239">
        <f>ROUND(E151*J151,2)</f>
        <v>0</v>
      </c>
      <c r="L151" s="239">
        <v>21</v>
      </c>
      <c r="M151" s="239">
        <f>G151*(1+L151/100)</f>
        <v>0</v>
      </c>
      <c r="N151" s="239">
        <v>0</v>
      </c>
      <c r="O151" s="239">
        <f>ROUND(E151*N151,2)</f>
        <v>0</v>
      </c>
      <c r="P151" s="239">
        <v>0</v>
      </c>
      <c r="Q151" s="239">
        <f>ROUND(E151*P151,2)</f>
        <v>0</v>
      </c>
      <c r="R151" s="239"/>
      <c r="S151" s="239" t="s">
        <v>308</v>
      </c>
      <c r="T151" s="240" t="s">
        <v>309</v>
      </c>
      <c r="U151" s="219">
        <v>0</v>
      </c>
      <c r="V151" s="219">
        <f>ROUND(E151*U151,2)</f>
        <v>0</v>
      </c>
      <c r="W151" s="219"/>
      <c r="X151" s="219" t="s">
        <v>310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311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ht="22.5" outlineLevel="1" x14ac:dyDescent="0.2">
      <c r="A152" s="234">
        <v>133</v>
      </c>
      <c r="B152" s="235" t="s">
        <v>582</v>
      </c>
      <c r="C152" s="244" t="s">
        <v>583</v>
      </c>
      <c r="D152" s="236" t="s">
        <v>359</v>
      </c>
      <c r="E152" s="237">
        <v>2282.71</v>
      </c>
      <c r="F152" s="238"/>
      <c r="G152" s="239">
        <f>ROUND(E152*F152,2)</f>
        <v>0</v>
      </c>
      <c r="H152" s="238"/>
      <c r="I152" s="239">
        <f>ROUND(E152*H152,2)</f>
        <v>0</v>
      </c>
      <c r="J152" s="238"/>
      <c r="K152" s="239">
        <f>ROUND(E152*J152,2)</f>
        <v>0</v>
      </c>
      <c r="L152" s="239">
        <v>21</v>
      </c>
      <c r="M152" s="239">
        <f>G152*(1+L152/100)</f>
        <v>0</v>
      </c>
      <c r="N152" s="239">
        <v>0</v>
      </c>
      <c r="O152" s="239">
        <f>ROUND(E152*N152,2)</f>
        <v>0</v>
      </c>
      <c r="P152" s="239">
        <v>0</v>
      </c>
      <c r="Q152" s="239">
        <f>ROUND(E152*P152,2)</f>
        <v>0</v>
      </c>
      <c r="R152" s="239"/>
      <c r="S152" s="239" t="s">
        <v>308</v>
      </c>
      <c r="T152" s="240" t="s">
        <v>309</v>
      </c>
      <c r="U152" s="219">
        <v>0</v>
      </c>
      <c r="V152" s="219">
        <f>ROUND(E152*U152,2)</f>
        <v>0</v>
      </c>
      <c r="W152" s="219"/>
      <c r="X152" s="219" t="s">
        <v>310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311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2.5" outlineLevel="1" x14ac:dyDescent="0.2">
      <c r="A153" s="234">
        <v>134</v>
      </c>
      <c r="B153" s="235" t="s">
        <v>584</v>
      </c>
      <c r="C153" s="244" t="s">
        <v>585</v>
      </c>
      <c r="D153" s="236" t="s">
        <v>316</v>
      </c>
      <c r="E153" s="237">
        <v>560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308</v>
      </c>
      <c r="T153" s="240" t="s">
        <v>309</v>
      </c>
      <c r="U153" s="219">
        <v>0</v>
      </c>
      <c r="V153" s="219">
        <f>ROUND(E153*U153,2)</f>
        <v>0</v>
      </c>
      <c r="W153" s="219"/>
      <c r="X153" s="219" t="s">
        <v>310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311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22.5" outlineLevel="1" x14ac:dyDescent="0.2">
      <c r="A154" s="234">
        <v>135</v>
      </c>
      <c r="B154" s="235" t="s">
        <v>586</v>
      </c>
      <c r="C154" s="244" t="s">
        <v>587</v>
      </c>
      <c r="D154" s="236" t="s">
        <v>316</v>
      </c>
      <c r="E154" s="237">
        <v>16800</v>
      </c>
      <c r="F154" s="238"/>
      <c r="G154" s="239">
        <f>ROUND(E154*F154,2)</f>
        <v>0</v>
      </c>
      <c r="H154" s="238"/>
      <c r="I154" s="239">
        <f>ROUND(E154*H154,2)</f>
        <v>0</v>
      </c>
      <c r="J154" s="238"/>
      <c r="K154" s="239">
        <f>ROUND(E154*J154,2)</f>
        <v>0</v>
      </c>
      <c r="L154" s="239">
        <v>21</v>
      </c>
      <c r="M154" s="239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39"/>
      <c r="S154" s="239" t="s">
        <v>308</v>
      </c>
      <c r="T154" s="240" t="s">
        <v>309</v>
      </c>
      <c r="U154" s="219">
        <v>0</v>
      </c>
      <c r="V154" s="219">
        <f>ROUND(E154*U154,2)</f>
        <v>0</v>
      </c>
      <c r="W154" s="219"/>
      <c r="X154" s="219" t="s">
        <v>310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311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34">
        <v>136</v>
      </c>
      <c r="B155" s="235" t="s">
        <v>588</v>
      </c>
      <c r="C155" s="244" t="s">
        <v>589</v>
      </c>
      <c r="D155" s="236" t="s">
        <v>359</v>
      </c>
      <c r="E155" s="237">
        <v>2282.71</v>
      </c>
      <c r="F155" s="238"/>
      <c r="G155" s="239">
        <f>ROUND(E155*F155,2)</f>
        <v>0</v>
      </c>
      <c r="H155" s="238"/>
      <c r="I155" s="239">
        <f>ROUND(E155*H155,2)</f>
        <v>0</v>
      </c>
      <c r="J155" s="238"/>
      <c r="K155" s="239">
        <f>ROUND(E155*J155,2)</f>
        <v>0</v>
      </c>
      <c r="L155" s="239">
        <v>21</v>
      </c>
      <c r="M155" s="239">
        <f>G155*(1+L155/100)</f>
        <v>0</v>
      </c>
      <c r="N155" s="239">
        <v>0</v>
      </c>
      <c r="O155" s="239">
        <f>ROUND(E155*N155,2)</f>
        <v>0</v>
      </c>
      <c r="P155" s="239">
        <v>0</v>
      </c>
      <c r="Q155" s="239">
        <f>ROUND(E155*P155,2)</f>
        <v>0</v>
      </c>
      <c r="R155" s="239"/>
      <c r="S155" s="239" t="s">
        <v>308</v>
      </c>
      <c r="T155" s="240" t="s">
        <v>309</v>
      </c>
      <c r="U155" s="219">
        <v>0</v>
      </c>
      <c r="V155" s="219">
        <f>ROUND(E155*U155,2)</f>
        <v>0</v>
      </c>
      <c r="W155" s="219"/>
      <c r="X155" s="219" t="s">
        <v>310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311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34">
        <v>137</v>
      </c>
      <c r="B156" s="235" t="s">
        <v>590</v>
      </c>
      <c r="C156" s="244" t="s">
        <v>591</v>
      </c>
      <c r="D156" s="236" t="s">
        <v>359</v>
      </c>
      <c r="E156" s="237">
        <v>136962.6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0</v>
      </c>
      <c r="O156" s="239">
        <f>ROUND(E156*N156,2)</f>
        <v>0</v>
      </c>
      <c r="P156" s="239">
        <v>0</v>
      </c>
      <c r="Q156" s="239">
        <f>ROUND(E156*P156,2)</f>
        <v>0</v>
      </c>
      <c r="R156" s="239"/>
      <c r="S156" s="239" t="s">
        <v>308</v>
      </c>
      <c r="T156" s="240" t="s">
        <v>309</v>
      </c>
      <c r="U156" s="219">
        <v>0</v>
      </c>
      <c r="V156" s="219">
        <f>ROUND(E156*U156,2)</f>
        <v>0</v>
      </c>
      <c r="W156" s="219"/>
      <c r="X156" s="219" t="s">
        <v>310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311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34">
        <v>138</v>
      </c>
      <c r="B157" s="235" t="s">
        <v>592</v>
      </c>
      <c r="C157" s="244" t="s">
        <v>593</v>
      </c>
      <c r="D157" s="236" t="s">
        <v>359</v>
      </c>
      <c r="E157" s="237">
        <v>2304.61</v>
      </c>
      <c r="F157" s="238"/>
      <c r="G157" s="239">
        <f>ROUND(E157*F157,2)</f>
        <v>0</v>
      </c>
      <c r="H157" s="238"/>
      <c r="I157" s="239">
        <f>ROUND(E157*H157,2)</f>
        <v>0</v>
      </c>
      <c r="J157" s="238"/>
      <c r="K157" s="239">
        <f>ROUND(E157*J157,2)</f>
        <v>0</v>
      </c>
      <c r="L157" s="239">
        <v>21</v>
      </c>
      <c r="M157" s="239">
        <f>G157*(1+L157/100)</f>
        <v>0</v>
      </c>
      <c r="N157" s="239">
        <v>1.2999999999999999E-4</v>
      </c>
      <c r="O157" s="239">
        <f>ROUND(E157*N157,2)</f>
        <v>0.3</v>
      </c>
      <c r="P157" s="239">
        <v>0</v>
      </c>
      <c r="Q157" s="239">
        <f>ROUND(E157*P157,2)</f>
        <v>0</v>
      </c>
      <c r="R157" s="239"/>
      <c r="S157" s="239" t="s">
        <v>308</v>
      </c>
      <c r="T157" s="240" t="s">
        <v>309</v>
      </c>
      <c r="U157" s="219">
        <v>0</v>
      </c>
      <c r="V157" s="219">
        <f>ROUND(E157*U157,2)</f>
        <v>0</v>
      </c>
      <c r="W157" s="219"/>
      <c r="X157" s="219" t="s">
        <v>310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311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34">
        <v>139</v>
      </c>
      <c r="B158" s="235" t="s">
        <v>594</v>
      </c>
      <c r="C158" s="244" t="s">
        <v>595</v>
      </c>
      <c r="D158" s="236" t="s">
        <v>359</v>
      </c>
      <c r="E158" s="237">
        <v>2304.61</v>
      </c>
      <c r="F158" s="238"/>
      <c r="G158" s="239">
        <f>ROUND(E158*F158,2)</f>
        <v>0</v>
      </c>
      <c r="H158" s="238"/>
      <c r="I158" s="239">
        <f>ROUND(E158*H158,2)</f>
        <v>0</v>
      </c>
      <c r="J158" s="238"/>
      <c r="K158" s="239">
        <f>ROUND(E158*J158,2)</f>
        <v>0</v>
      </c>
      <c r="L158" s="239">
        <v>21</v>
      </c>
      <c r="M158" s="239">
        <f>G158*(1+L158/100)</f>
        <v>0</v>
      </c>
      <c r="N158" s="239">
        <v>4.0000000000000003E-5</v>
      </c>
      <c r="O158" s="239">
        <f>ROUND(E158*N158,2)</f>
        <v>0.09</v>
      </c>
      <c r="P158" s="239">
        <v>0</v>
      </c>
      <c r="Q158" s="239">
        <f>ROUND(E158*P158,2)</f>
        <v>0</v>
      </c>
      <c r="R158" s="239"/>
      <c r="S158" s="239" t="s">
        <v>308</v>
      </c>
      <c r="T158" s="240" t="s">
        <v>309</v>
      </c>
      <c r="U158" s="219">
        <v>0</v>
      </c>
      <c r="V158" s="219">
        <f>ROUND(E158*U158,2)</f>
        <v>0</v>
      </c>
      <c r="W158" s="219"/>
      <c r="X158" s="219" t="s">
        <v>310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311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33.75" outlineLevel="1" x14ac:dyDescent="0.2">
      <c r="A159" s="234">
        <v>140</v>
      </c>
      <c r="B159" s="235" t="s">
        <v>596</v>
      </c>
      <c r="C159" s="244" t="s">
        <v>597</v>
      </c>
      <c r="D159" s="236" t="s">
        <v>307</v>
      </c>
      <c r="E159" s="237">
        <v>30</v>
      </c>
      <c r="F159" s="238"/>
      <c r="G159" s="239">
        <f>ROUND(E159*F159,2)</f>
        <v>0</v>
      </c>
      <c r="H159" s="238"/>
      <c r="I159" s="239">
        <f>ROUND(E159*H159,2)</f>
        <v>0</v>
      </c>
      <c r="J159" s="238"/>
      <c r="K159" s="239">
        <f>ROUND(E159*J159,2)</f>
        <v>0</v>
      </c>
      <c r="L159" s="239">
        <v>21</v>
      </c>
      <c r="M159" s="239">
        <f>G159*(1+L159/100)</f>
        <v>0</v>
      </c>
      <c r="N159" s="239">
        <v>0</v>
      </c>
      <c r="O159" s="239">
        <f>ROUND(E159*N159,2)</f>
        <v>0</v>
      </c>
      <c r="P159" s="239">
        <v>0</v>
      </c>
      <c r="Q159" s="239">
        <f>ROUND(E159*P159,2)</f>
        <v>0</v>
      </c>
      <c r="R159" s="239"/>
      <c r="S159" s="239" t="s">
        <v>308</v>
      </c>
      <c r="T159" s="240" t="s">
        <v>309</v>
      </c>
      <c r="U159" s="219">
        <v>0</v>
      </c>
      <c r="V159" s="219">
        <f>ROUND(E159*U159,2)</f>
        <v>0</v>
      </c>
      <c r="W159" s="219"/>
      <c r="X159" s="219" t="s">
        <v>310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311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34">
        <v>141</v>
      </c>
      <c r="B160" s="235" t="s">
        <v>598</v>
      </c>
      <c r="C160" s="244" t="s">
        <v>599</v>
      </c>
      <c r="D160" s="236" t="s">
        <v>307</v>
      </c>
      <c r="E160" s="237">
        <v>30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9">
        <v>2.1000000000000001E-4</v>
      </c>
      <c r="O160" s="239">
        <f>ROUND(E160*N160,2)</f>
        <v>0.01</v>
      </c>
      <c r="P160" s="239">
        <v>0</v>
      </c>
      <c r="Q160" s="239">
        <f>ROUND(E160*P160,2)</f>
        <v>0</v>
      </c>
      <c r="R160" s="239"/>
      <c r="S160" s="239" t="s">
        <v>308</v>
      </c>
      <c r="T160" s="240" t="s">
        <v>309</v>
      </c>
      <c r="U160" s="219">
        <v>0</v>
      </c>
      <c r="V160" s="219">
        <f>ROUND(E160*U160,2)</f>
        <v>0</v>
      </c>
      <c r="W160" s="219"/>
      <c r="X160" s="219" t="s">
        <v>344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345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1" x14ac:dyDescent="0.2">
      <c r="A161" s="234">
        <v>142</v>
      </c>
      <c r="B161" s="235" t="s">
        <v>600</v>
      </c>
      <c r="C161" s="244" t="s">
        <v>601</v>
      </c>
      <c r="D161" s="236" t="s">
        <v>359</v>
      </c>
      <c r="E161" s="237">
        <v>3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3.6000000000000002E-4</v>
      </c>
      <c r="O161" s="239">
        <f>ROUND(E161*N161,2)</f>
        <v>0</v>
      </c>
      <c r="P161" s="239">
        <v>0</v>
      </c>
      <c r="Q161" s="239">
        <f>ROUND(E161*P161,2)</f>
        <v>0</v>
      </c>
      <c r="R161" s="239"/>
      <c r="S161" s="239" t="s">
        <v>308</v>
      </c>
      <c r="T161" s="240" t="s">
        <v>309</v>
      </c>
      <c r="U161" s="219">
        <v>0</v>
      </c>
      <c r="V161" s="219">
        <f>ROUND(E161*U161,2)</f>
        <v>0</v>
      </c>
      <c r="W161" s="219"/>
      <c r="X161" s="219" t="s">
        <v>310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311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34">
        <v>143</v>
      </c>
      <c r="B162" s="235" t="s">
        <v>602</v>
      </c>
      <c r="C162" s="244" t="s">
        <v>603</v>
      </c>
      <c r="D162" s="236" t="s">
        <v>503</v>
      </c>
      <c r="E162" s="237">
        <v>10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9">
        <v>0.01</v>
      </c>
      <c r="O162" s="239">
        <f>ROUND(E162*N162,2)</f>
        <v>0.1</v>
      </c>
      <c r="P162" s="239">
        <v>0</v>
      </c>
      <c r="Q162" s="239">
        <f>ROUND(E162*P162,2)</f>
        <v>0</v>
      </c>
      <c r="R162" s="239"/>
      <c r="S162" s="239" t="s">
        <v>368</v>
      </c>
      <c r="T162" s="240" t="s">
        <v>369</v>
      </c>
      <c r="U162" s="219">
        <v>0</v>
      </c>
      <c r="V162" s="219">
        <f>ROUND(E162*U162,2)</f>
        <v>0</v>
      </c>
      <c r="W162" s="219"/>
      <c r="X162" s="219" t="s">
        <v>310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311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34">
        <v>144</v>
      </c>
      <c r="B163" s="235" t="s">
        <v>604</v>
      </c>
      <c r="C163" s="244" t="s">
        <v>605</v>
      </c>
      <c r="D163" s="236" t="s">
        <v>503</v>
      </c>
      <c r="E163" s="237">
        <v>10</v>
      </c>
      <c r="F163" s="238"/>
      <c r="G163" s="239">
        <f>ROUND(E163*F163,2)</f>
        <v>0</v>
      </c>
      <c r="H163" s="238"/>
      <c r="I163" s="239">
        <f>ROUND(E163*H163,2)</f>
        <v>0</v>
      </c>
      <c r="J163" s="238"/>
      <c r="K163" s="239">
        <f>ROUND(E163*J163,2)</f>
        <v>0</v>
      </c>
      <c r="L163" s="239">
        <v>21</v>
      </c>
      <c r="M163" s="239">
        <f>G163*(1+L163/100)</f>
        <v>0</v>
      </c>
      <c r="N163" s="239">
        <v>0.01</v>
      </c>
      <c r="O163" s="239">
        <f>ROUND(E163*N163,2)</f>
        <v>0.1</v>
      </c>
      <c r="P163" s="239">
        <v>0</v>
      </c>
      <c r="Q163" s="239">
        <f>ROUND(E163*P163,2)</f>
        <v>0</v>
      </c>
      <c r="R163" s="239"/>
      <c r="S163" s="239" t="s">
        <v>368</v>
      </c>
      <c r="T163" s="240" t="s">
        <v>369</v>
      </c>
      <c r="U163" s="219">
        <v>0</v>
      </c>
      <c r="V163" s="219">
        <f>ROUND(E163*U163,2)</f>
        <v>0</v>
      </c>
      <c r="W163" s="219"/>
      <c r="X163" s="219" t="s">
        <v>310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311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34">
        <v>145</v>
      </c>
      <c r="B164" s="235" t="s">
        <v>606</v>
      </c>
      <c r="C164" s="244" t="s">
        <v>607</v>
      </c>
      <c r="D164" s="236" t="s">
        <v>503</v>
      </c>
      <c r="E164" s="237">
        <v>30.7</v>
      </c>
      <c r="F164" s="238"/>
      <c r="G164" s="239">
        <f>ROUND(E164*F164,2)</f>
        <v>0</v>
      </c>
      <c r="H164" s="238"/>
      <c r="I164" s="239">
        <f>ROUND(E164*H164,2)</f>
        <v>0</v>
      </c>
      <c r="J164" s="238"/>
      <c r="K164" s="239">
        <f>ROUND(E164*J164,2)</f>
        <v>0</v>
      </c>
      <c r="L164" s="239">
        <v>21</v>
      </c>
      <c r="M164" s="239">
        <f>G164*(1+L164/100)</f>
        <v>0</v>
      </c>
      <c r="N164" s="239">
        <v>5.7800000000000004E-3</v>
      </c>
      <c r="O164" s="239">
        <f>ROUND(E164*N164,2)</f>
        <v>0.18</v>
      </c>
      <c r="P164" s="239">
        <v>0</v>
      </c>
      <c r="Q164" s="239">
        <f>ROUND(E164*P164,2)</f>
        <v>0</v>
      </c>
      <c r="R164" s="239"/>
      <c r="S164" s="239" t="s">
        <v>368</v>
      </c>
      <c r="T164" s="240" t="s">
        <v>369</v>
      </c>
      <c r="U164" s="219">
        <v>0</v>
      </c>
      <c r="V164" s="219">
        <f>ROUND(E164*U164,2)</f>
        <v>0</v>
      </c>
      <c r="W164" s="219"/>
      <c r="X164" s="219" t="s">
        <v>310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311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34">
        <v>146</v>
      </c>
      <c r="B165" s="235" t="s">
        <v>608</v>
      </c>
      <c r="C165" s="244" t="s">
        <v>609</v>
      </c>
      <c r="D165" s="236" t="s">
        <v>316</v>
      </c>
      <c r="E165" s="237">
        <v>0.184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0.55000000000000004</v>
      </c>
      <c r="O165" s="239">
        <f>ROUND(E165*N165,2)</f>
        <v>0.1</v>
      </c>
      <c r="P165" s="239">
        <v>0</v>
      </c>
      <c r="Q165" s="239">
        <f>ROUND(E165*P165,2)</f>
        <v>0</v>
      </c>
      <c r="R165" s="239"/>
      <c r="S165" s="239" t="s">
        <v>308</v>
      </c>
      <c r="T165" s="240" t="s">
        <v>309</v>
      </c>
      <c r="U165" s="219">
        <v>0</v>
      </c>
      <c r="V165" s="219">
        <f>ROUND(E165*U165,2)</f>
        <v>0</v>
      </c>
      <c r="W165" s="219"/>
      <c r="X165" s="219" t="s">
        <v>344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345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ht="22.5" outlineLevel="1" x14ac:dyDescent="0.2">
      <c r="A166" s="234">
        <v>147</v>
      </c>
      <c r="B166" s="235" t="s">
        <v>610</v>
      </c>
      <c r="C166" s="244" t="s">
        <v>611</v>
      </c>
      <c r="D166" s="236" t="s">
        <v>307</v>
      </c>
      <c r="E166" s="237">
        <v>68</v>
      </c>
      <c r="F166" s="238"/>
      <c r="G166" s="239">
        <f>ROUND(E166*F166,2)</f>
        <v>0</v>
      </c>
      <c r="H166" s="238"/>
      <c r="I166" s="239">
        <f>ROUND(E166*H166,2)</f>
        <v>0</v>
      </c>
      <c r="J166" s="238"/>
      <c r="K166" s="239">
        <f>ROUND(E166*J166,2)</f>
        <v>0</v>
      </c>
      <c r="L166" s="239">
        <v>21</v>
      </c>
      <c r="M166" s="239">
        <f>G166*(1+L166/100)</f>
        <v>0</v>
      </c>
      <c r="N166" s="239">
        <v>0</v>
      </c>
      <c r="O166" s="239">
        <f>ROUND(E166*N166,2)</f>
        <v>0</v>
      </c>
      <c r="P166" s="239">
        <v>6.5699999999999995E-2</v>
      </c>
      <c r="Q166" s="239">
        <f>ROUND(E166*P166,2)</f>
        <v>4.47</v>
      </c>
      <c r="R166" s="239"/>
      <c r="S166" s="239" t="s">
        <v>308</v>
      </c>
      <c r="T166" s="240" t="s">
        <v>309</v>
      </c>
      <c r="U166" s="219">
        <v>0</v>
      </c>
      <c r="V166" s="219">
        <f>ROUND(E166*U166,2)</f>
        <v>0</v>
      </c>
      <c r="W166" s="219"/>
      <c r="X166" s="219" t="s">
        <v>310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311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34">
        <v>148</v>
      </c>
      <c r="B167" s="235" t="s">
        <v>612</v>
      </c>
      <c r="C167" s="244" t="s">
        <v>613</v>
      </c>
      <c r="D167" s="236" t="s">
        <v>503</v>
      </c>
      <c r="E167" s="237">
        <v>170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2.48E-3</v>
      </c>
      <c r="Q167" s="239">
        <f>ROUND(E167*P167,2)</f>
        <v>0.42</v>
      </c>
      <c r="R167" s="239"/>
      <c r="S167" s="239" t="s">
        <v>308</v>
      </c>
      <c r="T167" s="240" t="s">
        <v>309</v>
      </c>
      <c r="U167" s="219">
        <v>0</v>
      </c>
      <c r="V167" s="219">
        <f>ROUND(E167*U167,2)</f>
        <v>0</v>
      </c>
      <c r="W167" s="219"/>
      <c r="X167" s="219" t="s">
        <v>310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311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x14ac:dyDescent="0.2">
      <c r="A168" s="221" t="s">
        <v>303</v>
      </c>
      <c r="B168" s="222" t="s">
        <v>121</v>
      </c>
      <c r="C168" s="243" t="s">
        <v>122</v>
      </c>
      <c r="D168" s="223"/>
      <c r="E168" s="224"/>
      <c r="F168" s="225"/>
      <c r="G168" s="225">
        <f>SUMIF(AG169:AG171,"&lt;&gt;NOR",G169:G171)</f>
        <v>0</v>
      </c>
      <c r="H168" s="225"/>
      <c r="I168" s="225">
        <f>SUM(I169:I171)</f>
        <v>0</v>
      </c>
      <c r="J168" s="225"/>
      <c r="K168" s="225">
        <f>SUM(K169:K171)</f>
        <v>0</v>
      </c>
      <c r="L168" s="225"/>
      <c r="M168" s="225">
        <f>SUM(M169:M171)</f>
        <v>0</v>
      </c>
      <c r="N168" s="225"/>
      <c r="O168" s="225">
        <f>SUM(O169:O171)</f>
        <v>0</v>
      </c>
      <c r="P168" s="225"/>
      <c r="Q168" s="225">
        <f>SUM(Q169:Q171)</f>
        <v>0</v>
      </c>
      <c r="R168" s="225"/>
      <c r="S168" s="225"/>
      <c r="T168" s="226"/>
      <c r="U168" s="220"/>
      <c r="V168" s="220">
        <f>SUM(V169:V171)</f>
        <v>0</v>
      </c>
      <c r="W168" s="220"/>
      <c r="X168" s="220"/>
      <c r="AG168" t="s">
        <v>304</v>
      </c>
    </row>
    <row r="169" spans="1:60" ht="22.5" outlineLevel="1" x14ac:dyDescent="0.2">
      <c r="A169" s="234">
        <v>149</v>
      </c>
      <c r="B169" s="235" t="s">
        <v>614</v>
      </c>
      <c r="C169" s="244" t="s">
        <v>615</v>
      </c>
      <c r="D169" s="236" t="s">
        <v>339</v>
      </c>
      <c r="E169" s="237">
        <v>5.41</v>
      </c>
      <c r="F169" s="238"/>
      <c r="G169" s="239">
        <f>ROUND(E169*F169,2)</f>
        <v>0</v>
      </c>
      <c r="H169" s="238"/>
      <c r="I169" s="239">
        <f>ROUND(E169*H169,2)</f>
        <v>0</v>
      </c>
      <c r="J169" s="238"/>
      <c r="K169" s="239">
        <f>ROUND(E169*J169,2)</f>
        <v>0</v>
      </c>
      <c r="L169" s="239">
        <v>21</v>
      </c>
      <c r="M169" s="239">
        <f>G169*(1+L169/100)</f>
        <v>0</v>
      </c>
      <c r="N169" s="239">
        <v>0</v>
      </c>
      <c r="O169" s="239">
        <f>ROUND(E169*N169,2)</f>
        <v>0</v>
      </c>
      <c r="P169" s="239">
        <v>0</v>
      </c>
      <c r="Q169" s="239">
        <f>ROUND(E169*P169,2)</f>
        <v>0</v>
      </c>
      <c r="R169" s="239"/>
      <c r="S169" s="239" t="s">
        <v>308</v>
      </c>
      <c r="T169" s="240" t="s">
        <v>309</v>
      </c>
      <c r="U169" s="219">
        <v>0</v>
      </c>
      <c r="V169" s="219">
        <f>ROUND(E169*U169,2)</f>
        <v>0</v>
      </c>
      <c r="W169" s="219"/>
      <c r="X169" s="219" t="s">
        <v>310</v>
      </c>
      <c r="Y169" s="210"/>
      <c r="Z169" s="210"/>
      <c r="AA169" s="210"/>
      <c r="AB169" s="210"/>
      <c r="AC169" s="210"/>
      <c r="AD169" s="210"/>
      <c r="AE169" s="210"/>
      <c r="AF169" s="210"/>
      <c r="AG169" s="210" t="s">
        <v>311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34">
        <v>150</v>
      </c>
      <c r="B170" s="235" t="s">
        <v>616</v>
      </c>
      <c r="C170" s="244" t="s">
        <v>617</v>
      </c>
      <c r="D170" s="236" t="s">
        <v>339</v>
      </c>
      <c r="E170" s="237">
        <v>48.69</v>
      </c>
      <c r="F170" s="238"/>
      <c r="G170" s="239">
        <f>ROUND(E170*F170,2)</f>
        <v>0</v>
      </c>
      <c r="H170" s="238"/>
      <c r="I170" s="239">
        <f>ROUND(E170*H170,2)</f>
        <v>0</v>
      </c>
      <c r="J170" s="238"/>
      <c r="K170" s="239">
        <f>ROUND(E170*J170,2)</f>
        <v>0</v>
      </c>
      <c r="L170" s="239">
        <v>21</v>
      </c>
      <c r="M170" s="239">
        <f>G170*(1+L170/100)</f>
        <v>0</v>
      </c>
      <c r="N170" s="239">
        <v>0</v>
      </c>
      <c r="O170" s="239">
        <f>ROUND(E170*N170,2)</f>
        <v>0</v>
      </c>
      <c r="P170" s="239">
        <v>0</v>
      </c>
      <c r="Q170" s="239">
        <f>ROUND(E170*P170,2)</f>
        <v>0</v>
      </c>
      <c r="R170" s="239"/>
      <c r="S170" s="239" t="s">
        <v>308</v>
      </c>
      <c r="T170" s="240" t="s">
        <v>309</v>
      </c>
      <c r="U170" s="219">
        <v>0</v>
      </c>
      <c r="V170" s="219">
        <f>ROUND(E170*U170,2)</f>
        <v>0</v>
      </c>
      <c r="W170" s="219"/>
      <c r="X170" s="219" t="s">
        <v>310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311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ht="22.5" outlineLevel="1" x14ac:dyDescent="0.2">
      <c r="A171" s="234">
        <v>151</v>
      </c>
      <c r="B171" s="235" t="s">
        <v>618</v>
      </c>
      <c r="C171" s="244" t="s">
        <v>619</v>
      </c>
      <c r="D171" s="236" t="s">
        <v>339</v>
      </c>
      <c r="E171" s="237">
        <v>5.41</v>
      </c>
      <c r="F171" s="238"/>
      <c r="G171" s="239">
        <f>ROUND(E171*F171,2)</f>
        <v>0</v>
      </c>
      <c r="H171" s="238"/>
      <c r="I171" s="239">
        <f>ROUND(E171*H171,2)</f>
        <v>0</v>
      </c>
      <c r="J171" s="238"/>
      <c r="K171" s="239">
        <f>ROUND(E171*J171,2)</f>
        <v>0</v>
      </c>
      <c r="L171" s="239">
        <v>21</v>
      </c>
      <c r="M171" s="239">
        <f>G171*(1+L171/100)</f>
        <v>0</v>
      </c>
      <c r="N171" s="239">
        <v>0</v>
      </c>
      <c r="O171" s="239">
        <f>ROUND(E171*N171,2)</f>
        <v>0</v>
      </c>
      <c r="P171" s="239">
        <v>0</v>
      </c>
      <c r="Q171" s="239">
        <f>ROUND(E171*P171,2)</f>
        <v>0</v>
      </c>
      <c r="R171" s="239"/>
      <c r="S171" s="239" t="s">
        <v>308</v>
      </c>
      <c r="T171" s="240" t="s">
        <v>309</v>
      </c>
      <c r="U171" s="219">
        <v>0</v>
      </c>
      <c r="V171" s="219">
        <f>ROUND(E171*U171,2)</f>
        <v>0</v>
      </c>
      <c r="W171" s="219"/>
      <c r="X171" s="219" t="s">
        <v>310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311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x14ac:dyDescent="0.2">
      <c r="A172" s="221" t="s">
        <v>303</v>
      </c>
      <c r="B172" s="222" t="s">
        <v>123</v>
      </c>
      <c r="C172" s="243" t="s">
        <v>124</v>
      </c>
      <c r="D172" s="223"/>
      <c r="E172" s="224"/>
      <c r="F172" s="225"/>
      <c r="G172" s="225">
        <f>SUMIF(AG173:AG175,"&lt;&gt;NOR",G173:G175)</f>
        <v>0</v>
      </c>
      <c r="H172" s="225"/>
      <c r="I172" s="225">
        <f>SUM(I173:I175)</f>
        <v>0</v>
      </c>
      <c r="J172" s="225"/>
      <c r="K172" s="225">
        <f>SUM(K173:K175)</f>
        <v>0</v>
      </c>
      <c r="L172" s="225"/>
      <c r="M172" s="225">
        <f>SUM(M173:M175)</f>
        <v>0</v>
      </c>
      <c r="N172" s="225"/>
      <c r="O172" s="225">
        <f>SUM(O173:O175)</f>
        <v>0</v>
      </c>
      <c r="P172" s="225"/>
      <c r="Q172" s="225">
        <f>SUM(Q173:Q175)</f>
        <v>0</v>
      </c>
      <c r="R172" s="225"/>
      <c r="S172" s="225"/>
      <c r="T172" s="226"/>
      <c r="U172" s="220"/>
      <c r="V172" s="220">
        <f>SUM(V173:V175)</f>
        <v>0</v>
      </c>
      <c r="W172" s="220"/>
      <c r="X172" s="220"/>
      <c r="AG172" t="s">
        <v>304</v>
      </c>
    </row>
    <row r="173" spans="1:60" ht="33.75" outlineLevel="1" x14ac:dyDescent="0.2">
      <c r="A173" s="227">
        <v>152</v>
      </c>
      <c r="B173" s="228" t="s">
        <v>620</v>
      </c>
      <c r="C173" s="245" t="s">
        <v>621</v>
      </c>
      <c r="D173" s="229" t="s">
        <v>339</v>
      </c>
      <c r="E173" s="230">
        <v>2798.4169999999999</v>
      </c>
      <c r="F173" s="231"/>
      <c r="G173" s="232">
        <f>ROUND(E173*F173,2)</f>
        <v>0</v>
      </c>
      <c r="H173" s="231"/>
      <c r="I173" s="232">
        <f>ROUND(E173*H173,2)</f>
        <v>0</v>
      </c>
      <c r="J173" s="231"/>
      <c r="K173" s="232">
        <f>ROUND(E173*J173,2)</f>
        <v>0</v>
      </c>
      <c r="L173" s="232">
        <v>21</v>
      </c>
      <c r="M173" s="232">
        <f>G173*(1+L173/100)</f>
        <v>0</v>
      </c>
      <c r="N173" s="232">
        <v>0</v>
      </c>
      <c r="O173" s="232">
        <f>ROUND(E173*N173,2)</f>
        <v>0</v>
      </c>
      <c r="P173" s="232">
        <v>0</v>
      </c>
      <c r="Q173" s="232">
        <f>ROUND(E173*P173,2)</f>
        <v>0</v>
      </c>
      <c r="R173" s="232"/>
      <c r="S173" s="232" t="s">
        <v>308</v>
      </c>
      <c r="T173" s="233" t="s">
        <v>309</v>
      </c>
      <c r="U173" s="219">
        <v>0</v>
      </c>
      <c r="V173" s="219">
        <f>ROUND(E173*U173,2)</f>
        <v>0</v>
      </c>
      <c r="W173" s="219"/>
      <c r="X173" s="219" t="s">
        <v>310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311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17"/>
      <c r="B174" s="218"/>
      <c r="C174" s="246" t="s">
        <v>622</v>
      </c>
      <c r="D174" s="241"/>
      <c r="E174" s="241"/>
      <c r="F174" s="241"/>
      <c r="G174" s="241"/>
      <c r="H174" s="219"/>
      <c r="I174" s="219"/>
      <c r="J174" s="219"/>
      <c r="K174" s="219"/>
      <c r="L174" s="219"/>
      <c r="M174" s="219"/>
      <c r="N174" s="219"/>
      <c r="O174" s="219"/>
      <c r="P174" s="219"/>
      <c r="Q174" s="219"/>
      <c r="R174" s="219"/>
      <c r="S174" s="219"/>
      <c r="T174" s="219"/>
      <c r="U174" s="219"/>
      <c r="V174" s="219"/>
      <c r="W174" s="219"/>
      <c r="X174" s="219"/>
      <c r="Y174" s="210"/>
      <c r="Z174" s="210"/>
      <c r="AA174" s="210"/>
      <c r="AB174" s="210"/>
      <c r="AC174" s="210"/>
      <c r="AD174" s="210"/>
      <c r="AE174" s="210"/>
      <c r="AF174" s="210"/>
      <c r="AG174" s="210" t="s">
        <v>349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ht="22.5" outlineLevel="1" x14ac:dyDescent="0.2">
      <c r="A175" s="234">
        <v>153</v>
      </c>
      <c r="B175" s="235" t="s">
        <v>623</v>
      </c>
      <c r="C175" s="244" t="s">
        <v>624</v>
      </c>
      <c r="D175" s="236" t="s">
        <v>339</v>
      </c>
      <c r="E175" s="237">
        <v>69.245999999999995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9">
        <v>0</v>
      </c>
      <c r="O175" s="239">
        <f>ROUND(E175*N175,2)</f>
        <v>0</v>
      </c>
      <c r="P175" s="239">
        <v>0</v>
      </c>
      <c r="Q175" s="239">
        <f>ROUND(E175*P175,2)</f>
        <v>0</v>
      </c>
      <c r="R175" s="239"/>
      <c r="S175" s="239" t="s">
        <v>308</v>
      </c>
      <c r="T175" s="240" t="s">
        <v>309</v>
      </c>
      <c r="U175" s="219">
        <v>0</v>
      </c>
      <c r="V175" s="219">
        <f>ROUND(E175*U175,2)</f>
        <v>0</v>
      </c>
      <c r="W175" s="219"/>
      <c r="X175" s="219" t="s">
        <v>310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311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x14ac:dyDescent="0.2">
      <c r="A176" s="221" t="s">
        <v>303</v>
      </c>
      <c r="B176" s="222" t="s">
        <v>219</v>
      </c>
      <c r="C176" s="243" t="s">
        <v>221</v>
      </c>
      <c r="D176" s="223"/>
      <c r="E176" s="224"/>
      <c r="F176" s="225"/>
      <c r="G176" s="225">
        <f>SUMIF(AG177:AG195,"&lt;&gt;NOR",G177:G195)</f>
        <v>0</v>
      </c>
      <c r="H176" s="225"/>
      <c r="I176" s="225">
        <f>SUM(I177:I195)</f>
        <v>0</v>
      </c>
      <c r="J176" s="225"/>
      <c r="K176" s="225">
        <f>SUM(K177:K195)</f>
        <v>0</v>
      </c>
      <c r="L176" s="225"/>
      <c r="M176" s="225">
        <f>SUM(M177:M195)</f>
        <v>0</v>
      </c>
      <c r="N176" s="225"/>
      <c r="O176" s="225">
        <f>SUM(O177:O195)</f>
        <v>14.110000000000001</v>
      </c>
      <c r="P176" s="225"/>
      <c r="Q176" s="225">
        <f>SUM(Q177:Q195)</f>
        <v>0</v>
      </c>
      <c r="R176" s="225"/>
      <c r="S176" s="225"/>
      <c r="T176" s="226"/>
      <c r="U176" s="220"/>
      <c r="V176" s="220">
        <f>SUM(V177:V195)</f>
        <v>0</v>
      </c>
      <c r="W176" s="220"/>
      <c r="X176" s="220"/>
      <c r="AG176" t="s">
        <v>304</v>
      </c>
    </row>
    <row r="177" spans="1:60" ht="22.5" outlineLevel="1" x14ac:dyDescent="0.2">
      <c r="A177" s="234">
        <v>154</v>
      </c>
      <c r="B177" s="235" t="s">
        <v>625</v>
      </c>
      <c r="C177" s="244" t="s">
        <v>626</v>
      </c>
      <c r="D177" s="236" t="s">
        <v>359</v>
      </c>
      <c r="E177" s="237">
        <v>1060.8130000000001</v>
      </c>
      <c r="F177" s="238"/>
      <c r="G177" s="239">
        <f>ROUND(E177*F177,2)</f>
        <v>0</v>
      </c>
      <c r="H177" s="238"/>
      <c r="I177" s="239">
        <f>ROUND(E177*H177,2)</f>
        <v>0</v>
      </c>
      <c r="J177" s="238"/>
      <c r="K177" s="239">
        <f>ROUND(E177*J177,2)</f>
        <v>0</v>
      </c>
      <c r="L177" s="239">
        <v>21</v>
      </c>
      <c r="M177" s="239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39"/>
      <c r="S177" s="239" t="s">
        <v>308</v>
      </c>
      <c r="T177" s="240" t="s">
        <v>309</v>
      </c>
      <c r="U177" s="219">
        <v>0</v>
      </c>
      <c r="V177" s="219">
        <f>ROUND(E177*U177,2)</f>
        <v>0</v>
      </c>
      <c r="W177" s="219"/>
      <c r="X177" s="219" t="s">
        <v>310</v>
      </c>
      <c r="Y177" s="210"/>
      <c r="Z177" s="210"/>
      <c r="AA177" s="210"/>
      <c r="AB177" s="210"/>
      <c r="AC177" s="210"/>
      <c r="AD177" s="210"/>
      <c r="AE177" s="210"/>
      <c r="AF177" s="210"/>
      <c r="AG177" s="210" t="s">
        <v>627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34">
        <v>155</v>
      </c>
      <c r="B178" s="235" t="s">
        <v>628</v>
      </c>
      <c r="C178" s="244" t="s">
        <v>629</v>
      </c>
      <c r="D178" s="236" t="s">
        <v>339</v>
      </c>
      <c r="E178" s="237">
        <v>0.318</v>
      </c>
      <c r="F178" s="238"/>
      <c r="G178" s="239">
        <f>ROUND(E178*F178,2)</f>
        <v>0</v>
      </c>
      <c r="H178" s="238"/>
      <c r="I178" s="239">
        <f>ROUND(E178*H178,2)</f>
        <v>0</v>
      </c>
      <c r="J178" s="238"/>
      <c r="K178" s="239">
        <f>ROUND(E178*J178,2)</f>
        <v>0</v>
      </c>
      <c r="L178" s="239">
        <v>21</v>
      </c>
      <c r="M178" s="239">
        <f>G178*(1+L178/100)</f>
        <v>0</v>
      </c>
      <c r="N178" s="239">
        <v>1</v>
      </c>
      <c r="O178" s="239">
        <f>ROUND(E178*N178,2)</f>
        <v>0.32</v>
      </c>
      <c r="P178" s="239">
        <v>0</v>
      </c>
      <c r="Q178" s="239">
        <f>ROUND(E178*P178,2)</f>
        <v>0</v>
      </c>
      <c r="R178" s="239"/>
      <c r="S178" s="239" t="s">
        <v>308</v>
      </c>
      <c r="T178" s="240" t="s">
        <v>309</v>
      </c>
      <c r="U178" s="219">
        <v>0</v>
      </c>
      <c r="V178" s="219">
        <f>ROUND(E178*U178,2)</f>
        <v>0</v>
      </c>
      <c r="W178" s="219"/>
      <c r="X178" s="219" t="s">
        <v>344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345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ht="22.5" outlineLevel="1" x14ac:dyDescent="0.2">
      <c r="A179" s="234">
        <v>156</v>
      </c>
      <c r="B179" s="235" t="s">
        <v>630</v>
      </c>
      <c r="C179" s="244" t="s">
        <v>631</v>
      </c>
      <c r="D179" s="236" t="s">
        <v>359</v>
      </c>
      <c r="E179" s="237">
        <v>182.785</v>
      </c>
      <c r="F179" s="238"/>
      <c r="G179" s="239">
        <f>ROUND(E179*F179,2)</f>
        <v>0</v>
      </c>
      <c r="H179" s="238"/>
      <c r="I179" s="239">
        <f>ROUND(E179*H179,2)</f>
        <v>0</v>
      </c>
      <c r="J179" s="238"/>
      <c r="K179" s="239">
        <f>ROUND(E179*J179,2)</f>
        <v>0</v>
      </c>
      <c r="L179" s="239">
        <v>21</v>
      </c>
      <c r="M179" s="239">
        <f>G179*(1+L179/100)</f>
        <v>0</v>
      </c>
      <c r="N179" s="239">
        <v>0</v>
      </c>
      <c r="O179" s="239">
        <f>ROUND(E179*N179,2)</f>
        <v>0</v>
      </c>
      <c r="P179" s="239">
        <v>0</v>
      </c>
      <c r="Q179" s="239">
        <f>ROUND(E179*P179,2)</f>
        <v>0</v>
      </c>
      <c r="R179" s="239"/>
      <c r="S179" s="239" t="s">
        <v>308</v>
      </c>
      <c r="T179" s="240" t="s">
        <v>309</v>
      </c>
      <c r="U179" s="219">
        <v>0</v>
      </c>
      <c r="V179" s="219">
        <f>ROUND(E179*U179,2)</f>
        <v>0</v>
      </c>
      <c r="W179" s="219"/>
      <c r="X179" s="219" t="s">
        <v>310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627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34">
        <v>157</v>
      </c>
      <c r="B180" s="235" t="s">
        <v>628</v>
      </c>
      <c r="C180" s="244" t="s">
        <v>629</v>
      </c>
      <c r="D180" s="236" t="s">
        <v>339</v>
      </c>
      <c r="E180" s="237">
        <v>6.4000000000000001E-2</v>
      </c>
      <c r="F180" s="238"/>
      <c r="G180" s="239">
        <f>ROUND(E180*F180,2)</f>
        <v>0</v>
      </c>
      <c r="H180" s="238"/>
      <c r="I180" s="239">
        <f>ROUND(E180*H180,2)</f>
        <v>0</v>
      </c>
      <c r="J180" s="238"/>
      <c r="K180" s="239">
        <f>ROUND(E180*J180,2)</f>
        <v>0</v>
      </c>
      <c r="L180" s="239">
        <v>21</v>
      </c>
      <c r="M180" s="239">
        <f>G180*(1+L180/100)</f>
        <v>0</v>
      </c>
      <c r="N180" s="239">
        <v>1</v>
      </c>
      <c r="O180" s="239">
        <f>ROUND(E180*N180,2)</f>
        <v>0.06</v>
      </c>
      <c r="P180" s="239">
        <v>0</v>
      </c>
      <c r="Q180" s="239">
        <f>ROUND(E180*P180,2)</f>
        <v>0</v>
      </c>
      <c r="R180" s="239"/>
      <c r="S180" s="239" t="s">
        <v>308</v>
      </c>
      <c r="T180" s="240" t="s">
        <v>309</v>
      </c>
      <c r="U180" s="219">
        <v>0</v>
      </c>
      <c r="V180" s="219">
        <f>ROUND(E180*U180,2)</f>
        <v>0</v>
      </c>
      <c r="W180" s="219"/>
      <c r="X180" s="219" t="s">
        <v>344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345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34">
        <v>158</v>
      </c>
      <c r="B181" s="235" t="s">
        <v>632</v>
      </c>
      <c r="C181" s="244" t="s">
        <v>633</v>
      </c>
      <c r="D181" s="236" t="s">
        <v>359</v>
      </c>
      <c r="E181" s="237">
        <v>1060.8130000000001</v>
      </c>
      <c r="F181" s="238"/>
      <c r="G181" s="239">
        <f>ROUND(E181*F181,2)</f>
        <v>0</v>
      </c>
      <c r="H181" s="238"/>
      <c r="I181" s="239">
        <f>ROUND(E181*H181,2)</f>
        <v>0</v>
      </c>
      <c r="J181" s="238"/>
      <c r="K181" s="239">
        <f>ROUND(E181*J181,2)</f>
        <v>0</v>
      </c>
      <c r="L181" s="239">
        <v>21</v>
      </c>
      <c r="M181" s="239">
        <f>G181*(1+L181/100)</f>
        <v>0</v>
      </c>
      <c r="N181" s="239">
        <v>4.0000000000000002E-4</v>
      </c>
      <c r="O181" s="239">
        <f>ROUND(E181*N181,2)</f>
        <v>0.42</v>
      </c>
      <c r="P181" s="239">
        <v>0</v>
      </c>
      <c r="Q181" s="239">
        <f>ROUND(E181*P181,2)</f>
        <v>0</v>
      </c>
      <c r="R181" s="239"/>
      <c r="S181" s="239" t="s">
        <v>308</v>
      </c>
      <c r="T181" s="240" t="s">
        <v>309</v>
      </c>
      <c r="U181" s="219">
        <v>0</v>
      </c>
      <c r="V181" s="219">
        <f>ROUND(E181*U181,2)</f>
        <v>0</v>
      </c>
      <c r="W181" s="219"/>
      <c r="X181" s="219" t="s">
        <v>310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627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22.5" outlineLevel="1" x14ac:dyDescent="0.2">
      <c r="A182" s="234">
        <v>159</v>
      </c>
      <c r="B182" s="235" t="s">
        <v>634</v>
      </c>
      <c r="C182" s="244" t="s">
        <v>635</v>
      </c>
      <c r="D182" s="236" t="s">
        <v>359</v>
      </c>
      <c r="E182" s="237">
        <v>1219.9349999999999</v>
      </c>
      <c r="F182" s="238"/>
      <c r="G182" s="239">
        <f>ROUND(E182*F182,2)</f>
        <v>0</v>
      </c>
      <c r="H182" s="238"/>
      <c r="I182" s="239">
        <f>ROUND(E182*H182,2)</f>
        <v>0</v>
      </c>
      <c r="J182" s="238"/>
      <c r="K182" s="239">
        <f>ROUND(E182*J182,2)</f>
        <v>0</v>
      </c>
      <c r="L182" s="239">
        <v>21</v>
      </c>
      <c r="M182" s="239">
        <f>G182*(1+L182/100)</f>
        <v>0</v>
      </c>
      <c r="N182" s="239">
        <v>4.1000000000000003E-3</v>
      </c>
      <c r="O182" s="239">
        <f>ROUND(E182*N182,2)</f>
        <v>5</v>
      </c>
      <c r="P182" s="239">
        <v>0</v>
      </c>
      <c r="Q182" s="239">
        <f>ROUND(E182*P182,2)</f>
        <v>0</v>
      </c>
      <c r="R182" s="239"/>
      <c r="S182" s="239" t="s">
        <v>308</v>
      </c>
      <c r="T182" s="240" t="s">
        <v>309</v>
      </c>
      <c r="U182" s="219">
        <v>0</v>
      </c>
      <c r="V182" s="219">
        <f>ROUND(E182*U182,2)</f>
        <v>0</v>
      </c>
      <c r="W182" s="219"/>
      <c r="X182" s="219" t="s">
        <v>344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345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34">
        <v>160</v>
      </c>
      <c r="B183" s="235" t="s">
        <v>636</v>
      </c>
      <c r="C183" s="244" t="s">
        <v>637</v>
      </c>
      <c r="D183" s="236" t="s">
        <v>359</v>
      </c>
      <c r="E183" s="237">
        <v>182.785</v>
      </c>
      <c r="F183" s="238"/>
      <c r="G183" s="239">
        <f>ROUND(E183*F183,2)</f>
        <v>0</v>
      </c>
      <c r="H183" s="238"/>
      <c r="I183" s="239">
        <f>ROUND(E183*H183,2)</f>
        <v>0</v>
      </c>
      <c r="J183" s="238"/>
      <c r="K183" s="239">
        <f>ROUND(E183*J183,2)</f>
        <v>0</v>
      </c>
      <c r="L183" s="239">
        <v>21</v>
      </c>
      <c r="M183" s="239">
        <f>G183*(1+L183/100)</f>
        <v>0</v>
      </c>
      <c r="N183" s="239">
        <v>4.0000000000000002E-4</v>
      </c>
      <c r="O183" s="239">
        <f>ROUND(E183*N183,2)</f>
        <v>7.0000000000000007E-2</v>
      </c>
      <c r="P183" s="239">
        <v>0</v>
      </c>
      <c r="Q183" s="239">
        <f>ROUND(E183*P183,2)</f>
        <v>0</v>
      </c>
      <c r="R183" s="239"/>
      <c r="S183" s="239" t="s">
        <v>308</v>
      </c>
      <c r="T183" s="240" t="s">
        <v>309</v>
      </c>
      <c r="U183" s="219">
        <v>0</v>
      </c>
      <c r="V183" s="219">
        <f>ROUND(E183*U183,2)</f>
        <v>0</v>
      </c>
      <c r="W183" s="219"/>
      <c r="X183" s="219" t="s">
        <v>310</v>
      </c>
      <c r="Y183" s="210"/>
      <c r="Z183" s="210"/>
      <c r="AA183" s="210"/>
      <c r="AB183" s="210"/>
      <c r="AC183" s="210"/>
      <c r="AD183" s="210"/>
      <c r="AE183" s="210"/>
      <c r="AF183" s="210"/>
      <c r="AG183" s="210" t="s">
        <v>627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22.5" outlineLevel="1" x14ac:dyDescent="0.2">
      <c r="A184" s="234">
        <v>161</v>
      </c>
      <c r="B184" s="235" t="s">
        <v>634</v>
      </c>
      <c r="C184" s="244" t="s">
        <v>635</v>
      </c>
      <c r="D184" s="236" t="s">
        <v>359</v>
      </c>
      <c r="E184" s="237">
        <v>219.34200000000001</v>
      </c>
      <c r="F184" s="238"/>
      <c r="G184" s="239">
        <f>ROUND(E184*F184,2)</f>
        <v>0</v>
      </c>
      <c r="H184" s="238"/>
      <c r="I184" s="239">
        <f>ROUND(E184*H184,2)</f>
        <v>0</v>
      </c>
      <c r="J184" s="238"/>
      <c r="K184" s="239">
        <f>ROUND(E184*J184,2)</f>
        <v>0</v>
      </c>
      <c r="L184" s="239">
        <v>21</v>
      </c>
      <c r="M184" s="239">
        <f>G184*(1+L184/100)</f>
        <v>0</v>
      </c>
      <c r="N184" s="239">
        <v>4.1000000000000003E-3</v>
      </c>
      <c r="O184" s="239">
        <f>ROUND(E184*N184,2)</f>
        <v>0.9</v>
      </c>
      <c r="P184" s="239">
        <v>0</v>
      </c>
      <c r="Q184" s="239">
        <f>ROUND(E184*P184,2)</f>
        <v>0</v>
      </c>
      <c r="R184" s="239"/>
      <c r="S184" s="239" t="s">
        <v>308</v>
      </c>
      <c r="T184" s="240" t="s">
        <v>309</v>
      </c>
      <c r="U184" s="219">
        <v>0</v>
      </c>
      <c r="V184" s="219">
        <f>ROUND(E184*U184,2)</f>
        <v>0</v>
      </c>
      <c r="W184" s="219"/>
      <c r="X184" s="219" t="s">
        <v>344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345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34">
        <v>162</v>
      </c>
      <c r="B185" s="235" t="s">
        <v>638</v>
      </c>
      <c r="C185" s="244" t="s">
        <v>639</v>
      </c>
      <c r="D185" s="236" t="s">
        <v>359</v>
      </c>
      <c r="E185" s="237">
        <v>1239.5429999999999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39"/>
      <c r="S185" s="239" t="s">
        <v>308</v>
      </c>
      <c r="T185" s="240" t="s">
        <v>309</v>
      </c>
      <c r="U185" s="219">
        <v>0</v>
      </c>
      <c r="V185" s="219">
        <f>ROUND(E185*U185,2)</f>
        <v>0</v>
      </c>
      <c r="W185" s="219"/>
      <c r="X185" s="219" t="s">
        <v>310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627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34">
        <v>163</v>
      </c>
      <c r="B186" s="235" t="s">
        <v>628</v>
      </c>
      <c r="C186" s="244" t="s">
        <v>629</v>
      </c>
      <c r="D186" s="236" t="s">
        <v>339</v>
      </c>
      <c r="E186" s="237">
        <v>0.434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1</v>
      </c>
      <c r="O186" s="239">
        <f>ROUND(E186*N186,2)</f>
        <v>0.43</v>
      </c>
      <c r="P186" s="239">
        <v>0</v>
      </c>
      <c r="Q186" s="239">
        <f>ROUND(E186*P186,2)</f>
        <v>0</v>
      </c>
      <c r="R186" s="239"/>
      <c r="S186" s="239" t="s">
        <v>308</v>
      </c>
      <c r="T186" s="240" t="s">
        <v>309</v>
      </c>
      <c r="U186" s="219">
        <v>0</v>
      </c>
      <c r="V186" s="219">
        <f>ROUND(E186*U186,2)</f>
        <v>0</v>
      </c>
      <c r="W186" s="219"/>
      <c r="X186" s="219" t="s">
        <v>344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345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2.5" outlineLevel="1" x14ac:dyDescent="0.2">
      <c r="A187" s="234">
        <v>164</v>
      </c>
      <c r="B187" s="235" t="s">
        <v>640</v>
      </c>
      <c r="C187" s="244" t="s">
        <v>641</v>
      </c>
      <c r="D187" s="236" t="s">
        <v>359</v>
      </c>
      <c r="E187" s="237">
        <v>18.920000000000002</v>
      </c>
      <c r="F187" s="238"/>
      <c r="G187" s="239">
        <f>ROUND(E187*F187,2)</f>
        <v>0</v>
      </c>
      <c r="H187" s="238"/>
      <c r="I187" s="239">
        <f>ROUND(E187*H187,2)</f>
        <v>0</v>
      </c>
      <c r="J187" s="238"/>
      <c r="K187" s="239">
        <f>ROUND(E187*J187,2)</f>
        <v>0</v>
      </c>
      <c r="L187" s="239">
        <v>21</v>
      </c>
      <c r="M187" s="239">
        <f>G187*(1+L187/100)</f>
        <v>0</v>
      </c>
      <c r="N187" s="239">
        <v>0</v>
      </c>
      <c r="O187" s="239">
        <f>ROUND(E187*N187,2)</f>
        <v>0</v>
      </c>
      <c r="P187" s="239">
        <v>0</v>
      </c>
      <c r="Q187" s="239">
        <f>ROUND(E187*P187,2)</f>
        <v>0</v>
      </c>
      <c r="R187" s="239"/>
      <c r="S187" s="239" t="s">
        <v>308</v>
      </c>
      <c r="T187" s="240" t="s">
        <v>309</v>
      </c>
      <c r="U187" s="219">
        <v>0</v>
      </c>
      <c r="V187" s="219">
        <f>ROUND(E187*U187,2)</f>
        <v>0</v>
      </c>
      <c r="W187" s="219"/>
      <c r="X187" s="219" t="s">
        <v>310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627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1" x14ac:dyDescent="0.2">
      <c r="A188" s="234">
        <v>165</v>
      </c>
      <c r="B188" s="235" t="s">
        <v>642</v>
      </c>
      <c r="C188" s="244" t="s">
        <v>643</v>
      </c>
      <c r="D188" s="236" t="s">
        <v>359</v>
      </c>
      <c r="E188" s="237">
        <v>21.757999999999999</v>
      </c>
      <c r="F188" s="238"/>
      <c r="G188" s="239">
        <f>ROUND(E188*F188,2)</f>
        <v>0</v>
      </c>
      <c r="H188" s="238"/>
      <c r="I188" s="239">
        <f>ROUND(E188*H188,2)</f>
        <v>0</v>
      </c>
      <c r="J188" s="238"/>
      <c r="K188" s="239">
        <f>ROUND(E188*J188,2)</f>
        <v>0</v>
      </c>
      <c r="L188" s="239">
        <v>21</v>
      </c>
      <c r="M188" s="239">
        <f>G188*(1+L188/100)</f>
        <v>0</v>
      </c>
      <c r="N188" s="239">
        <v>2.5000000000000001E-3</v>
      </c>
      <c r="O188" s="239">
        <f>ROUND(E188*N188,2)</f>
        <v>0.05</v>
      </c>
      <c r="P188" s="239">
        <v>0</v>
      </c>
      <c r="Q188" s="239">
        <f>ROUND(E188*P188,2)</f>
        <v>0</v>
      </c>
      <c r="R188" s="239"/>
      <c r="S188" s="239" t="s">
        <v>308</v>
      </c>
      <c r="T188" s="240" t="s">
        <v>309</v>
      </c>
      <c r="U188" s="219">
        <v>0</v>
      </c>
      <c r="V188" s="219">
        <f>ROUND(E188*U188,2)</f>
        <v>0</v>
      </c>
      <c r="W188" s="219"/>
      <c r="X188" s="219" t="s">
        <v>344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345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2.5" outlineLevel="1" x14ac:dyDescent="0.2">
      <c r="A189" s="234">
        <v>166</v>
      </c>
      <c r="B189" s="235" t="s">
        <v>644</v>
      </c>
      <c r="C189" s="244" t="s">
        <v>645</v>
      </c>
      <c r="D189" s="236" t="s">
        <v>359</v>
      </c>
      <c r="E189" s="237">
        <v>1239.5429999999999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4.0000000000000002E-4</v>
      </c>
      <c r="O189" s="239">
        <f>ROUND(E189*N189,2)</f>
        <v>0.5</v>
      </c>
      <c r="P189" s="239">
        <v>0</v>
      </c>
      <c r="Q189" s="239">
        <f>ROUND(E189*P189,2)</f>
        <v>0</v>
      </c>
      <c r="R189" s="239"/>
      <c r="S189" s="239" t="s">
        <v>308</v>
      </c>
      <c r="T189" s="240" t="s">
        <v>309</v>
      </c>
      <c r="U189" s="219">
        <v>0</v>
      </c>
      <c r="V189" s="219">
        <f>ROUND(E189*U189,2)</f>
        <v>0</v>
      </c>
      <c r="W189" s="219"/>
      <c r="X189" s="219" t="s">
        <v>310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627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1" x14ac:dyDescent="0.2">
      <c r="A190" s="234">
        <v>167</v>
      </c>
      <c r="B190" s="235" t="s">
        <v>646</v>
      </c>
      <c r="C190" s="244" t="s">
        <v>647</v>
      </c>
      <c r="D190" s="236" t="s">
        <v>359</v>
      </c>
      <c r="E190" s="237">
        <v>1425.4739999999999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3.8800000000000002E-3</v>
      </c>
      <c r="O190" s="239">
        <f>ROUND(E190*N190,2)</f>
        <v>5.53</v>
      </c>
      <c r="P190" s="239">
        <v>0</v>
      </c>
      <c r="Q190" s="239">
        <f>ROUND(E190*P190,2)</f>
        <v>0</v>
      </c>
      <c r="R190" s="239"/>
      <c r="S190" s="239" t="s">
        <v>308</v>
      </c>
      <c r="T190" s="240" t="s">
        <v>309</v>
      </c>
      <c r="U190" s="219">
        <v>0</v>
      </c>
      <c r="V190" s="219">
        <f>ROUND(E190*U190,2)</f>
        <v>0</v>
      </c>
      <c r="W190" s="219"/>
      <c r="X190" s="219" t="s">
        <v>344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345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2.5" outlineLevel="1" x14ac:dyDescent="0.2">
      <c r="A191" s="234">
        <v>168</v>
      </c>
      <c r="B191" s="235" t="s">
        <v>648</v>
      </c>
      <c r="C191" s="244" t="s">
        <v>649</v>
      </c>
      <c r="D191" s="236" t="s">
        <v>359</v>
      </c>
      <c r="E191" s="237">
        <v>1060.8130000000001</v>
      </c>
      <c r="F191" s="238"/>
      <c r="G191" s="239">
        <f>ROUND(E191*F191,2)</f>
        <v>0</v>
      </c>
      <c r="H191" s="238"/>
      <c r="I191" s="239">
        <f>ROUND(E191*H191,2)</f>
        <v>0</v>
      </c>
      <c r="J191" s="238"/>
      <c r="K191" s="239">
        <f>ROUND(E191*J191,2)</f>
        <v>0</v>
      </c>
      <c r="L191" s="239">
        <v>21</v>
      </c>
      <c r="M191" s="239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39"/>
      <c r="S191" s="239" t="s">
        <v>308</v>
      </c>
      <c r="T191" s="240" t="s">
        <v>309</v>
      </c>
      <c r="U191" s="219">
        <v>0</v>
      </c>
      <c r="V191" s="219">
        <f>ROUND(E191*U191,2)</f>
        <v>0</v>
      </c>
      <c r="W191" s="219"/>
      <c r="X191" s="219" t="s">
        <v>310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627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4">
        <v>169</v>
      </c>
      <c r="B192" s="235" t="s">
        <v>650</v>
      </c>
      <c r="C192" s="244" t="s">
        <v>651</v>
      </c>
      <c r="D192" s="236" t="s">
        <v>359</v>
      </c>
      <c r="E192" s="237">
        <v>1113.854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6.4000000000000005E-4</v>
      </c>
      <c r="O192" s="239">
        <f>ROUND(E192*N192,2)</f>
        <v>0.71</v>
      </c>
      <c r="P192" s="239">
        <v>0</v>
      </c>
      <c r="Q192" s="239">
        <f>ROUND(E192*P192,2)</f>
        <v>0</v>
      </c>
      <c r="R192" s="239"/>
      <c r="S192" s="239" t="s">
        <v>308</v>
      </c>
      <c r="T192" s="240" t="s">
        <v>309</v>
      </c>
      <c r="U192" s="219">
        <v>0</v>
      </c>
      <c r="V192" s="219">
        <f>ROUND(E192*U192,2)</f>
        <v>0</v>
      </c>
      <c r="W192" s="219"/>
      <c r="X192" s="219" t="s">
        <v>344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345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22.5" outlineLevel="1" x14ac:dyDescent="0.2">
      <c r="A193" s="234">
        <v>170</v>
      </c>
      <c r="B193" s="235" t="s">
        <v>652</v>
      </c>
      <c r="C193" s="244" t="s">
        <v>653</v>
      </c>
      <c r="D193" s="236" t="s">
        <v>359</v>
      </c>
      <c r="E193" s="237">
        <v>182.785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39"/>
      <c r="S193" s="239" t="s">
        <v>308</v>
      </c>
      <c r="T193" s="240" t="s">
        <v>309</v>
      </c>
      <c r="U193" s="219">
        <v>0</v>
      </c>
      <c r="V193" s="219">
        <f>ROUND(E193*U193,2)</f>
        <v>0</v>
      </c>
      <c r="W193" s="219"/>
      <c r="X193" s="219" t="s">
        <v>310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627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34">
        <v>171</v>
      </c>
      <c r="B194" s="235" t="s">
        <v>650</v>
      </c>
      <c r="C194" s="244" t="s">
        <v>651</v>
      </c>
      <c r="D194" s="236" t="s">
        <v>359</v>
      </c>
      <c r="E194" s="237">
        <v>191.92400000000001</v>
      </c>
      <c r="F194" s="238"/>
      <c r="G194" s="239">
        <f>ROUND(E194*F194,2)</f>
        <v>0</v>
      </c>
      <c r="H194" s="238"/>
      <c r="I194" s="239">
        <f>ROUND(E194*H194,2)</f>
        <v>0</v>
      </c>
      <c r="J194" s="238"/>
      <c r="K194" s="239">
        <f>ROUND(E194*J194,2)</f>
        <v>0</v>
      </c>
      <c r="L194" s="239">
        <v>21</v>
      </c>
      <c r="M194" s="239">
        <f>G194*(1+L194/100)</f>
        <v>0</v>
      </c>
      <c r="N194" s="239">
        <v>6.4000000000000005E-4</v>
      </c>
      <c r="O194" s="239">
        <f>ROUND(E194*N194,2)</f>
        <v>0.12</v>
      </c>
      <c r="P194" s="239">
        <v>0</v>
      </c>
      <c r="Q194" s="239">
        <f>ROUND(E194*P194,2)</f>
        <v>0</v>
      </c>
      <c r="R194" s="239"/>
      <c r="S194" s="239" t="s">
        <v>308</v>
      </c>
      <c r="T194" s="240" t="s">
        <v>309</v>
      </c>
      <c r="U194" s="219">
        <v>0</v>
      </c>
      <c r="V194" s="219">
        <f>ROUND(E194*U194,2)</f>
        <v>0</v>
      </c>
      <c r="W194" s="219"/>
      <c r="X194" s="219" t="s">
        <v>344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345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33.75" outlineLevel="1" x14ac:dyDescent="0.2">
      <c r="A195" s="234">
        <v>172</v>
      </c>
      <c r="B195" s="235" t="s">
        <v>654</v>
      </c>
      <c r="C195" s="244" t="s">
        <v>655</v>
      </c>
      <c r="D195" s="236" t="s">
        <v>339</v>
      </c>
      <c r="E195" s="237">
        <v>14.131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9">
        <v>0</v>
      </c>
      <c r="O195" s="239">
        <f>ROUND(E195*N195,2)</f>
        <v>0</v>
      </c>
      <c r="P195" s="239">
        <v>0</v>
      </c>
      <c r="Q195" s="239">
        <f>ROUND(E195*P195,2)</f>
        <v>0</v>
      </c>
      <c r="R195" s="239"/>
      <c r="S195" s="239" t="s">
        <v>308</v>
      </c>
      <c r="T195" s="240" t="s">
        <v>309</v>
      </c>
      <c r="U195" s="219">
        <v>0</v>
      </c>
      <c r="V195" s="219">
        <f>ROUND(E195*U195,2)</f>
        <v>0</v>
      </c>
      <c r="W195" s="219"/>
      <c r="X195" s="219" t="s">
        <v>310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627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x14ac:dyDescent="0.2">
      <c r="A196" s="221" t="s">
        <v>303</v>
      </c>
      <c r="B196" s="222" t="s">
        <v>222</v>
      </c>
      <c r="C196" s="243" t="s">
        <v>223</v>
      </c>
      <c r="D196" s="223"/>
      <c r="E196" s="224"/>
      <c r="F196" s="225"/>
      <c r="G196" s="225">
        <f>SUMIF(AG197:AG227,"&lt;&gt;NOR",G197:G227)</f>
        <v>0</v>
      </c>
      <c r="H196" s="225"/>
      <c r="I196" s="225">
        <f>SUM(I197:I227)</f>
        <v>0</v>
      </c>
      <c r="J196" s="225"/>
      <c r="K196" s="225">
        <f>SUM(K197:K227)</f>
        <v>0</v>
      </c>
      <c r="L196" s="225"/>
      <c r="M196" s="225">
        <f>SUM(M197:M227)</f>
        <v>0</v>
      </c>
      <c r="N196" s="225"/>
      <c r="O196" s="225">
        <f>SUM(O197:O227)</f>
        <v>31.419999999999998</v>
      </c>
      <c r="P196" s="225"/>
      <c r="Q196" s="225">
        <f>SUM(Q197:Q227)</f>
        <v>0</v>
      </c>
      <c r="R196" s="225"/>
      <c r="S196" s="225"/>
      <c r="T196" s="226"/>
      <c r="U196" s="220"/>
      <c r="V196" s="220">
        <f>SUM(V197:V227)</f>
        <v>0</v>
      </c>
      <c r="W196" s="220"/>
      <c r="X196" s="220"/>
      <c r="AG196" t="s">
        <v>304</v>
      </c>
    </row>
    <row r="197" spans="1:60" ht="22.5" outlineLevel="1" x14ac:dyDescent="0.2">
      <c r="A197" s="234">
        <v>173</v>
      </c>
      <c r="B197" s="235" t="s">
        <v>656</v>
      </c>
      <c r="C197" s="244" t="s">
        <v>657</v>
      </c>
      <c r="D197" s="236" t="s">
        <v>359</v>
      </c>
      <c r="E197" s="237">
        <v>755.36699999999996</v>
      </c>
      <c r="F197" s="238"/>
      <c r="G197" s="239">
        <f>ROUND(E197*F197,2)</f>
        <v>0</v>
      </c>
      <c r="H197" s="238"/>
      <c r="I197" s="239">
        <f>ROUND(E197*H197,2)</f>
        <v>0</v>
      </c>
      <c r="J197" s="238"/>
      <c r="K197" s="239">
        <f>ROUND(E197*J197,2)</f>
        <v>0</v>
      </c>
      <c r="L197" s="239">
        <v>21</v>
      </c>
      <c r="M197" s="239">
        <f>G197*(1+L197/100)</f>
        <v>0</v>
      </c>
      <c r="N197" s="239">
        <v>1.9000000000000001E-4</v>
      </c>
      <c r="O197" s="239">
        <f>ROUND(E197*N197,2)</f>
        <v>0.14000000000000001</v>
      </c>
      <c r="P197" s="239">
        <v>0</v>
      </c>
      <c r="Q197" s="239">
        <f>ROUND(E197*P197,2)</f>
        <v>0</v>
      </c>
      <c r="R197" s="239"/>
      <c r="S197" s="239" t="s">
        <v>308</v>
      </c>
      <c r="T197" s="240" t="s">
        <v>309</v>
      </c>
      <c r="U197" s="219">
        <v>0</v>
      </c>
      <c r="V197" s="219">
        <f>ROUND(E197*U197,2)</f>
        <v>0</v>
      </c>
      <c r="W197" s="219"/>
      <c r="X197" s="219" t="s">
        <v>310</v>
      </c>
      <c r="Y197" s="210"/>
      <c r="Z197" s="210"/>
      <c r="AA197" s="210"/>
      <c r="AB197" s="210"/>
      <c r="AC197" s="210"/>
      <c r="AD197" s="210"/>
      <c r="AE197" s="210"/>
      <c r="AF197" s="210"/>
      <c r="AG197" s="210" t="s">
        <v>627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22.5" outlineLevel="1" x14ac:dyDescent="0.2">
      <c r="A198" s="234">
        <v>174</v>
      </c>
      <c r="B198" s="235" t="s">
        <v>658</v>
      </c>
      <c r="C198" s="244" t="s">
        <v>659</v>
      </c>
      <c r="D198" s="236" t="s">
        <v>359</v>
      </c>
      <c r="E198" s="237">
        <v>868.67200000000003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5.0000000000000001E-4</v>
      </c>
      <c r="O198" s="239">
        <f>ROUND(E198*N198,2)</f>
        <v>0.43</v>
      </c>
      <c r="P198" s="239">
        <v>0</v>
      </c>
      <c r="Q198" s="239">
        <f>ROUND(E198*P198,2)</f>
        <v>0</v>
      </c>
      <c r="R198" s="239"/>
      <c r="S198" s="239" t="s">
        <v>308</v>
      </c>
      <c r="T198" s="240" t="s">
        <v>309</v>
      </c>
      <c r="U198" s="219">
        <v>0</v>
      </c>
      <c r="V198" s="219">
        <f>ROUND(E198*U198,2)</f>
        <v>0</v>
      </c>
      <c r="W198" s="219"/>
      <c r="X198" s="219" t="s">
        <v>344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345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22.5" outlineLevel="1" x14ac:dyDescent="0.2">
      <c r="A199" s="234">
        <v>175</v>
      </c>
      <c r="B199" s="235" t="s">
        <v>660</v>
      </c>
      <c r="C199" s="244" t="s">
        <v>661</v>
      </c>
      <c r="D199" s="236" t="s">
        <v>503</v>
      </c>
      <c r="E199" s="237">
        <v>590</v>
      </c>
      <c r="F199" s="238"/>
      <c r="G199" s="239">
        <f>ROUND(E199*F199,2)</f>
        <v>0</v>
      </c>
      <c r="H199" s="238"/>
      <c r="I199" s="239">
        <f>ROUND(E199*H199,2)</f>
        <v>0</v>
      </c>
      <c r="J199" s="238"/>
      <c r="K199" s="239">
        <f>ROUND(E199*J199,2)</f>
        <v>0</v>
      </c>
      <c r="L199" s="239">
        <v>21</v>
      </c>
      <c r="M199" s="239">
        <f>G199*(1+L199/100)</f>
        <v>0</v>
      </c>
      <c r="N199" s="239">
        <v>5.9999999999999995E-4</v>
      </c>
      <c r="O199" s="239">
        <f>ROUND(E199*N199,2)</f>
        <v>0.35</v>
      </c>
      <c r="P199" s="239">
        <v>0</v>
      </c>
      <c r="Q199" s="239">
        <f>ROUND(E199*P199,2)</f>
        <v>0</v>
      </c>
      <c r="R199" s="239"/>
      <c r="S199" s="239" t="s">
        <v>308</v>
      </c>
      <c r="T199" s="240" t="s">
        <v>309</v>
      </c>
      <c r="U199" s="219">
        <v>0</v>
      </c>
      <c r="V199" s="219">
        <f>ROUND(E199*U199,2)</f>
        <v>0</v>
      </c>
      <c r="W199" s="219"/>
      <c r="X199" s="219" t="s">
        <v>310</v>
      </c>
      <c r="Y199" s="210"/>
      <c r="Z199" s="210"/>
      <c r="AA199" s="210"/>
      <c r="AB199" s="210"/>
      <c r="AC199" s="210"/>
      <c r="AD199" s="210"/>
      <c r="AE199" s="210"/>
      <c r="AF199" s="210"/>
      <c r="AG199" s="210" t="s">
        <v>627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 x14ac:dyDescent="0.2">
      <c r="A200" s="234">
        <v>176</v>
      </c>
      <c r="B200" s="235" t="s">
        <v>662</v>
      </c>
      <c r="C200" s="244" t="s">
        <v>663</v>
      </c>
      <c r="D200" s="236" t="s">
        <v>503</v>
      </c>
      <c r="E200" s="237">
        <v>130</v>
      </c>
      <c r="F200" s="238"/>
      <c r="G200" s="239">
        <f>ROUND(E200*F200,2)</f>
        <v>0</v>
      </c>
      <c r="H200" s="238"/>
      <c r="I200" s="239">
        <f>ROUND(E200*H200,2)</f>
        <v>0</v>
      </c>
      <c r="J200" s="238"/>
      <c r="K200" s="239">
        <f>ROUND(E200*J200,2)</f>
        <v>0</v>
      </c>
      <c r="L200" s="239">
        <v>21</v>
      </c>
      <c r="M200" s="239">
        <f>G200*(1+L200/100)</f>
        <v>0</v>
      </c>
      <c r="N200" s="239">
        <v>5.9999999999999995E-4</v>
      </c>
      <c r="O200" s="239">
        <f>ROUND(E200*N200,2)</f>
        <v>0.08</v>
      </c>
      <c r="P200" s="239">
        <v>0</v>
      </c>
      <c r="Q200" s="239">
        <f>ROUND(E200*P200,2)</f>
        <v>0</v>
      </c>
      <c r="R200" s="239"/>
      <c r="S200" s="239" t="s">
        <v>308</v>
      </c>
      <c r="T200" s="240" t="s">
        <v>309</v>
      </c>
      <c r="U200" s="219">
        <v>0</v>
      </c>
      <c r="V200" s="219">
        <f>ROUND(E200*U200,2)</f>
        <v>0</v>
      </c>
      <c r="W200" s="219"/>
      <c r="X200" s="219" t="s">
        <v>310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627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2.5" outlineLevel="1" x14ac:dyDescent="0.2">
      <c r="A201" s="234">
        <v>177</v>
      </c>
      <c r="B201" s="235" t="s">
        <v>664</v>
      </c>
      <c r="C201" s="244" t="s">
        <v>665</v>
      </c>
      <c r="D201" s="236" t="s">
        <v>503</v>
      </c>
      <c r="E201" s="237">
        <v>265</v>
      </c>
      <c r="F201" s="238"/>
      <c r="G201" s="239">
        <f>ROUND(E201*F201,2)</f>
        <v>0</v>
      </c>
      <c r="H201" s="238"/>
      <c r="I201" s="239">
        <f>ROUND(E201*H201,2)</f>
        <v>0</v>
      </c>
      <c r="J201" s="238"/>
      <c r="K201" s="239">
        <f>ROUND(E201*J201,2)</f>
        <v>0</v>
      </c>
      <c r="L201" s="239">
        <v>21</v>
      </c>
      <c r="M201" s="239">
        <f>G201*(1+L201/100)</f>
        <v>0</v>
      </c>
      <c r="N201" s="239">
        <v>5.4000000000000001E-4</v>
      </c>
      <c r="O201" s="239">
        <f>ROUND(E201*N201,2)</f>
        <v>0.14000000000000001</v>
      </c>
      <c r="P201" s="239">
        <v>0</v>
      </c>
      <c r="Q201" s="239">
        <f>ROUND(E201*P201,2)</f>
        <v>0</v>
      </c>
      <c r="R201" s="239"/>
      <c r="S201" s="239" t="s">
        <v>308</v>
      </c>
      <c r="T201" s="240" t="s">
        <v>309</v>
      </c>
      <c r="U201" s="219">
        <v>0</v>
      </c>
      <c r="V201" s="219">
        <f>ROUND(E201*U201,2)</f>
        <v>0</v>
      </c>
      <c r="W201" s="219"/>
      <c r="X201" s="219" t="s">
        <v>310</v>
      </c>
      <c r="Y201" s="210"/>
      <c r="Z201" s="210"/>
      <c r="AA201" s="210"/>
      <c r="AB201" s="210"/>
      <c r="AC201" s="210"/>
      <c r="AD201" s="210"/>
      <c r="AE201" s="210"/>
      <c r="AF201" s="210"/>
      <c r="AG201" s="210" t="s">
        <v>627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22.5" outlineLevel="1" x14ac:dyDescent="0.2">
      <c r="A202" s="234">
        <v>178</v>
      </c>
      <c r="B202" s="235" t="s">
        <v>666</v>
      </c>
      <c r="C202" s="244" t="s">
        <v>667</v>
      </c>
      <c r="D202" s="236" t="s">
        <v>359</v>
      </c>
      <c r="E202" s="237">
        <v>116.25</v>
      </c>
      <c r="F202" s="238"/>
      <c r="G202" s="239">
        <f>ROUND(E202*F202,2)</f>
        <v>0</v>
      </c>
      <c r="H202" s="238"/>
      <c r="I202" s="239">
        <f>ROUND(E202*H202,2)</f>
        <v>0</v>
      </c>
      <c r="J202" s="238"/>
      <c r="K202" s="239">
        <f>ROUND(E202*J202,2)</f>
        <v>0</v>
      </c>
      <c r="L202" s="239">
        <v>21</v>
      </c>
      <c r="M202" s="239">
        <f>G202*(1+L202/100)</f>
        <v>0</v>
      </c>
      <c r="N202" s="239">
        <v>1.0800000000000001E-2</v>
      </c>
      <c r="O202" s="239">
        <f>ROUND(E202*N202,2)</f>
        <v>1.26</v>
      </c>
      <c r="P202" s="239">
        <v>0</v>
      </c>
      <c r="Q202" s="239">
        <f>ROUND(E202*P202,2)</f>
        <v>0</v>
      </c>
      <c r="R202" s="239"/>
      <c r="S202" s="239" t="s">
        <v>308</v>
      </c>
      <c r="T202" s="240" t="s">
        <v>309</v>
      </c>
      <c r="U202" s="219">
        <v>0</v>
      </c>
      <c r="V202" s="219">
        <f>ROUND(E202*U202,2)</f>
        <v>0</v>
      </c>
      <c r="W202" s="219"/>
      <c r="X202" s="219" t="s">
        <v>310</v>
      </c>
      <c r="Y202" s="210"/>
      <c r="Z202" s="210"/>
      <c r="AA202" s="210"/>
      <c r="AB202" s="210"/>
      <c r="AC202" s="210"/>
      <c r="AD202" s="210"/>
      <c r="AE202" s="210"/>
      <c r="AF202" s="210"/>
      <c r="AG202" s="210" t="s">
        <v>627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ht="33.75" outlineLevel="1" x14ac:dyDescent="0.2">
      <c r="A203" s="227">
        <v>179</v>
      </c>
      <c r="B203" s="228" t="s">
        <v>668</v>
      </c>
      <c r="C203" s="245" t="s">
        <v>669</v>
      </c>
      <c r="D203" s="229" t="s">
        <v>359</v>
      </c>
      <c r="E203" s="230">
        <v>197.41</v>
      </c>
      <c r="F203" s="231"/>
      <c r="G203" s="232">
        <f>ROUND(E203*F203,2)</f>
        <v>0</v>
      </c>
      <c r="H203" s="231"/>
      <c r="I203" s="232">
        <f>ROUND(E203*H203,2)</f>
        <v>0</v>
      </c>
      <c r="J203" s="231"/>
      <c r="K203" s="232">
        <f>ROUND(E203*J203,2)</f>
        <v>0</v>
      </c>
      <c r="L203" s="232">
        <v>21</v>
      </c>
      <c r="M203" s="232">
        <f>G203*(1+L203/100)</f>
        <v>0</v>
      </c>
      <c r="N203" s="232">
        <v>8.0000000000000007E-5</v>
      </c>
      <c r="O203" s="232">
        <f>ROUND(E203*N203,2)</f>
        <v>0.02</v>
      </c>
      <c r="P203" s="232">
        <v>0</v>
      </c>
      <c r="Q203" s="232">
        <f>ROUND(E203*P203,2)</f>
        <v>0</v>
      </c>
      <c r="R203" s="232"/>
      <c r="S203" s="232" t="s">
        <v>308</v>
      </c>
      <c r="T203" s="233" t="s">
        <v>309</v>
      </c>
      <c r="U203" s="219">
        <v>0</v>
      </c>
      <c r="V203" s="219">
        <f>ROUND(E203*U203,2)</f>
        <v>0</v>
      </c>
      <c r="W203" s="219"/>
      <c r="X203" s="219" t="s">
        <v>310</v>
      </c>
      <c r="Y203" s="210"/>
      <c r="Z203" s="210"/>
      <c r="AA203" s="210"/>
      <c r="AB203" s="210"/>
      <c r="AC203" s="210"/>
      <c r="AD203" s="210"/>
      <c r="AE203" s="210"/>
      <c r="AF203" s="210"/>
      <c r="AG203" s="210" t="s">
        <v>627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17"/>
      <c r="B204" s="218"/>
      <c r="C204" s="246" t="s">
        <v>670</v>
      </c>
      <c r="D204" s="241"/>
      <c r="E204" s="241"/>
      <c r="F204" s="241"/>
      <c r="G204" s="241"/>
      <c r="H204" s="219"/>
      <c r="I204" s="219"/>
      <c r="J204" s="219"/>
      <c r="K204" s="219"/>
      <c r="L204" s="219"/>
      <c r="M204" s="219"/>
      <c r="N204" s="219"/>
      <c r="O204" s="219"/>
      <c r="P204" s="219"/>
      <c r="Q204" s="219"/>
      <c r="R204" s="219"/>
      <c r="S204" s="219"/>
      <c r="T204" s="219"/>
      <c r="U204" s="219"/>
      <c r="V204" s="219"/>
      <c r="W204" s="219"/>
      <c r="X204" s="219"/>
      <c r="Y204" s="210"/>
      <c r="Z204" s="210"/>
      <c r="AA204" s="210"/>
      <c r="AB204" s="210"/>
      <c r="AC204" s="210"/>
      <c r="AD204" s="210"/>
      <c r="AE204" s="210"/>
      <c r="AF204" s="210"/>
      <c r="AG204" s="210" t="s">
        <v>349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34">
        <v>180</v>
      </c>
      <c r="B205" s="235" t="s">
        <v>671</v>
      </c>
      <c r="C205" s="244" t="s">
        <v>672</v>
      </c>
      <c r="D205" s="236" t="s">
        <v>359</v>
      </c>
      <c r="E205" s="237">
        <v>227.02199999999999</v>
      </c>
      <c r="F205" s="238"/>
      <c r="G205" s="239">
        <f>ROUND(E205*F205,2)</f>
        <v>0</v>
      </c>
      <c r="H205" s="238"/>
      <c r="I205" s="239">
        <f>ROUND(E205*H205,2)</f>
        <v>0</v>
      </c>
      <c r="J205" s="238"/>
      <c r="K205" s="239">
        <f>ROUND(E205*J205,2)</f>
        <v>0</v>
      </c>
      <c r="L205" s="239">
        <v>21</v>
      </c>
      <c r="M205" s="239">
        <f>G205*(1+L205/100)</f>
        <v>0</v>
      </c>
      <c r="N205" s="239">
        <v>1.9E-3</v>
      </c>
      <c r="O205" s="239">
        <f>ROUND(E205*N205,2)</f>
        <v>0.43</v>
      </c>
      <c r="P205" s="239">
        <v>0</v>
      </c>
      <c r="Q205" s="239">
        <f>ROUND(E205*P205,2)</f>
        <v>0</v>
      </c>
      <c r="R205" s="239"/>
      <c r="S205" s="239" t="s">
        <v>308</v>
      </c>
      <c r="T205" s="240" t="s">
        <v>309</v>
      </c>
      <c r="U205" s="219">
        <v>0</v>
      </c>
      <c r="V205" s="219">
        <f>ROUND(E205*U205,2)</f>
        <v>0</v>
      </c>
      <c r="W205" s="219"/>
      <c r="X205" s="219" t="s">
        <v>344</v>
      </c>
      <c r="Y205" s="210"/>
      <c r="Z205" s="210"/>
      <c r="AA205" s="210"/>
      <c r="AB205" s="210"/>
      <c r="AC205" s="210"/>
      <c r="AD205" s="210"/>
      <c r="AE205" s="210"/>
      <c r="AF205" s="210"/>
      <c r="AG205" s="210" t="s">
        <v>345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ht="33.75" outlineLevel="1" x14ac:dyDescent="0.2">
      <c r="A206" s="227">
        <v>181</v>
      </c>
      <c r="B206" s="228" t="s">
        <v>673</v>
      </c>
      <c r="C206" s="245" t="s">
        <v>674</v>
      </c>
      <c r="D206" s="229" t="s">
        <v>359</v>
      </c>
      <c r="E206" s="230">
        <v>89.906000000000006</v>
      </c>
      <c r="F206" s="231"/>
      <c r="G206" s="232">
        <f>ROUND(E206*F206,2)</f>
        <v>0</v>
      </c>
      <c r="H206" s="231"/>
      <c r="I206" s="232">
        <f>ROUND(E206*H206,2)</f>
        <v>0</v>
      </c>
      <c r="J206" s="231"/>
      <c r="K206" s="232">
        <f>ROUND(E206*J206,2)</f>
        <v>0</v>
      </c>
      <c r="L206" s="232">
        <v>21</v>
      </c>
      <c r="M206" s="232">
        <f>G206*(1+L206/100)</f>
        <v>0</v>
      </c>
      <c r="N206" s="232">
        <v>1.3999999999999999E-4</v>
      </c>
      <c r="O206" s="232">
        <f>ROUND(E206*N206,2)</f>
        <v>0.01</v>
      </c>
      <c r="P206" s="232">
        <v>0</v>
      </c>
      <c r="Q206" s="232">
        <f>ROUND(E206*P206,2)</f>
        <v>0</v>
      </c>
      <c r="R206" s="232"/>
      <c r="S206" s="232" t="s">
        <v>308</v>
      </c>
      <c r="T206" s="233" t="s">
        <v>309</v>
      </c>
      <c r="U206" s="219">
        <v>0</v>
      </c>
      <c r="V206" s="219">
        <f>ROUND(E206*U206,2)</f>
        <v>0</v>
      </c>
      <c r="W206" s="219"/>
      <c r="X206" s="219" t="s">
        <v>310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627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17"/>
      <c r="B207" s="218"/>
      <c r="C207" s="246" t="s">
        <v>675</v>
      </c>
      <c r="D207" s="241"/>
      <c r="E207" s="241"/>
      <c r="F207" s="241"/>
      <c r="G207" s="241"/>
      <c r="H207" s="219"/>
      <c r="I207" s="219"/>
      <c r="J207" s="219"/>
      <c r="K207" s="219"/>
      <c r="L207" s="219"/>
      <c r="M207" s="219"/>
      <c r="N207" s="219"/>
      <c r="O207" s="219"/>
      <c r="P207" s="219"/>
      <c r="Q207" s="219"/>
      <c r="R207" s="219"/>
      <c r="S207" s="219"/>
      <c r="T207" s="219"/>
      <c r="U207" s="219"/>
      <c r="V207" s="219"/>
      <c r="W207" s="219"/>
      <c r="X207" s="219"/>
      <c r="Y207" s="210"/>
      <c r="Z207" s="210"/>
      <c r="AA207" s="210"/>
      <c r="AB207" s="210"/>
      <c r="AC207" s="210"/>
      <c r="AD207" s="210"/>
      <c r="AE207" s="210"/>
      <c r="AF207" s="210"/>
      <c r="AG207" s="210" t="s">
        <v>349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34">
        <v>182</v>
      </c>
      <c r="B208" s="235" t="s">
        <v>671</v>
      </c>
      <c r="C208" s="244" t="s">
        <v>672</v>
      </c>
      <c r="D208" s="236" t="s">
        <v>359</v>
      </c>
      <c r="E208" s="237">
        <v>103.392</v>
      </c>
      <c r="F208" s="238"/>
      <c r="G208" s="239">
        <f>ROUND(E208*F208,2)</f>
        <v>0</v>
      </c>
      <c r="H208" s="238"/>
      <c r="I208" s="239">
        <f>ROUND(E208*H208,2)</f>
        <v>0</v>
      </c>
      <c r="J208" s="238"/>
      <c r="K208" s="239">
        <f>ROUND(E208*J208,2)</f>
        <v>0</v>
      </c>
      <c r="L208" s="239">
        <v>21</v>
      </c>
      <c r="M208" s="239">
        <f>G208*(1+L208/100)</f>
        <v>0</v>
      </c>
      <c r="N208" s="239">
        <v>1.9E-3</v>
      </c>
      <c r="O208" s="239">
        <f>ROUND(E208*N208,2)</f>
        <v>0.2</v>
      </c>
      <c r="P208" s="239">
        <v>0</v>
      </c>
      <c r="Q208" s="239">
        <f>ROUND(E208*P208,2)</f>
        <v>0</v>
      </c>
      <c r="R208" s="239"/>
      <c r="S208" s="239" t="s">
        <v>308</v>
      </c>
      <c r="T208" s="240" t="s">
        <v>309</v>
      </c>
      <c r="U208" s="219">
        <v>0</v>
      </c>
      <c r="V208" s="219">
        <f>ROUND(E208*U208,2)</f>
        <v>0</v>
      </c>
      <c r="W208" s="219"/>
      <c r="X208" s="219" t="s">
        <v>344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345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ht="33.75" outlineLevel="1" x14ac:dyDescent="0.2">
      <c r="A209" s="227">
        <v>183</v>
      </c>
      <c r="B209" s="228" t="s">
        <v>676</v>
      </c>
      <c r="C209" s="245" t="s">
        <v>674</v>
      </c>
      <c r="D209" s="229" t="s">
        <v>359</v>
      </c>
      <c r="E209" s="230">
        <v>18.920000000000002</v>
      </c>
      <c r="F209" s="231"/>
      <c r="G209" s="232">
        <f>ROUND(E209*F209,2)</f>
        <v>0</v>
      </c>
      <c r="H209" s="231"/>
      <c r="I209" s="232">
        <f>ROUND(E209*H209,2)</f>
        <v>0</v>
      </c>
      <c r="J209" s="231"/>
      <c r="K209" s="232">
        <f>ROUND(E209*J209,2)</f>
        <v>0</v>
      </c>
      <c r="L209" s="232">
        <v>21</v>
      </c>
      <c r="M209" s="232">
        <f>G209*(1+L209/100)</f>
        <v>0</v>
      </c>
      <c r="N209" s="232">
        <v>1.4999999999999999E-4</v>
      </c>
      <c r="O209" s="232">
        <f>ROUND(E209*N209,2)</f>
        <v>0</v>
      </c>
      <c r="P209" s="232">
        <v>0</v>
      </c>
      <c r="Q209" s="232">
        <f>ROUND(E209*P209,2)</f>
        <v>0</v>
      </c>
      <c r="R209" s="232"/>
      <c r="S209" s="232" t="s">
        <v>308</v>
      </c>
      <c r="T209" s="233" t="s">
        <v>309</v>
      </c>
      <c r="U209" s="219">
        <v>0</v>
      </c>
      <c r="V209" s="219">
        <f>ROUND(E209*U209,2)</f>
        <v>0</v>
      </c>
      <c r="W209" s="219"/>
      <c r="X209" s="219" t="s">
        <v>310</v>
      </c>
      <c r="Y209" s="210"/>
      <c r="Z209" s="210"/>
      <c r="AA209" s="210"/>
      <c r="AB209" s="210"/>
      <c r="AC209" s="210"/>
      <c r="AD209" s="210"/>
      <c r="AE209" s="210"/>
      <c r="AF209" s="210"/>
      <c r="AG209" s="210" t="s">
        <v>627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17"/>
      <c r="B210" s="218"/>
      <c r="C210" s="246" t="s">
        <v>677</v>
      </c>
      <c r="D210" s="241"/>
      <c r="E210" s="241"/>
      <c r="F210" s="241"/>
      <c r="G210" s="241"/>
      <c r="H210" s="219"/>
      <c r="I210" s="219"/>
      <c r="J210" s="219"/>
      <c r="K210" s="219"/>
      <c r="L210" s="219"/>
      <c r="M210" s="219"/>
      <c r="N210" s="219"/>
      <c r="O210" s="219"/>
      <c r="P210" s="219"/>
      <c r="Q210" s="219"/>
      <c r="R210" s="219"/>
      <c r="S210" s="219"/>
      <c r="T210" s="219"/>
      <c r="U210" s="219"/>
      <c r="V210" s="219"/>
      <c r="W210" s="219"/>
      <c r="X210" s="219"/>
      <c r="Y210" s="210"/>
      <c r="Z210" s="210"/>
      <c r="AA210" s="210"/>
      <c r="AB210" s="210"/>
      <c r="AC210" s="210"/>
      <c r="AD210" s="210"/>
      <c r="AE210" s="210"/>
      <c r="AF210" s="210"/>
      <c r="AG210" s="210" t="s">
        <v>349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34">
        <v>184</v>
      </c>
      <c r="B211" s="235" t="s">
        <v>671</v>
      </c>
      <c r="C211" s="244" t="s">
        <v>672</v>
      </c>
      <c r="D211" s="236" t="s">
        <v>359</v>
      </c>
      <c r="E211" s="237">
        <v>21.757999999999999</v>
      </c>
      <c r="F211" s="238"/>
      <c r="G211" s="239">
        <f>ROUND(E211*F211,2)</f>
        <v>0</v>
      </c>
      <c r="H211" s="238"/>
      <c r="I211" s="239">
        <f>ROUND(E211*H211,2)</f>
        <v>0</v>
      </c>
      <c r="J211" s="238"/>
      <c r="K211" s="239">
        <f>ROUND(E211*J211,2)</f>
        <v>0</v>
      </c>
      <c r="L211" s="239">
        <v>21</v>
      </c>
      <c r="M211" s="239">
        <f>G211*(1+L211/100)</f>
        <v>0</v>
      </c>
      <c r="N211" s="239">
        <v>1.9E-3</v>
      </c>
      <c r="O211" s="239">
        <f>ROUND(E211*N211,2)</f>
        <v>0.04</v>
      </c>
      <c r="P211" s="239">
        <v>0</v>
      </c>
      <c r="Q211" s="239">
        <f>ROUND(E211*P211,2)</f>
        <v>0</v>
      </c>
      <c r="R211" s="239"/>
      <c r="S211" s="239" t="s">
        <v>308</v>
      </c>
      <c r="T211" s="240" t="s">
        <v>309</v>
      </c>
      <c r="U211" s="219">
        <v>0</v>
      </c>
      <c r="V211" s="219">
        <f>ROUND(E211*U211,2)</f>
        <v>0</v>
      </c>
      <c r="W211" s="219"/>
      <c r="X211" s="219" t="s">
        <v>344</v>
      </c>
      <c r="Y211" s="210"/>
      <c r="Z211" s="210"/>
      <c r="AA211" s="210"/>
      <c r="AB211" s="210"/>
      <c r="AC211" s="210"/>
      <c r="AD211" s="210"/>
      <c r="AE211" s="210"/>
      <c r="AF211" s="210"/>
      <c r="AG211" s="210" t="s">
        <v>345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33.75" outlineLevel="1" x14ac:dyDescent="0.2">
      <c r="A212" s="227">
        <v>185</v>
      </c>
      <c r="B212" s="228" t="s">
        <v>678</v>
      </c>
      <c r="C212" s="245" t="s">
        <v>679</v>
      </c>
      <c r="D212" s="229" t="s">
        <v>359</v>
      </c>
      <c r="E212" s="230">
        <v>361.31200000000001</v>
      </c>
      <c r="F212" s="231"/>
      <c r="G212" s="232">
        <f>ROUND(E212*F212,2)</f>
        <v>0</v>
      </c>
      <c r="H212" s="231"/>
      <c r="I212" s="232">
        <f>ROUND(E212*H212,2)</f>
        <v>0</v>
      </c>
      <c r="J212" s="231"/>
      <c r="K212" s="232">
        <f>ROUND(E212*J212,2)</f>
        <v>0</v>
      </c>
      <c r="L212" s="232">
        <v>21</v>
      </c>
      <c r="M212" s="232">
        <f>G212*(1+L212/100)</f>
        <v>0</v>
      </c>
      <c r="N212" s="232">
        <v>1.3999999999999999E-4</v>
      </c>
      <c r="O212" s="232">
        <f>ROUND(E212*N212,2)</f>
        <v>0.05</v>
      </c>
      <c r="P212" s="232">
        <v>0</v>
      </c>
      <c r="Q212" s="232">
        <f>ROUND(E212*P212,2)</f>
        <v>0</v>
      </c>
      <c r="R212" s="232"/>
      <c r="S212" s="232" t="s">
        <v>308</v>
      </c>
      <c r="T212" s="233" t="s">
        <v>309</v>
      </c>
      <c r="U212" s="219">
        <v>0</v>
      </c>
      <c r="V212" s="219">
        <f>ROUND(E212*U212,2)</f>
        <v>0</v>
      </c>
      <c r="W212" s="219"/>
      <c r="X212" s="219" t="s">
        <v>310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627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17"/>
      <c r="B213" s="218"/>
      <c r="C213" s="246" t="s">
        <v>680</v>
      </c>
      <c r="D213" s="241"/>
      <c r="E213" s="241"/>
      <c r="F213" s="241"/>
      <c r="G213" s="241"/>
      <c r="H213" s="219"/>
      <c r="I213" s="219"/>
      <c r="J213" s="219"/>
      <c r="K213" s="219"/>
      <c r="L213" s="219"/>
      <c r="M213" s="219"/>
      <c r="N213" s="219"/>
      <c r="O213" s="219"/>
      <c r="P213" s="219"/>
      <c r="Q213" s="219"/>
      <c r="R213" s="219"/>
      <c r="S213" s="219"/>
      <c r="T213" s="219"/>
      <c r="U213" s="219"/>
      <c r="V213" s="219"/>
      <c r="W213" s="219"/>
      <c r="X213" s="219"/>
      <c r="Y213" s="210"/>
      <c r="Z213" s="210"/>
      <c r="AA213" s="210"/>
      <c r="AB213" s="210"/>
      <c r="AC213" s="210"/>
      <c r="AD213" s="210"/>
      <c r="AE213" s="210"/>
      <c r="AF213" s="210"/>
      <c r="AG213" s="210" t="s">
        <v>349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34">
        <v>186</v>
      </c>
      <c r="B214" s="235" t="s">
        <v>671</v>
      </c>
      <c r="C214" s="244" t="s">
        <v>672</v>
      </c>
      <c r="D214" s="236" t="s">
        <v>359</v>
      </c>
      <c r="E214" s="237">
        <v>415.50900000000001</v>
      </c>
      <c r="F214" s="238"/>
      <c r="G214" s="239">
        <f>ROUND(E214*F214,2)</f>
        <v>0</v>
      </c>
      <c r="H214" s="238"/>
      <c r="I214" s="239">
        <f>ROUND(E214*H214,2)</f>
        <v>0</v>
      </c>
      <c r="J214" s="238"/>
      <c r="K214" s="239">
        <f>ROUND(E214*J214,2)</f>
        <v>0</v>
      </c>
      <c r="L214" s="239">
        <v>21</v>
      </c>
      <c r="M214" s="239">
        <f>G214*(1+L214/100)</f>
        <v>0</v>
      </c>
      <c r="N214" s="239">
        <v>1.9E-3</v>
      </c>
      <c r="O214" s="239">
        <f>ROUND(E214*N214,2)</f>
        <v>0.79</v>
      </c>
      <c r="P214" s="239">
        <v>0</v>
      </c>
      <c r="Q214" s="239">
        <f>ROUND(E214*P214,2)</f>
        <v>0</v>
      </c>
      <c r="R214" s="239"/>
      <c r="S214" s="239" t="s">
        <v>308</v>
      </c>
      <c r="T214" s="240" t="s">
        <v>309</v>
      </c>
      <c r="U214" s="219">
        <v>0</v>
      </c>
      <c r="V214" s="219">
        <f>ROUND(E214*U214,2)</f>
        <v>0</v>
      </c>
      <c r="W214" s="219"/>
      <c r="X214" s="219" t="s">
        <v>344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345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2.5" outlineLevel="1" x14ac:dyDescent="0.2">
      <c r="A215" s="234">
        <v>187</v>
      </c>
      <c r="B215" s="235" t="s">
        <v>681</v>
      </c>
      <c r="C215" s="244" t="s">
        <v>682</v>
      </c>
      <c r="D215" s="236" t="s">
        <v>359</v>
      </c>
      <c r="E215" s="237">
        <v>2211.2399999999998</v>
      </c>
      <c r="F215" s="238"/>
      <c r="G215" s="239">
        <f>ROUND(E215*F215,2)</f>
        <v>0</v>
      </c>
      <c r="H215" s="238"/>
      <c r="I215" s="239">
        <f>ROUND(E215*H215,2)</f>
        <v>0</v>
      </c>
      <c r="J215" s="238"/>
      <c r="K215" s="239">
        <f>ROUND(E215*J215,2)</f>
        <v>0</v>
      </c>
      <c r="L215" s="239">
        <v>21</v>
      </c>
      <c r="M215" s="239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39"/>
      <c r="S215" s="239" t="s">
        <v>308</v>
      </c>
      <c r="T215" s="240" t="s">
        <v>309</v>
      </c>
      <c r="U215" s="219">
        <v>0</v>
      </c>
      <c r="V215" s="219">
        <f>ROUND(E215*U215,2)</f>
        <v>0</v>
      </c>
      <c r="W215" s="219"/>
      <c r="X215" s="219" t="s">
        <v>310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627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34">
        <v>188</v>
      </c>
      <c r="B216" s="235" t="s">
        <v>683</v>
      </c>
      <c r="C216" s="244" t="s">
        <v>684</v>
      </c>
      <c r="D216" s="236" t="s">
        <v>359</v>
      </c>
      <c r="E216" s="237">
        <v>2542.9259999999999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2.9999999999999997E-4</v>
      </c>
      <c r="O216" s="239">
        <f>ROUND(E216*N216,2)</f>
        <v>0.76</v>
      </c>
      <c r="P216" s="239">
        <v>0</v>
      </c>
      <c r="Q216" s="239">
        <f>ROUND(E216*P216,2)</f>
        <v>0</v>
      </c>
      <c r="R216" s="239"/>
      <c r="S216" s="239" t="s">
        <v>308</v>
      </c>
      <c r="T216" s="240" t="s">
        <v>309</v>
      </c>
      <c r="U216" s="219">
        <v>0</v>
      </c>
      <c r="V216" s="219">
        <f>ROUND(E216*U216,2)</f>
        <v>0</v>
      </c>
      <c r="W216" s="219"/>
      <c r="X216" s="219" t="s">
        <v>344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345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2.5" outlineLevel="1" x14ac:dyDescent="0.2">
      <c r="A217" s="234">
        <v>189</v>
      </c>
      <c r="B217" s="235" t="s">
        <v>685</v>
      </c>
      <c r="C217" s="244" t="s">
        <v>686</v>
      </c>
      <c r="D217" s="236" t="s">
        <v>359</v>
      </c>
      <c r="E217" s="237">
        <v>608.09</v>
      </c>
      <c r="F217" s="238"/>
      <c r="G217" s="239">
        <f>ROUND(E217*F217,2)</f>
        <v>0</v>
      </c>
      <c r="H217" s="238"/>
      <c r="I217" s="239">
        <f>ROUND(E217*H217,2)</f>
        <v>0</v>
      </c>
      <c r="J217" s="238"/>
      <c r="K217" s="239">
        <f>ROUND(E217*J217,2)</f>
        <v>0</v>
      </c>
      <c r="L217" s="239">
        <v>21</v>
      </c>
      <c r="M217" s="239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39"/>
      <c r="S217" s="239" t="s">
        <v>308</v>
      </c>
      <c r="T217" s="240" t="s">
        <v>309</v>
      </c>
      <c r="U217" s="219">
        <v>0</v>
      </c>
      <c r="V217" s="219">
        <f>ROUND(E217*U217,2)</f>
        <v>0</v>
      </c>
      <c r="W217" s="219"/>
      <c r="X217" s="219" t="s">
        <v>310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627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34">
        <v>190</v>
      </c>
      <c r="B218" s="235" t="s">
        <v>687</v>
      </c>
      <c r="C218" s="244" t="s">
        <v>688</v>
      </c>
      <c r="D218" s="236" t="s">
        <v>359</v>
      </c>
      <c r="E218" s="237">
        <v>668.899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2.9999999999999997E-4</v>
      </c>
      <c r="O218" s="239">
        <f>ROUND(E218*N218,2)</f>
        <v>0.2</v>
      </c>
      <c r="P218" s="239">
        <v>0</v>
      </c>
      <c r="Q218" s="239">
        <f>ROUND(E218*P218,2)</f>
        <v>0</v>
      </c>
      <c r="R218" s="239"/>
      <c r="S218" s="239" t="s">
        <v>308</v>
      </c>
      <c r="T218" s="240" t="s">
        <v>309</v>
      </c>
      <c r="U218" s="219">
        <v>0</v>
      </c>
      <c r="V218" s="219">
        <f>ROUND(E218*U218,2)</f>
        <v>0</v>
      </c>
      <c r="W218" s="219"/>
      <c r="X218" s="219" t="s">
        <v>344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345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2.5" outlineLevel="1" x14ac:dyDescent="0.2">
      <c r="A219" s="234">
        <v>191</v>
      </c>
      <c r="B219" s="235" t="s">
        <v>689</v>
      </c>
      <c r="C219" s="244" t="s">
        <v>690</v>
      </c>
      <c r="D219" s="236" t="s">
        <v>359</v>
      </c>
      <c r="E219" s="237">
        <v>608.09</v>
      </c>
      <c r="F219" s="238"/>
      <c r="G219" s="239">
        <f>ROUND(E219*F219,2)</f>
        <v>0</v>
      </c>
      <c r="H219" s="238"/>
      <c r="I219" s="239">
        <f>ROUND(E219*H219,2)</f>
        <v>0</v>
      </c>
      <c r="J219" s="238"/>
      <c r="K219" s="239">
        <f>ROUND(E219*J219,2)</f>
        <v>0</v>
      </c>
      <c r="L219" s="239">
        <v>21</v>
      </c>
      <c r="M219" s="239">
        <f>G219*(1+L219/100)</f>
        <v>0</v>
      </c>
      <c r="N219" s="239">
        <v>0</v>
      </c>
      <c r="O219" s="239">
        <f>ROUND(E219*N219,2)</f>
        <v>0</v>
      </c>
      <c r="P219" s="239">
        <v>0</v>
      </c>
      <c r="Q219" s="239">
        <f>ROUND(E219*P219,2)</f>
        <v>0</v>
      </c>
      <c r="R219" s="239"/>
      <c r="S219" s="239" t="s">
        <v>308</v>
      </c>
      <c r="T219" s="240" t="s">
        <v>309</v>
      </c>
      <c r="U219" s="219">
        <v>0</v>
      </c>
      <c r="V219" s="219">
        <f>ROUND(E219*U219,2)</f>
        <v>0</v>
      </c>
      <c r="W219" s="219"/>
      <c r="X219" s="219" t="s">
        <v>310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627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2.5" outlineLevel="1" x14ac:dyDescent="0.2">
      <c r="A220" s="234">
        <v>192</v>
      </c>
      <c r="B220" s="235" t="s">
        <v>691</v>
      </c>
      <c r="C220" s="244" t="s">
        <v>692</v>
      </c>
      <c r="D220" s="236" t="s">
        <v>359</v>
      </c>
      <c r="E220" s="237">
        <v>608.09</v>
      </c>
      <c r="F220" s="238"/>
      <c r="G220" s="239">
        <f>ROUND(E220*F220,2)</f>
        <v>0</v>
      </c>
      <c r="H220" s="238"/>
      <c r="I220" s="239">
        <f>ROUND(E220*H220,2)</f>
        <v>0</v>
      </c>
      <c r="J220" s="238"/>
      <c r="K220" s="239">
        <f>ROUND(E220*J220,2)</f>
        <v>0</v>
      </c>
      <c r="L220" s="239">
        <v>21</v>
      </c>
      <c r="M220" s="239">
        <f>G220*(1+L220/100)</f>
        <v>0</v>
      </c>
      <c r="N220" s="239">
        <v>2.3E-3</v>
      </c>
      <c r="O220" s="239">
        <f>ROUND(E220*N220,2)</f>
        <v>1.4</v>
      </c>
      <c r="P220" s="239">
        <v>0</v>
      </c>
      <c r="Q220" s="239">
        <f>ROUND(E220*P220,2)</f>
        <v>0</v>
      </c>
      <c r="R220" s="239"/>
      <c r="S220" s="239" t="s">
        <v>308</v>
      </c>
      <c r="T220" s="240" t="s">
        <v>309</v>
      </c>
      <c r="U220" s="219">
        <v>0</v>
      </c>
      <c r="V220" s="219">
        <f>ROUND(E220*U220,2)</f>
        <v>0</v>
      </c>
      <c r="W220" s="219"/>
      <c r="X220" s="219" t="s">
        <v>344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345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2.5" outlineLevel="1" x14ac:dyDescent="0.2">
      <c r="A221" s="234">
        <v>193</v>
      </c>
      <c r="B221" s="235" t="s">
        <v>693</v>
      </c>
      <c r="C221" s="244" t="s">
        <v>694</v>
      </c>
      <c r="D221" s="236" t="s">
        <v>359</v>
      </c>
      <c r="E221" s="237">
        <v>394.27</v>
      </c>
      <c r="F221" s="238"/>
      <c r="G221" s="239">
        <f>ROUND(E221*F221,2)</f>
        <v>0</v>
      </c>
      <c r="H221" s="238"/>
      <c r="I221" s="239">
        <f>ROUND(E221*H221,2)</f>
        <v>0</v>
      </c>
      <c r="J221" s="238"/>
      <c r="K221" s="239">
        <f>ROUND(E221*J221,2)</f>
        <v>0</v>
      </c>
      <c r="L221" s="239">
        <v>21</v>
      </c>
      <c r="M221" s="239">
        <f>G221*(1+L221/100)</f>
        <v>0</v>
      </c>
      <c r="N221" s="239">
        <v>0</v>
      </c>
      <c r="O221" s="239">
        <f>ROUND(E221*N221,2)</f>
        <v>0</v>
      </c>
      <c r="P221" s="239">
        <v>0</v>
      </c>
      <c r="Q221" s="239">
        <f>ROUND(E221*P221,2)</f>
        <v>0</v>
      </c>
      <c r="R221" s="239"/>
      <c r="S221" s="239" t="s">
        <v>308</v>
      </c>
      <c r="T221" s="240" t="s">
        <v>309</v>
      </c>
      <c r="U221" s="219">
        <v>0</v>
      </c>
      <c r="V221" s="219">
        <f>ROUND(E221*U221,2)</f>
        <v>0</v>
      </c>
      <c r="W221" s="219"/>
      <c r="X221" s="219" t="s">
        <v>310</v>
      </c>
      <c r="Y221" s="210"/>
      <c r="Z221" s="210"/>
      <c r="AA221" s="210"/>
      <c r="AB221" s="210"/>
      <c r="AC221" s="210"/>
      <c r="AD221" s="210"/>
      <c r="AE221" s="210"/>
      <c r="AF221" s="210"/>
      <c r="AG221" s="210" t="s">
        <v>627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34">
        <v>194</v>
      </c>
      <c r="B222" s="235" t="s">
        <v>695</v>
      </c>
      <c r="C222" s="244" t="s">
        <v>696</v>
      </c>
      <c r="D222" s="236" t="s">
        <v>316</v>
      </c>
      <c r="E222" s="237">
        <v>68.997</v>
      </c>
      <c r="F222" s="238"/>
      <c r="G222" s="239">
        <f>ROUND(E222*F222,2)</f>
        <v>0</v>
      </c>
      <c r="H222" s="238"/>
      <c r="I222" s="239">
        <f>ROUND(E222*H222,2)</f>
        <v>0</v>
      </c>
      <c r="J222" s="238"/>
      <c r="K222" s="239">
        <f>ROUND(E222*J222,2)</f>
        <v>0</v>
      </c>
      <c r="L222" s="239">
        <v>21</v>
      </c>
      <c r="M222" s="239">
        <f>G222*(1+L222/100)</f>
        <v>0</v>
      </c>
      <c r="N222" s="239">
        <v>0.35</v>
      </c>
      <c r="O222" s="239">
        <f>ROUND(E222*N222,2)</f>
        <v>24.15</v>
      </c>
      <c r="P222" s="239">
        <v>0</v>
      </c>
      <c r="Q222" s="239">
        <f>ROUND(E222*P222,2)</f>
        <v>0</v>
      </c>
      <c r="R222" s="239"/>
      <c r="S222" s="239" t="s">
        <v>308</v>
      </c>
      <c r="T222" s="240" t="s">
        <v>309</v>
      </c>
      <c r="U222" s="219">
        <v>0</v>
      </c>
      <c r="V222" s="219">
        <f>ROUND(E222*U222,2)</f>
        <v>0</v>
      </c>
      <c r="W222" s="219"/>
      <c r="X222" s="219" t="s">
        <v>344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345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2.5" outlineLevel="1" x14ac:dyDescent="0.2">
      <c r="A223" s="234">
        <v>195</v>
      </c>
      <c r="B223" s="235" t="s">
        <v>697</v>
      </c>
      <c r="C223" s="244" t="s">
        <v>698</v>
      </c>
      <c r="D223" s="236" t="s">
        <v>359</v>
      </c>
      <c r="E223" s="237">
        <v>394.27</v>
      </c>
      <c r="F223" s="238"/>
      <c r="G223" s="239">
        <f>ROUND(E223*F223,2)</f>
        <v>0</v>
      </c>
      <c r="H223" s="238"/>
      <c r="I223" s="239">
        <f>ROUND(E223*H223,2)</f>
        <v>0</v>
      </c>
      <c r="J223" s="238"/>
      <c r="K223" s="239">
        <f>ROUND(E223*J223,2)</f>
        <v>0</v>
      </c>
      <c r="L223" s="239">
        <v>21</v>
      </c>
      <c r="M223" s="239">
        <f>G223*(1+L223/100)</f>
        <v>0</v>
      </c>
      <c r="N223" s="239">
        <v>0</v>
      </c>
      <c r="O223" s="239">
        <f>ROUND(E223*N223,2)</f>
        <v>0</v>
      </c>
      <c r="P223" s="239">
        <v>0</v>
      </c>
      <c r="Q223" s="239">
        <f>ROUND(E223*P223,2)</f>
        <v>0</v>
      </c>
      <c r="R223" s="239"/>
      <c r="S223" s="239" t="s">
        <v>308</v>
      </c>
      <c r="T223" s="240" t="s">
        <v>309</v>
      </c>
      <c r="U223" s="219">
        <v>0</v>
      </c>
      <c r="V223" s="219">
        <f>ROUND(E223*U223,2)</f>
        <v>0</v>
      </c>
      <c r="W223" s="219"/>
      <c r="X223" s="219" t="s">
        <v>310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627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34">
        <v>196</v>
      </c>
      <c r="B224" s="235" t="s">
        <v>699</v>
      </c>
      <c r="C224" s="244" t="s">
        <v>700</v>
      </c>
      <c r="D224" s="236" t="s">
        <v>307</v>
      </c>
      <c r="E224" s="237">
        <v>5914.05</v>
      </c>
      <c r="F224" s="238"/>
      <c r="G224" s="239">
        <f>ROUND(E224*F224,2)</f>
        <v>0</v>
      </c>
      <c r="H224" s="238"/>
      <c r="I224" s="239">
        <f>ROUND(E224*H224,2)</f>
        <v>0</v>
      </c>
      <c r="J224" s="238"/>
      <c r="K224" s="239">
        <f>ROUND(E224*J224,2)</f>
        <v>0</v>
      </c>
      <c r="L224" s="239">
        <v>21</v>
      </c>
      <c r="M224" s="239">
        <f>G224*(1+L224/100)</f>
        <v>0</v>
      </c>
      <c r="N224" s="239">
        <v>8.0000000000000007E-5</v>
      </c>
      <c r="O224" s="239">
        <f>ROUND(E224*N224,2)</f>
        <v>0.47</v>
      </c>
      <c r="P224" s="239">
        <v>0</v>
      </c>
      <c r="Q224" s="239">
        <f>ROUND(E224*P224,2)</f>
        <v>0</v>
      </c>
      <c r="R224" s="239"/>
      <c r="S224" s="239" t="s">
        <v>308</v>
      </c>
      <c r="T224" s="240" t="s">
        <v>309</v>
      </c>
      <c r="U224" s="219">
        <v>0</v>
      </c>
      <c r="V224" s="219">
        <f>ROUND(E224*U224,2)</f>
        <v>0</v>
      </c>
      <c r="W224" s="219"/>
      <c r="X224" s="219" t="s">
        <v>344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345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22.5" outlineLevel="1" x14ac:dyDescent="0.2">
      <c r="A225" s="234">
        <v>197</v>
      </c>
      <c r="B225" s="235" t="s">
        <v>701</v>
      </c>
      <c r="C225" s="244" t="s">
        <v>702</v>
      </c>
      <c r="D225" s="236" t="s">
        <v>359</v>
      </c>
      <c r="E225" s="237">
        <v>179.125</v>
      </c>
      <c r="F225" s="238"/>
      <c r="G225" s="239">
        <f>ROUND(E225*F225,2)</f>
        <v>0</v>
      </c>
      <c r="H225" s="238"/>
      <c r="I225" s="239">
        <f>ROUND(E225*H225,2)</f>
        <v>0</v>
      </c>
      <c r="J225" s="238"/>
      <c r="K225" s="239">
        <f>ROUND(E225*J225,2)</f>
        <v>0</v>
      </c>
      <c r="L225" s="239">
        <v>21</v>
      </c>
      <c r="M225" s="239">
        <f>G225*(1+L225/100)</f>
        <v>0</v>
      </c>
      <c r="N225" s="239">
        <v>5.0000000000000001E-4</v>
      </c>
      <c r="O225" s="239">
        <f>ROUND(E225*N225,2)</f>
        <v>0.09</v>
      </c>
      <c r="P225" s="239">
        <v>0</v>
      </c>
      <c r="Q225" s="239">
        <f>ROUND(E225*P225,2)</f>
        <v>0</v>
      </c>
      <c r="R225" s="239"/>
      <c r="S225" s="239" t="s">
        <v>308</v>
      </c>
      <c r="T225" s="240" t="s">
        <v>309</v>
      </c>
      <c r="U225" s="219">
        <v>0</v>
      </c>
      <c r="V225" s="219">
        <f>ROUND(E225*U225,2)</f>
        <v>0</v>
      </c>
      <c r="W225" s="219"/>
      <c r="X225" s="219" t="s">
        <v>310</v>
      </c>
      <c r="Y225" s="210"/>
      <c r="Z225" s="210"/>
      <c r="AA225" s="210"/>
      <c r="AB225" s="210"/>
      <c r="AC225" s="210"/>
      <c r="AD225" s="210"/>
      <c r="AE225" s="210"/>
      <c r="AF225" s="210"/>
      <c r="AG225" s="210" t="s">
        <v>627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34">
        <v>198</v>
      </c>
      <c r="B226" s="235" t="s">
        <v>671</v>
      </c>
      <c r="C226" s="244" t="s">
        <v>672</v>
      </c>
      <c r="D226" s="236" t="s">
        <v>359</v>
      </c>
      <c r="E226" s="237">
        <v>214.95</v>
      </c>
      <c r="F226" s="238"/>
      <c r="G226" s="239">
        <f>ROUND(E226*F226,2)</f>
        <v>0</v>
      </c>
      <c r="H226" s="238"/>
      <c r="I226" s="239">
        <f>ROUND(E226*H226,2)</f>
        <v>0</v>
      </c>
      <c r="J226" s="238"/>
      <c r="K226" s="239">
        <f>ROUND(E226*J226,2)</f>
        <v>0</v>
      </c>
      <c r="L226" s="239">
        <v>21</v>
      </c>
      <c r="M226" s="239">
        <f>G226*(1+L226/100)</f>
        <v>0</v>
      </c>
      <c r="N226" s="239">
        <v>1.9E-3</v>
      </c>
      <c r="O226" s="239">
        <f>ROUND(E226*N226,2)</f>
        <v>0.41</v>
      </c>
      <c r="P226" s="239">
        <v>0</v>
      </c>
      <c r="Q226" s="239">
        <f>ROUND(E226*P226,2)</f>
        <v>0</v>
      </c>
      <c r="R226" s="239"/>
      <c r="S226" s="239" t="s">
        <v>308</v>
      </c>
      <c r="T226" s="240" t="s">
        <v>309</v>
      </c>
      <c r="U226" s="219">
        <v>0</v>
      </c>
      <c r="V226" s="219">
        <f>ROUND(E226*U226,2)</f>
        <v>0</v>
      </c>
      <c r="W226" s="219"/>
      <c r="X226" s="219" t="s">
        <v>344</v>
      </c>
      <c r="Y226" s="210"/>
      <c r="Z226" s="210"/>
      <c r="AA226" s="210"/>
      <c r="AB226" s="210"/>
      <c r="AC226" s="210"/>
      <c r="AD226" s="210"/>
      <c r="AE226" s="210"/>
      <c r="AF226" s="210"/>
      <c r="AG226" s="210" t="s">
        <v>345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2.5" outlineLevel="1" x14ac:dyDescent="0.2">
      <c r="A227" s="234">
        <v>199</v>
      </c>
      <c r="B227" s="235" t="s">
        <v>703</v>
      </c>
      <c r="C227" s="244" t="s">
        <v>704</v>
      </c>
      <c r="D227" s="236" t="s">
        <v>339</v>
      </c>
      <c r="E227" s="237">
        <v>31.431000000000001</v>
      </c>
      <c r="F227" s="238"/>
      <c r="G227" s="239">
        <f>ROUND(E227*F227,2)</f>
        <v>0</v>
      </c>
      <c r="H227" s="238"/>
      <c r="I227" s="239">
        <f>ROUND(E227*H227,2)</f>
        <v>0</v>
      </c>
      <c r="J227" s="238"/>
      <c r="K227" s="239">
        <f>ROUND(E227*J227,2)</f>
        <v>0</v>
      </c>
      <c r="L227" s="239">
        <v>21</v>
      </c>
      <c r="M227" s="239">
        <f>G227*(1+L227/100)</f>
        <v>0</v>
      </c>
      <c r="N227" s="239">
        <v>0</v>
      </c>
      <c r="O227" s="239">
        <f>ROUND(E227*N227,2)</f>
        <v>0</v>
      </c>
      <c r="P227" s="239">
        <v>0</v>
      </c>
      <c r="Q227" s="239">
        <f>ROUND(E227*P227,2)</f>
        <v>0</v>
      </c>
      <c r="R227" s="239"/>
      <c r="S227" s="239" t="s">
        <v>308</v>
      </c>
      <c r="T227" s="240" t="s">
        <v>309</v>
      </c>
      <c r="U227" s="219">
        <v>0</v>
      </c>
      <c r="V227" s="219">
        <f>ROUND(E227*U227,2)</f>
        <v>0</v>
      </c>
      <c r="W227" s="219"/>
      <c r="X227" s="219" t="s">
        <v>310</v>
      </c>
      <c r="Y227" s="210"/>
      <c r="Z227" s="210"/>
      <c r="AA227" s="210"/>
      <c r="AB227" s="210"/>
      <c r="AC227" s="210"/>
      <c r="AD227" s="210"/>
      <c r="AE227" s="210"/>
      <c r="AF227" s="210"/>
      <c r="AG227" s="210" t="s">
        <v>627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x14ac:dyDescent="0.2">
      <c r="A228" s="221" t="s">
        <v>303</v>
      </c>
      <c r="B228" s="222" t="s">
        <v>224</v>
      </c>
      <c r="C228" s="243" t="s">
        <v>225</v>
      </c>
      <c r="D228" s="223"/>
      <c r="E228" s="224"/>
      <c r="F228" s="225"/>
      <c r="G228" s="225">
        <f>SUMIF(AG229:AG251,"&lt;&gt;NOR",G229:G251)</f>
        <v>0</v>
      </c>
      <c r="H228" s="225"/>
      <c r="I228" s="225">
        <f>SUM(I229:I251)</f>
        <v>0</v>
      </c>
      <c r="J228" s="225"/>
      <c r="K228" s="225">
        <f>SUM(K229:K251)</f>
        <v>0</v>
      </c>
      <c r="L228" s="225"/>
      <c r="M228" s="225">
        <f>SUM(M229:M251)</f>
        <v>0</v>
      </c>
      <c r="N228" s="225"/>
      <c r="O228" s="225">
        <f>SUM(O229:O251)</f>
        <v>24.1</v>
      </c>
      <c r="P228" s="225"/>
      <c r="Q228" s="225">
        <f>SUM(Q229:Q251)</f>
        <v>0</v>
      </c>
      <c r="R228" s="225"/>
      <c r="S228" s="225"/>
      <c r="T228" s="226"/>
      <c r="U228" s="220"/>
      <c r="V228" s="220">
        <f>SUM(V229:V251)</f>
        <v>0</v>
      </c>
      <c r="W228" s="220"/>
      <c r="X228" s="220"/>
      <c r="AG228" t="s">
        <v>304</v>
      </c>
    </row>
    <row r="229" spans="1:60" ht="22.5" outlineLevel="1" x14ac:dyDescent="0.2">
      <c r="A229" s="234">
        <v>200</v>
      </c>
      <c r="B229" s="235" t="s">
        <v>705</v>
      </c>
      <c r="C229" s="244" t="s">
        <v>706</v>
      </c>
      <c r="D229" s="236" t="s">
        <v>359</v>
      </c>
      <c r="E229" s="237">
        <v>18.920000000000002</v>
      </c>
      <c r="F229" s="238"/>
      <c r="G229" s="239">
        <f>ROUND(E229*F229,2)</f>
        <v>0</v>
      </c>
      <c r="H229" s="238"/>
      <c r="I229" s="239">
        <f>ROUND(E229*H229,2)</f>
        <v>0</v>
      </c>
      <c r="J229" s="238"/>
      <c r="K229" s="239">
        <f>ROUND(E229*J229,2)</f>
        <v>0</v>
      </c>
      <c r="L229" s="239">
        <v>21</v>
      </c>
      <c r="M229" s="239">
        <f>G229*(1+L229/100)</f>
        <v>0</v>
      </c>
      <c r="N229" s="239">
        <v>0</v>
      </c>
      <c r="O229" s="239">
        <f>ROUND(E229*N229,2)</f>
        <v>0</v>
      </c>
      <c r="P229" s="239">
        <v>0</v>
      </c>
      <c r="Q229" s="239">
        <f>ROUND(E229*P229,2)</f>
        <v>0</v>
      </c>
      <c r="R229" s="239"/>
      <c r="S229" s="239" t="s">
        <v>308</v>
      </c>
      <c r="T229" s="240" t="s">
        <v>309</v>
      </c>
      <c r="U229" s="219">
        <v>0</v>
      </c>
      <c r="V229" s="219">
        <f>ROUND(E229*U229,2)</f>
        <v>0</v>
      </c>
      <c r="W229" s="219"/>
      <c r="X229" s="219" t="s">
        <v>310</v>
      </c>
      <c r="Y229" s="210"/>
      <c r="Z229" s="210"/>
      <c r="AA229" s="210"/>
      <c r="AB229" s="210"/>
      <c r="AC229" s="210"/>
      <c r="AD229" s="210"/>
      <c r="AE229" s="210"/>
      <c r="AF229" s="210"/>
      <c r="AG229" s="210" t="s">
        <v>627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34">
        <v>201</v>
      </c>
      <c r="B230" s="235" t="s">
        <v>707</v>
      </c>
      <c r="C230" s="244" t="s">
        <v>708</v>
      </c>
      <c r="D230" s="236" t="s">
        <v>359</v>
      </c>
      <c r="E230" s="237">
        <v>19.297999999999998</v>
      </c>
      <c r="F230" s="238"/>
      <c r="G230" s="239">
        <f>ROUND(E230*F230,2)</f>
        <v>0</v>
      </c>
      <c r="H230" s="238"/>
      <c r="I230" s="239">
        <f>ROUND(E230*H230,2)</f>
        <v>0</v>
      </c>
      <c r="J230" s="238"/>
      <c r="K230" s="239">
        <f>ROUND(E230*J230,2)</f>
        <v>0</v>
      </c>
      <c r="L230" s="239">
        <v>21</v>
      </c>
      <c r="M230" s="239">
        <f>G230*(1+L230/100)</f>
        <v>0</v>
      </c>
      <c r="N230" s="239">
        <v>5.5999999999999999E-3</v>
      </c>
      <c r="O230" s="239">
        <f>ROUND(E230*N230,2)</f>
        <v>0.11</v>
      </c>
      <c r="P230" s="239">
        <v>0</v>
      </c>
      <c r="Q230" s="239">
        <f>ROUND(E230*P230,2)</f>
        <v>0</v>
      </c>
      <c r="R230" s="239"/>
      <c r="S230" s="239" t="s">
        <v>308</v>
      </c>
      <c r="T230" s="240" t="s">
        <v>309</v>
      </c>
      <c r="U230" s="219">
        <v>0</v>
      </c>
      <c r="V230" s="219">
        <f>ROUND(E230*U230,2)</f>
        <v>0</v>
      </c>
      <c r="W230" s="219"/>
      <c r="X230" s="219" t="s">
        <v>344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345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2.5" outlineLevel="1" x14ac:dyDescent="0.2">
      <c r="A231" s="234">
        <v>202</v>
      </c>
      <c r="B231" s="235" t="s">
        <v>709</v>
      </c>
      <c r="C231" s="244" t="s">
        <v>710</v>
      </c>
      <c r="D231" s="236" t="s">
        <v>359</v>
      </c>
      <c r="E231" s="237">
        <v>42.74</v>
      </c>
      <c r="F231" s="238"/>
      <c r="G231" s="239">
        <f>ROUND(E231*F231,2)</f>
        <v>0</v>
      </c>
      <c r="H231" s="238"/>
      <c r="I231" s="239">
        <f>ROUND(E231*H231,2)</f>
        <v>0</v>
      </c>
      <c r="J231" s="238"/>
      <c r="K231" s="239">
        <f>ROUND(E231*J231,2)</f>
        <v>0</v>
      </c>
      <c r="L231" s="239">
        <v>21</v>
      </c>
      <c r="M231" s="239">
        <f>G231*(1+L231/100)</f>
        <v>0</v>
      </c>
      <c r="N231" s="239">
        <v>6.0000000000000001E-3</v>
      </c>
      <c r="O231" s="239">
        <f>ROUND(E231*N231,2)</f>
        <v>0.26</v>
      </c>
      <c r="P231" s="239">
        <v>0</v>
      </c>
      <c r="Q231" s="239">
        <f>ROUND(E231*P231,2)</f>
        <v>0</v>
      </c>
      <c r="R231" s="239"/>
      <c r="S231" s="239" t="s">
        <v>308</v>
      </c>
      <c r="T231" s="240" t="s">
        <v>309</v>
      </c>
      <c r="U231" s="219">
        <v>0</v>
      </c>
      <c r="V231" s="219">
        <f>ROUND(E231*U231,2)</f>
        <v>0</v>
      </c>
      <c r="W231" s="219"/>
      <c r="X231" s="219" t="s">
        <v>310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627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34">
        <v>203</v>
      </c>
      <c r="B232" s="235" t="s">
        <v>518</v>
      </c>
      <c r="C232" s="244" t="s">
        <v>519</v>
      </c>
      <c r="D232" s="236" t="s">
        <v>316</v>
      </c>
      <c r="E232" s="237">
        <v>2.5579999999999998</v>
      </c>
      <c r="F232" s="238"/>
      <c r="G232" s="239">
        <f>ROUND(E232*F232,2)</f>
        <v>0</v>
      </c>
      <c r="H232" s="238"/>
      <c r="I232" s="239">
        <f>ROUND(E232*H232,2)</f>
        <v>0</v>
      </c>
      <c r="J232" s="238"/>
      <c r="K232" s="239">
        <f>ROUND(E232*J232,2)</f>
        <v>0</v>
      </c>
      <c r="L232" s="239">
        <v>21</v>
      </c>
      <c r="M232" s="239">
        <f>G232*(1+L232/100)</f>
        <v>0</v>
      </c>
      <c r="N232" s="239">
        <v>0.03</v>
      </c>
      <c r="O232" s="239">
        <f>ROUND(E232*N232,2)</f>
        <v>0.08</v>
      </c>
      <c r="P232" s="239">
        <v>0</v>
      </c>
      <c r="Q232" s="239">
        <f>ROUND(E232*P232,2)</f>
        <v>0</v>
      </c>
      <c r="R232" s="239"/>
      <c r="S232" s="239" t="s">
        <v>308</v>
      </c>
      <c r="T232" s="240" t="s">
        <v>309</v>
      </c>
      <c r="U232" s="219">
        <v>0</v>
      </c>
      <c r="V232" s="219">
        <f>ROUND(E232*U232,2)</f>
        <v>0</v>
      </c>
      <c r="W232" s="219"/>
      <c r="X232" s="219" t="s">
        <v>344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345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2.5" outlineLevel="1" x14ac:dyDescent="0.2">
      <c r="A233" s="234">
        <v>204</v>
      </c>
      <c r="B233" s="235" t="s">
        <v>711</v>
      </c>
      <c r="C233" s="244" t="s">
        <v>712</v>
      </c>
      <c r="D233" s="236" t="s">
        <v>359</v>
      </c>
      <c r="E233" s="237">
        <v>30.803999999999998</v>
      </c>
      <c r="F233" s="238"/>
      <c r="G233" s="239">
        <f>ROUND(E233*F233,2)</f>
        <v>0</v>
      </c>
      <c r="H233" s="238"/>
      <c r="I233" s="239">
        <f>ROUND(E233*H233,2)</f>
        <v>0</v>
      </c>
      <c r="J233" s="238"/>
      <c r="K233" s="239">
        <f>ROUND(E233*J233,2)</f>
        <v>0</v>
      </c>
      <c r="L233" s="239">
        <v>21</v>
      </c>
      <c r="M233" s="239">
        <f>G233*(1+L233/100)</f>
        <v>0</v>
      </c>
      <c r="N233" s="239">
        <v>8.9999999999999993E-3</v>
      </c>
      <c r="O233" s="239">
        <f>ROUND(E233*N233,2)</f>
        <v>0.28000000000000003</v>
      </c>
      <c r="P233" s="239">
        <v>0</v>
      </c>
      <c r="Q233" s="239">
        <f>ROUND(E233*P233,2)</f>
        <v>0</v>
      </c>
      <c r="R233" s="239"/>
      <c r="S233" s="239" t="s">
        <v>308</v>
      </c>
      <c r="T233" s="240" t="s">
        <v>309</v>
      </c>
      <c r="U233" s="219">
        <v>0</v>
      </c>
      <c r="V233" s="219">
        <f>ROUND(E233*U233,2)</f>
        <v>0</v>
      </c>
      <c r="W233" s="219"/>
      <c r="X233" s="219" t="s">
        <v>344</v>
      </c>
      <c r="Y233" s="210"/>
      <c r="Z233" s="210"/>
      <c r="AA233" s="210"/>
      <c r="AB233" s="210"/>
      <c r="AC233" s="210"/>
      <c r="AD233" s="210"/>
      <c r="AE233" s="210"/>
      <c r="AF233" s="210"/>
      <c r="AG233" s="210" t="s">
        <v>345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2.5" outlineLevel="1" x14ac:dyDescent="0.2">
      <c r="A234" s="234">
        <v>205</v>
      </c>
      <c r="B234" s="235" t="s">
        <v>713</v>
      </c>
      <c r="C234" s="244" t="s">
        <v>714</v>
      </c>
      <c r="D234" s="236" t="s">
        <v>359</v>
      </c>
      <c r="E234" s="237">
        <v>2029</v>
      </c>
      <c r="F234" s="238"/>
      <c r="G234" s="239">
        <f>ROUND(E234*F234,2)</f>
        <v>0</v>
      </c>
      <c r="H234" s="238"/>
      <c r="I234" s="239">
        <f>ROUND(E234*H234,2)</f>
        <v>0</v>
      </c>
      <c r="J234" s="238"/>
      <c r="K234" s="239">
        <f>ROUND(E234*J234,2)</f>
        <v>0</v>
      </c>
      <c r="L234" s="239">
        <v>21</v>
      </c>
      <c r="M234" s="239">
        <f>G234*(1+L234/100)</f>
        <v>0</v>
      </c>
      <c r="N234" s="239">
        <v>0</v>
      </c>
      <c r="O234" s="239">
        <f>ROUND(E234*N234,2)</f>
        <v>0</v>
      </c>
      <c r="P234" s="239">
        <v>0</v>
      </c>
      <c r="Q234" s="239">
        <f>ROUND(E234*P234,2)</f>
        <v>0</v>
      </c>
      <c r="R234" s="239"/>
      <c r="S234" s="239" t="s">
        <v>308</v>
      </c>
      <c r="T234" s="240" t="s">
        <v>309</v>
      </c>
      <c r="U234" s="219">
        <v>0</v>
      </c>
      <c r="V234" s="219">
        <f>ROUND(E234*U234,2)</f>
        <v>0</v>
      </c>
      <c r="W234" s="219"/>
      <c r="X234" s="219" t="s">
        <v>310</v>
      </c>
      <c r="Y234" s="210"/>
      <c r="Z234" s="210"/>
      <c r="AA234" s="210"/>
      <c r="AB234" s="210"/>
      <c r="AC234" s="210"/>
      <c r="AD234" s="210"/>
      <c r="AE234" s="210"/>
      <c r="AF234" s="210"/>
      <c r="AG234" s="210" t="s">
        <v>627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34">
        <v>206</v>
      </c>
      <c r="B235" s="235" t="s">
        <v>715</v>
      </c>
      <c r="C235" s="244" t="s">
        <v>716</v>
      </c>
      <c r="D235" s="236" t="s">
        <v>359</v>
      </c>
      <c r="E235" s="237">
        <v>1035.616</v>
      </c>
      <c r="F235" s="238"/>
      <c r="G235" s="239">
        <f>ROUND(E235*F235,2)</f>
        <v>0</v>
      </c>
      <c r="H235" s="238"/>
      <c r="I235" s="239">
        <f>ROUND(E235*H235,2)</f>
        <v>0</v>
      </c>
      <c r="J235" s="238"/>
      <c r="K235" s="239">
        <f>ROUND(E235*J235,2)</f>
        <v>0</v>
      </c>
      <c r="L235" s="239">
        <v>21</v>
      </c>
      <c r="M235" s="239">
        <f>G235*(1+L235/100)</f>
        <v>0</v>
      </c>
      <c r="N235" s="239">
        <v>1.25E-3</v>
      </c>
      <c r="O235" s="239">
        <f>ROUND(E235*N235,2)</f>
        <v>1.29</v>
      </c>
      <c r="P235" s="239">
        <v>0</v>
      </c>
      <c r="Q235" s="239">
        <f>ROUND(E235*P235,2)</f>
        <v>0</v>
      </c>
      <c r="R235" s="239"/>
      <c r="S235" s="239" t="s">
        <v>308</v>
      </c>
      <c r="T235" s="240" t="s">
        <v>309</v>
      </c>
      <c r="U235" s="219">
        <v>0</v>
      </c>
      <c r="V235" s="219">
        <f>ROUND(E235*U235,2)</f>
        <v>0</v>
      </c>
      <c r="W235" s="219"/>
      <c r="X235" s="219" t="s">
        <v>344</v>
      </c>
      <c r="Y235" s="210"/>
      <c r="Z235" s="210"/>
      <c r="AA235" s="210"/>
      <c r="AB235" s="210"/>
      <c r="AC235" s="210"/>
      <c r="AD235" s="210"/>
      <c r="AE235" s="210"/>
      <c r="AF235" s="210"/>
      <c r="AG235" s="210" t="s">
        <v>345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34">
        <v>207</v>
      </c>
      <c r="B236" s="235" t="s">
        <v>717</v>
      </c>
      <c r="C236" s="244" t="s">
        <v>718</v>
      </c>
      <c r="D236" s="236" t="s">
        <v>359</v>
      </c>
      <c r="E236" s="237">
        <v>1035.616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9">
        <v>3.0000000000000001E-3</v>
      </c>
      <c r="O236" s="239">
        <f>ROUND(E236*N236,2)</f>
        <v>3.11</v>
      </c>
      <c r="P236" s="239">
        <v>0</v>
      </c>
      <c r="Q236" s="239">
        <f>ROUND(E236*P236,2)</f>
        <v>0</v>
      </c>
      <c r="R236" s="239"/>
      <c r="S236" s="239" t="s">
        <v>308</v>
      </c>
      <c r="T236" s="240" t="s">
        <v>309</v>
      </c>
      <c r="U236" s="219">
        <v>0</v>
      </c>
      <c r="V236" s="219">
        <f>ROUND(E236*U236,2)</f>
        <v>0</v>
      </c>
      <c r="W236" s="219"/>
      <c r="X236" s="219" t="s">
        <v>344</v>
      </c>
      <c r="Y236" s="210"/>
      <c r="Z236" s="210"/>
      <c r="AA236" s="210"/>
      <c r="AB236" s="210"/>
      <c r="AC236" s="210"/>
      <c r="AD236" s="210"/>
      <c r="AE236" s="210"/>
      <c r="AF236" s="210"/>
      <c r="AG236" s="210" t="s">
        <v>345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34">
        <v>208</v>
      </c>
      <c r="B237" s="235" t="s">
        <v>719</v>
      </c>
      <c r="C237" s="244" t="s">
        <v>720</v>
      </c>
      <c r="D237" s="236" t="s">
        <v>359</v>
      </c>
      <c r="E237" s="237">
        <v>1033.9639999999999</v>
      </c>
      <c r="F237" s="238"/>
      <c r="G237" s="239">
        <f>ROUND(E237*F237,2)</f>
        <v>0</v>
      </c>
      <c r="H237" s="238"/>
      <c r="I237" s="239">
        <f>ROUND(E237*H237,2)</f>
        <v>0</v>
      </c>
      <c r="J237" s="238"/>
      <c r="K237" s="239">
        <f>ROUND(E237*J237,2)</f>
        <v>0</v>
      </c>
      <c r="L237" s="239">
        <v>21</v>
      </c>
      <c r="M237" s="239">
        <f>G237*(1+L237/100)</f>
        <v>0</v>
      </c>
      <c r="N237" s="239">
        <v>2.0300000000000001E-3</v>
      </c>
      <c r="O237" s="239">
        <f>ROUND(E237*N237,2)</f>
        <v>2.1</v>
      </c>
      <c r="P237" s="239">
        <v>0</v>
      </c>
      <c r="Q237" s="239">
        <f>ROUND(E237*P237,2)</f>
        <v>0</v>
      </c>
      <c r="R237" s="239"/>
      <c r="S237" s="239" t="s">
        <v>308</v>
      </c>
      <c r="T237" s="240" t="s">
        <v>309</v>
      </c>
      <c r="U237" s="219">
        <v>0</v>
      </c>
      <c r="V237" s="219">
        <f>ROUND(E237*U237,2)</f>
        <v>0</v>
      </c>
      <c r="W237" s="219"/>
      <c r="X237" s="219" t="s">
        <v>344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345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34">
        <v>209</v>
      </c>
      <c r="B238" s="235" t="s">
        <v>721</v>
      </c>
      <c r="C238" s="244" t="s">
        <v>722</v>
      </c>
      <c r="D238" s="236" t="s">
        <v>359</v>
      </c>
      <c r="E238" s="237">
        <v>1033.9639999999999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9">
        <v>2.7000000000000001E-3</v>
      </c>
      <c r="O238" s="239">
        <f>ROUND(E238*N238,2)</f>
        <v>2.79</v>
      </c>
      <c r="P238" s="239">
        <v>0</v>
      </c>
      <c r="Q238" s="239">
        <f>ROUND(E238*P238,2)</f>
        <v>0</v>
      </c>
      <c r="R238" s="239"/>
      <c r="S238" s="239" t="s">
        <v>308</v>
      </c>
      <c r="T238" s="240" t="s">
        <v>309</v>
      </c>
      <c r="U238" s="219">
        <v>0</v>
      </c>
      <c r="V238" s="219">
        <f>ROUND(E238*U238,2)</f>
        <v>0</v>
      </c>
      <c r="W238" s="219"/>
      <c r="X238" s="219" t="s">
        <v>344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345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2.5" outlineLevel="1" x14ac:dyDescent="0.2">
      <c r="A239" s="234">
        <v>210</v>
      </c>
      <c r="B239" s="235" t="s">
        <v>723</v>
      </c>
      <c r="C239" s="244" t="s">
        <v>724</v>
      </c>
      <c r="D239" s="236" t="s">
        <v>359</v>
      </c>
      <c r="E239" s="237">
        <v>277.40100000000001</v>
      </c>
      <c r="F239" s="238"/>
      <c r="G239" s="239">
        <f>ROUND(E239*F239,2)</f>
        <v>0</v>
      </c>
      <c r="H239" s="238"/>
      <c r="I239" s="239">
        <f>ROUND(E239*H239,2)</f>
        <v>0</v>
      </c>
      <c r="J239" s="238"/>
      <c r="K239" s="239">
        <f>ROUND(E239*J239,2)</f>
        <v>0</v>
      </c>
      <c r="L239" s="239">
        <v>21</v>
      </c>
      <c r="M239" s="239">
        <f>G239*(1+L239/100)</f>
        <v>0</v>
      </c>
      <c r="N239" s="239">
        <v>6.0000000000000001E-3</v>
      </c>
      <c r="O239" s="239">
        <f>ROUND(E239*N239,2)</f>
        <v>1.66</v>
      </c>
      <c r="P239" s="239">
        <v>0</v>
      </c>
      <c r="Q239" s="239">
        <f>ROUND(E239*P239,2)</f>
        <v>0</v>
      </c>
      <c r="R239" s="239"/>
      <c r="S239" s="239" t="s">
        <v>308</v>
      </c>
      <c r="T239" s="240" t="s">
        <v>309</v>
      </c>
      <c r="U239" s="219">
        <v>0</v>
      </c>
      <c r="V239" s="219">
        <f>ROUND(E239*U239,2)</f>
        <v>0</v>
      </c>
      <c r="W239" s="219"/>
      <c r="X239" s="219" t="s">
        <v>310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627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34">
        <v>211</v>
      </c>
      <c r="B240" s="235" t="s">
        <v>518</v>
      </c>
      <c r="C240" s="244" t="s">
        <v>519</v>
      </c>
      <c r="D240" s="236" t="s">
        <v>316</v>
      </c>
      <c r="E240" s="237">
        <v>46.100999999999999</v>
      </c>
      <c r="F240" s="238"/>
      <c r="G240" s="239">
        <f>ROUND(E240*F240,2)</f>
        <v>0</v>
      </c>
      <c r="H240" s="238"/>
      <c r="I240" s="239">
        <f>ROUND(E240*H240,2)</f>
        <v>0</v>
      </c>
      <c r="J240" s="238"/>
      <c r="K240" s="239">
        <f>ROUND(E240*J240,2)</f>
        <v>0</v>
      </c>
      <c r="L240" s="239">
        <v>21</v>
      </c>
      <c r="M240" s="239">
        <f>G240*(1+L240/100)</f>
        <v>0</v>
      </c>
      <c r="N240" s="239">
        <v>0.03</v>
      </c>
      <c r="O240" s="239">
        <f>ROUND(E240*N240,2)</f>
        <v>1.38</v>
      </c>
      <c r="P240" s="239">
        <v>0</v>
      </c>
      <c r="Q240" s="239">
        <f>ROUND(E240*P240,2)</f>
        <v>0</v>
      </c>
      <c r="R240" s="239"/>
      <c r="S240" s="239" t="s">
        <v>308</v>
      </c>
      <c r="T240" s="240" t="s">
        <v>309</v>
      </c>
      <c r="U240" s="219">
        <v>0</v>
      </c>
      <c r="V240" s="219">
        <f>ROUND(E240*U240,2)</f>
        <v>0</v>
      </c>
      <c r="W240" s="219"/>
      <c r="X240" s="219" t="s">
        <v>344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345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22.5" outlineLevel="1" x14ac:dyDescent="0.2">
      <c r="A241" s="234">
        <v>212</v>
      </c>
      <c r="B241" s="235" t="s">
        <v>725</v>
      </c>
      <c r="C241" s="244" t="s">
        <v>726</v>
      </c>
      <c r="D241" s="236" t="s">
        <v>359</v>
      </c>
      <c r="E241" s="237">
        <v>1365.9670000000001</v>
      </c>
      <c r="F241" s="238"/>
      <c r="G241" s="239">
        <f>ROUND(E241*F241,2)</f>
        <v>0</v>
      </c>
      <c r="H241" s="238"/>
      <c r="I241" s="239">
        <f>ROUND(E241*H241,2)</f>
        <v>0</v>
      </c>
      <c r="J241" s="238"/>
      <c r="K241" s="239">
        <f>ROUND(E241*J241,2)</f>
        <v>0</v>
      </c>
      <c r="L241" s="239">
        <v>21</v>
      </c>
      <c r="M241" s="239">
        <f>G241*(1+L241/100)</f>
        <v>0</v>
      </c>
      <c r="N241" s="239">
        <v>0</v>
      </c>
      <c r="O241" s="239">
        <f>ROUND(E241*N241,2)</f>
        <v>0</v>
      </c>
      <c r="P241" s="239">
        <v>0</v>
      </c>
      <c r="Q241" s="239">
        <f>ROUND(E241*P241,2)</f>
        <v>0</v>
      </c>
      <c r="R241" s="239"/>
      <c r="S241" s="239" t="s">
        <v>308</v>
      </c>
      <c r="T241" s="240" t="s">
        <v>309</v>
      </c>
      <c r="U241" s="219">
        <v>0</v>
      </c>
      <c r="V241" s="219">
        <f>ROUND(E241*U241,2)</f>
        <v>0</v>
      </c>
      <c r="W241" s="219"/>
      <c r="X241" s="219" t="s">
        <v>310</v>
      </c>
      <c r="Y241" s="210"/>
      <c r="Z241" s="210"/>
      <c r="AA241" s="210"/>
      <c r="AB241" s="210"/>
      <c r="AC241" s="210"/>
      <c r="AD241" s="210"/>
      <c r="AE241" s="210"/>
      <c r="AF241" s="210"/>
      <c r="AG241" s="210" t="s">
        <v>627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34">
        <v>213</v>
      </c>
      <c r="B242" s="235" t="s">
        <v>727</v>
      </c>
      <c r="C242" s="244" t="s">
        <v>728</v>
      </c>
      <c r="D242" s="236" t="s">
        <v>359</v>
      </c>
      <c r="E242" s="237">
        <v>569.89599999999996</v>
      </c>
      <c r="F242" s="238"/>
      <c r="G242" s="239">
        <f>ROUND(E242*F242,2)</f>
        <v>0</v>
      </c>
      <c r="H242" s="238"/>
      <c r="I242" s="239">
        <f>ROUND(E242*H242,2)</f>
        <v>0</v>
      </c>
      <c r="J242" s="238"/>
      <c r="K242" s="239">
        <f>ROUND(E242*J242,2)</f>
        <v>0</v>
      </c>
      <c r="L242" s="239">
        <v>21</v>
      </c>
      <c r="M242" s="239">
        <f>G242*(1+L242/100)</f>
        <v>0</v>
      </c>
      <c r="N242" s="239">
        <v>2.5000000000000001E-3</v>
      </c>
      <c r="O242" s="239">
        <f>ROUND(E242*N242,2)</f>
        <v>1.42</v>
      </c>
      <c r="P242" s="239">
        <v>0</v>
      </c>
      <c r="Q242" s="239">
        <f>ROUND(E242*P242,2)</f>
        <v>0</v>
      </c>
      <c r="R242" s="239"/>
      <c r="S242" s="239" t="s">
        <v>308</v>
      </c>
      <c r="T242" s="240" t="s">
        <v>309</v>
      </c>
      <c r="U242" s="219">
        <v>0</v>
      </c>
      <c r="V242" s="219">
        <f>ROUND(E242*U242,2)</f>
        <v>0</v>
      </c>
      <c r="W242" s="219"/>
      <c r="X242" s="219" t="s">
        <v>344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345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2.5" outlineLevel="1" x14ac:dyDescent="0.2">
      <c r="A243" s="234">
        <v>214</v>
      </c>
      <c r="B243" s="235" t="s">
        <v>729</v>
      </c>
      <c r="C243" s="244" t="s">
        <v>730</v>
      </c>
      <c r="D243" s="236" t="s">
        <v>316</v>
      </c>
      <c r="E243" s="237">
        <v>4.3419999999999996</v>
      </c>
      <c r="F243" s="238"/>
      <c r="G243" s="239">
        <f>ROUND(E243*F243,2)</f>
        <v>0</v>
      </c>
      <c r="H243" s="238"/>
      <c r="I243" s="239">
        <f>ROUND(E243*H243,2)</f>
        <v>0</v>
      </c>
      <c r="J243" s="238"/>
      <c r="K243" s="239">
        <f>ROUND(E243*J243,2)</f>
        <v>0</v>
      </c>
      <c r="L243" s="239">
        <v>21</v>
      </c>
      <c r="M243" s="239">
        <f>G243*(1+L243/100)</f>
        <v>0</v>
      </c>
      <c r="N243" s="239">
        <v>0.125</v>
      </c>
      <c r="O243" s="239">
        <f>ROUND(E243*N243,2)</f>
        <v>0.54</v>
      </c>
      <c r="P243" s="239">
        <v>0</v>
      </c>
      <c r="Q243" s="239">
        <f>ROUND(E243*P243,2)</f>
        <v>0</v>
      </c>
      <c r="R243" s="239"/>
      <c r="S243" s="239" t="s">
        <v>308</v>
      </c>
      <c r="T243" s="240" t="s">
        <v>309</v>
      </c>
      <c r="U243" s="219">
        <v>0</v>
      </c>
      <c r="V243" s="219">
        <f>ROUND(E243*U243,2)</f>
        <v>0</v>
      </c>
      <c r="W243" s="219"/>
      <c r="X243" s="219" t="s">
        <v>344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345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34">
        <v>215</v>
      </c>
      <c r="B244" s="235" t="s">
        <v>518</v>
      </c>
      <c r="C244" s="244" t="s">
        <v>519</v>
      </c>
      <c r="D244" s="236" t="s">
        <v>316</v>
      </c>
      <c r="E244" s="237">
        <v>201.023</v>
      </c>
      <c r="F244" s="238"/>
      <c r="G244" s="239">
        <f>ROUND(E244*F244,2)</f>
        <v>0</v>
      </c>
      <c r="H244" s="238"/>
      <c r="I244" s="239">
        <f>ROUND(E244*H244,2)</f>
        <v>0</v>
      </c>
      <c r="J244" s="238"/>
      <c r="K244" s="239">
        <f>ROUND(E244*J244,2)</f>
        <v>0</v>
      </c>
      <c r="L244" s="239">
        <v>21</v>
      </c>
      <c r="M244" s="239">
        <f>G244*(1+L244/100)</f>
        <v>0</v>
      </c>
      <c r="N244" s="239">
        <v>0.03</v>
      </c>
      <c r="O244" s="239">
        <f>ROUND(E244*N244,2)</f>
        <v>6.03</v>
      </c>
      <c r="P244" s="239">
        <v>0</v>
      </c>
      <c r="Q244" s="239">
        <f>ROUND(E244*P244,2)</f>
        <v>0</v>
      </c>
      <c r="R244" s="239"/>
      <c r="S244" s="239" t="s">
        <v>308</v>
      </c>
      <c r="T244" s="240" t="s">
        <v>309</v>
      </c>
      <c r="U244" s="219">
        <v>0</v>
      </c>
      <c r="V244" s="219">
        <f>ROUND(E244*U244,2)</f>
        <v>0</v>
      </c>
      <c r="W244" s="219"/>
      <c r="X244" s="219" t="s">
        <v>344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345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34">
        <v>216</v>
      </c>
      <c r="B245" s="235" t="s">
        <v>731</v>
      </c>
      <c r="C245" s="244" t="s">
        <v>732</v>
      </c>
      <c r="D245" s="236" t="s">
        <v>359</v>
      </c>
      <c r="E245" s="237">
        <v>451.21800000000002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39"/>
      <c r="S245" s="239" t="s">
        <v>308</v>
      </c>
      <c r="T245" s="240" t="s">
        <v>309</v>
      </c>
      <c r="U245" s="219">
        <v>0</v>
      </c>
      <c r="V245" s="219">
        <f>ROUND(E245*U245,2)</f>
        <v>0</v>
      </c>
      <c r="W245" s="219"/>
      <c r="X245" s="219" t="s">
        <v>310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627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34">
        <v>217</v>
      </c>
      <c r="B246" s="235" t="s">
        <v>733</v>
      </c>
      <c r="C246" s="244" t="s">
        <v>734</v>
      </c>
      <c r="D246" s="236" t="s">
        <v>316</v>
      </c>
      <c r="E246" s="237">
        <v>83.5</v>
      </c>
      <c r="F246" s="238"/>
      <c r="G246" s="239">
        <f>ROUND(E246*F246,2)</f>
        <v>0</v>
      </c>
      <c r="H246" s="238"/>
      <c r="I246" s="239">
        <f>ROUND(E246*H246,2)</f>
        <v>0</v>
      </c>
      <c r="J246" s="238"/>
      <c r="K246" s="239">
        <f>ROUND(E246*J246,2)</f>
        <v>0</v>
      </c>
      <c r="L246" s="239">
        <v>21</v>
      </c>
      <c r="M246" s="239">
        <f>G246*(1+L246/100)</f>
        <v>0</v>
      </c>
      <c r="N246" s="239">
        <v>0.02</v>
      </c>
      <c r="O246" s="239">
        <f>ROUND(E246*N246,2)</f>
        <v>1.67</v>
      </c>
      <c r="P246" s="239">
        <v>0</v>
      </c>
      <c r="Q246" s="239">
        <f>ROUND(E246*P246,2)</f>
        <v>0</v>
      </c>
      <c r="R246" s="239"/>
      <c r="S246" s="239" t="s">
        <v>308</v>
      </c>
      <c r="T246" s="240" t="s">
        <v>309</v>
      </c>
      <c r="U246" s="219">
        <v>0</v>
      </c>
      <c r="V246" s="219">
        <f>ROUND(E246*U246,2)</f>
        <v>0</v>
      </c>
      <c r="W246" s="219"/>
      <c r="X246" s="219" t="s">
        <v>344</v>
      </c>
      <c r="Y246" s="210"/>
      <c r="Z246" s="210"/>
      <c r="AA246" s="210"/>
      <c r="AB246" s="210"/>
      <c r="AC246" s="210"/>
      <c r="AD246" s="210"/>
      <c r="AE246" s="210"/>
      <c r="AF246" s="210"/>
      <c r="AG246" s="210" t="s">
        <v>345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ht="22.5" outlineLevel="1" x14ac:dyDescent="0.2">
      <c r="A247" s="234">
        <v>218</v>
      </c>
      <c r="B247" s="235" t="s">
        <v>735</v>
      </c>
      <c r="C247" s="244" t="s">
        <v>736</v>
      </c>
      <c r="D247" s="236" t="s">
        <v>359</v>
      </c>
      <c r="E247" s="237">
        <v>40.880000000000003</v>
      </c>
      <c r="F247" s="238"/>
      <c r="G247" s="239">
        <f>ROUND(E247*F247,2)</f>
        <v>0</v>
      </c>
      <c r="H247" s="238"/>
      <c r="I247" s="239">
        <f>ROUND(E247*H247,2)</f>
        <v>0</v>
      </c>
      <c r="J247" s="238"/>
      <c r="K247" s="239">
        <f>ROUND(E247*J247,2)</f>
        <v>0</v>
      </c>
      <c r="L247" s="239">
        <v>21</v>
      </c>
      <c r="M247" s="239">
        <f>G247*(1+L247/100)</f>
        <v>0</v>
      </c>
      <c r="N247" s="239">
        <v>1.9000000000000001E-4</v>
      </c>
      <c r="O247" s="239">
        <f>ROUND(E247*N247,2)</f>
        <v>0.01</v>
      </c>
      <c r="P247" s="239">
        <v>0</v>
      </c>
      <c r="Q247" s="239">
        <f>ROUND(E247*P247,2)</f>
        <v>0</v>
      </c>
      <c r="R247" s="239"/>
      <c r="S247" s="239" t="s">
        <v>308</v>
      </c>
      <c r="T247" s="240" t="s">
        <v>309</v>
      </c>
      <c r="U247" s="219">
        <v>0</v>
      </c>
      <c r="V247" s="219">
        <f>ROUND(E247*U247,2)</f>
        <v>0</v>
      </c>
      <c r="W247" s="219"/>
      <c r="X247" s="219" t="s">
        <v>310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627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34">
        <v>219</v>
      </c>
      <c r="B248" s="235" t="s">
        <v>518</v>
      </c>
      <c r="C248" s="244" t="s">
        <v>519</v>
      </c>
      <c r="D248" s="236" t="s">
        <v>316</v>
      </c>
      <c r="E248" s="237">
        <v>8.34</v>
      </c>
      <c r="F248" s="238"/>
      <c r="G248" s="239">
        <f>ROUND(E248*F248,2)</f>
        <v>0</v>
      </c>
      <c r="H248" s="238"/>
      <c r="I248" s="239">
        <f>ROUND(E248*H248,2)</f>
        <v>0</v>
      </c>
      <c r="J248" s="238"/>
      <c r="K248" s="239">
        <f>ROUND(E248*J248,2)</f>
        <v>0</v>
      </c>
      <c r="L248" s="239">
        <v>21</v>
      </c>
      <c r="M248" s="239">
        <f>G248*(1+L248/100)</f>
        <v>0</v>
      </c>
      <c r="N248" s="239">
        <v>0.03</v>
      </c>
      <c r="O248" s="239">
        <f>ROUND(E248*N248,2)</f>
        <v>0.25</v>
      </c>
      <c r="P248" s="239">
        <v>0</v>
      </c>
      <c r="Q248" s="239">
        <f>ROUND(E248*P248,2)</f>
        <v>0</v>
      </c>
      <c r="R248" s="239"/>
      <c r="S248" s="239" t="s">
        <v>308</v>
      </c>
      <c r="T248" s="240" t="s">
        <v>309</v>
      </c>
      <c r="U248" s="219">
        <v>0</v>
      </c>
      <c r="V248" s="219">
        <f>ROUND(E248*U248,2)</f>
        <v>0</v>
      </c>
      <c r="W248" s="219"/>
      <c r="X248" s="219" t="s">
        <v>344</v>
      </c>
      <c r="Y248" s="210"/>
      <c r="Z248" s="210"/>
      <c r="AA248" s="210"/>
      <c r="AB248" s="210"/>
      <c r="AC248" s="210"/>
      <c r="AD248" s="210"/>
      <c r="AE248" s="210"/>
      <c r="AF248" s="210"/>
      <c r="AG248" s="210" t="s">
        <v>345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1" x14ac:dyDescent="0.2">
      <c r="A249" s="234">
        <v>220</v>
      </c>
      <c r="B249" s="235" t="s">
        <v>737</v>
      </c>
      <c r="C249" s="244" t="s">
        <v>738</v>
      </c>
      <c r="D249" s="236" t="s">
        <v>359</v>
      </c>
      <c r="E249" s="237">
        <v>2029</v>
      </c>
      <c r="F249" s="238"/>
      <c r="G249" s="239">
        <f>ROUND(E249*F249,2)</f>
        <v>0</v>
      </c>
      <c r="H249" s="238"/>
      <c r="I249" s="239">
        <f>ROUND(E249*H249,2)</f>
        <v>0</v>
      </c>
      <c r="J249" s="238"/>
      <c r="K249" s="239">
        <f>ROUND(E249*J249,2)</f>
        <v>0</v>
      </c>
      <c r="L249" s="239">
        <v>21</v>
      </c>
      <c r="M249" s="239">
        <f>G249*(1+L249/100)</f>
        <v>0</v>
      </c>
      <c r="N249" s="239">
        <v>0</v>
      </c>
      <c r="O249" s="239">
        <f>ROUND(E249*N249,2)</f>
        <v>0</v>
      </c>
      <c r="P249" s="239">
        <v>0</v>
      </c>
      <c r="Q249" s="239">
        <f>ROUND(E249*P249,2)</f>
        <v>0</v>
      </c>
      <c r="R249" s="239"/>
      <c r="S249" s="239" t="s">
        <v>308</v>
      </c>
      <c r="T249" s="240" t="s">
        <v>309</v>
      </c>
      <c r="U249" s="219">
        <v>0</v>
      </c>
      <c r="V249" s="219">
        <f>ROUND(E249*U249,2)</f>
        <v>0</v>
      </c>
      <c r="W249" s="219"/>
      <c r="X249" s="219" t="s">
        <v>310</v>
      </c>
      <c r="Y249" s="210"/>
      <c r="Z249" s="210"/>
      <c r="AA249" s="210"/>
      <c r="AB249" s="210"/>
      <c r="AC249" s="210"/>
      <c r="AD249" s="210"/>
      <c r="AE249" s="210"/>
      <c r="AF249" s="210"/>
      <c r="AG249" s="210" t="s">
        <v>627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34">
        <v>221</v>
      </c>
      <c r="B250" s="235" t="s">
        <v>739</v>
      </c>
      <c r="C250" s="244" t="s">
        <v>740</v>
      </c>
      <c r="D250" s="236" t="s">
        <v>359</v>
      </c>
      <c r="E250" s="237">
        <v>2231.9</v>
      </c>
      <c r="F250" s="238"/>
      <c r="G250" s="239">
        <f>ROUND(E250*F250,2)</f>
        <v>0</v>
      </c>
      <c r="H250" s="238"/>
      <c r="I250" s="239">
        <f>ROUND(E250*H250,2)</f>
        <v>0</v>
      </c>
      <c r="J250" s="238"/>
      <c r="K250" s="239">
        <f>ROUND(E250*J250,2)</f>
        <v>0</v>
      </c>
      <c r="L250" s="239">
        <v>21</v>
      </c>
      <c r="M250" s="239">
        <f>G250*(1+L250/100)</f>
        <v>0</v>
      </c>
      <c r="N250" s="239">
        <v>5.0000000000000001E-4</v>
      </c>
      <c r="O250" s="239">
        <f>ROUND(E250*N250,2)</f>
        <v>1.1200000000000001</v>
      </c>
      <c r="P250" s="239">
        <v>0</v>
      </c>
      <c r="Q250" s="239">
        <f>ROUND(E250*P250,2)</f>
        <v>0</v>
      </c>
      <c r="R250" s="239"/>
      <c r="S250" s="239" t="s">
        <v>308</v>
      </c>
      <c r="T250" s="240" t="s">
        <v>309</v>
      </c>
      <c r="U250" s="219">
        <v>0</v>
      </c>
      <c r="V250" s="219">
        <f>ROUND(E250*U250,2)</f>
        <v>0</v>
      </c>
      <c r="W250" s="219"/>
      <c r="X250" s="219" t="s">
        <v>344</v>
      </c>
      <c r="Y250" s="210"/>
      <c r="Z250" s="210"/>
      <c r="AA250" s="210"/>
      <c r="AB250" s="210"/>
      <c r="AC250" s="210"/>
      <c r="AD250" s="210"/>
      <c r="AE250" s="210"/>
      <c r="AF250" s="210"/>
      <c r="AG250" s="210" t="s">
        <v>345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ht="22.5" outlineLevel="1" x14ac:dyDescent="0.2">
      <c r="A251" s="234">
        <v>222</v>
      </c>
      <c r="B251" s="235" t="s">
        <v>741</v>
      </c>
      <c r="C251" s="244" t="s">
        <v>742</v>
      </c>
      <c r="D251" s="236" t="s">
        <v>339</v>
      </c>
      <c r="E251" s="237">
        <v>24.1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9">
        <v>0</v>
      </c>
      <c r="O251" s="239">
        <f>ROUND(E251*N251,2)</f>
        <v>0</v>
      </c>
      <c r="P251" s="239">
        <v>0</v>
      </c>
      <c r="Q251" s="239">
        <f>ROUND(E251*P251,2)</f>
        <v>0</v>
      </c>
      <c r="R251" s="239"/>
      <c r="S251" s="239" t="s">
        <v>308</v>
      </c>
      <c r="T251" s="240" t="s">
        <v>309</v>
      </c>
      <c r="U251" s="219">
        <v>0</v>
      </c>
      <c r="V251" s="219">
        <f>ROUND(E251*U251,2)</f>
        <v>0</v>
      </c>
      <c r="W251" s="219"/>
      <c r="X251" s="219" t="s">
        <v>310</v>
      </c>
      <c r="Y251" s="210"/>
      <c r="Z251" s="210"/>
      <c r="AA251" s="210"/>
      <c r="AB251" s="210"/>
      <c r="AC251" s="210"/>
      <c r="AD251" s="210"/>
      <c r="AE251" s="210"/>
      <c r="AF251" s="210"/>
      <c r="AG251" s="210" t="s">
        <v>627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x14ac:dyDescent="0.2">
      <c r="A252" s="221" t="s">
        <v>303</v>
      </c>
      <c r="B252" s="222" t="s">
        <v>227</v>
      </c>
      <c r="C252" s="243" t="s">
        <v>228</v>
      </c>
      <c r="D252" s="223"/>
      <c r="E252" s="224"/>
      <c r="F252" s="225"/>
      <c r="G252" s="225">
        <f>SUMIF(AG253:AG261,"&lt;&gt;NOR",G253:G261)</f>
        <v>0</v>
      </c>
      <c r="H252" s="225"/>
      <c r="I252" s="225">
        <f>SUM(I253:I261)</f>
        <v>0</v>
      </c>
      <c r="J252" s="225"/>
      <c r="K252" s="225">
        <f>SUM(K253:K261)</f>
        <v>0</v>
      </c>
      <c r="L252" s="225"/>
      <c r="M252" s="225">
        <f>SUM(M253:M261)</f>
        <v>0</v>
      </c>
      <c r="N252" s="225"/>
      <c r="O252" s="225">
        <f>SUM(O253:O261)</f>
        <v>17.07</v>
      </c>
      <c r="P252" s="225"/>
      <c r="Q252" s="225">
        <f>SUM(Q253:Q261)</f>
        <v>0</v>
      </c>
      <c r="R252" s="225"/>
      <c r="S252" s="225"/>
      <c r="T252" s="226"/>
      <c r="U252" s="220"/>
      <c r="V252" s="220">
        <f>SUM(V253:V261)</f>
        <v>0</v>
      </c>
      <c r="W252" s="220"/>
      <c r="X252" s="220"/>
      <c r="AG252" t="s">
        <v>304</v>
      </c>
    </row>
    <row r="253" spans="1:60" ht="22.5" outlineLevel="1" x14ac:dyDescent="0.2">
      <c r="A253" s="234">
        <v>223</v>
      </c>
      <c r="B253" s="235" t="s">
        <v>743</v>
      </c>
      <c r="C253" s="244" t="s">
        <v>744</v>
      </c>
      <c r="D253" s="236" t="s">
        <v>359</v>
      </c>
      <c r="E253" s="237">
        <v>1380.8779999999999</v>
      </c>
      <c r="F253" s="238"/>
      <c r="G253" s="239">
        <f>ROUND(E253*F253,2)</f>
        <v>0</v>
      </c>
      <c r="H253" s="238"/>
      <c r="I253" s="239">
        <f>ROUND(E253*H253,2)</f>
        <v>0</v>
      </c>
      <c r="J253" s="238"/>
      <c r="K253" s="239">
        <f>ROUND(E253*J253,2)</f>
        <v>0</v>
      </c>
      <c r="L253" s="239">
        <v>21</v>
      </c>
      <c r="M253" s="239">
        <f>G253*(1+L253/100)</f>
        <v>0</v>
      </c>
      <c r="N253" s="239">
        <v>1.32E-3</v>
      </c>
      <c r="O253" s="239">
        <f>ROUND(E253*N253,2)</f>
        <v>1.82</v>
      </c>
      <c r="P253" s="239">
        <v>0</v>
      </c>
      <c r="Q253" s="239">
        <f>ROUND(E253*P253,2)</f>
        <v>0</v>
      </c>
      <c r="R253" s="239"/>
      <c r="S253" s="239" t="s">
        <v>308</v>
      </c>
      <c r="T253" s="240" t="s">
        <v>309</v>
      </c>
      <c r="U253" s="219">
        <v>0</v>
      </c>
      <c r="V253" s="219">
        <f>ROUND(E253*U253,2)</f>
        <v>0</v>
      </c>
      <c r="W253" s="219"/>
      <c r="X253" s="219" t="s">
        <v>310</v>
      </c>
      <c r="Y253" s="210"/>
      <c r="Z253" s="210"/>
      <c r="AA253" s="210"/>
      <c r="AB253" s="210"/>
      <c r="AC253" s="210"/>
      <c r="AD253" s="210"/>
      <c r="AE253" s="210"/>
      <c r="AF253" s="210"/>
      <c r="AG253" s="210" t="s">
        <v>627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34">
        <v>224</v>
      </c>
      <c r="B254" s="235" t="s">
        <v>745</v>
      </c>
      <c r="C254" s="244" t="s">
        <v>746</v>
      </c>
      <c r="D254" s="236" t="s">
        <v>359</v>
      </c>
      <c r="E254" s="237">
        <v>1449.922</v>
      </c>
      <c r="F254" s="238"/>
      <c r="G254" s="239">
        <f>ROUND(E254*F254,2)</f>
        <v>0</v>
      </c>
      <c r="H254" s="238"/>
      <c r="I254" s="239">
        <f>ROUND(E254*H254,2)</f>
        <v>0</v>
      </c>
      <c r="J254" s="238"/>
      <c r="K254" s="239">
        <f>ROUND(E254*J254,2)</f>
        <v>0</v>
      </c>
      <c r="L254" s="239">
        <v>21</v>
      </c>
      <c r="M254" s="239">
        <f>G254*(1+L254/100)</f>
        <v>0</v>
      </c>
      <c r="N254" s="239">
        <v>8.9999999999999993E-3</v>
      </c>
      <c r="O254" s="239">
        <f>ROUND(E254*N254,2)</f>
        <v>13.05</v>
      </c>
      <c r="P254" s="239">
        <v>0</v>
      </c>
      <c r="Q254" s="239">
        <f>ROUND(E254*P254,2)</f>
        <v>0</v>
      </c>
      <c r="R254" s="239"/>
      <c r="S254" s="239" t="s">
        <v>368</v>
      </c>
      <c r="T254" s="240" t="s">
        <v>369</v>
      </c>
      <c r="U254" s="219">
        <v>0</v>
      </c>
      <c r="V254" s="219">
        <f>ROUND(E254*U254,2)</f>
        <v>0</v>
      </c>
      <c r="W254" s="219"/>
      <c r="X254" s="219" t="s">
        <v>344</v>
      </c>
      <c r="Y254" s="210"/>
      <c r="Z254" s="210"/>
      <c r="AA254" s="210"/>
      <c r="AB254" s="210"/>
      <c r="AC254" s="210"/>
      <c r="AD254" s="210"/>
      <c r="AE254" s="210"/>
      <c r="AF254" s="210"/>
      <c r="AG254" s="210" t="s">
        <v>345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ht="22.5" outlineLevel="1" x14ac:dyDescent="0.2">
      <c r="A255" s="234">
        <v>225</v>
      </c>
      <c r="B255" s="235" t="s">
        <v>747</v>
      </c>
      <c r="C255" s="244" t="s">
        <v>748</v>
      </c>
      <c r="D255" s="236" t="s">
        <v>359</v>
      </c>
      <c r="E255" s="237">
        <v>160.40299999999999</v>
      </c>
      <c r="F255" s="238"/>
      <c r="G255" s="239">
        <f>ROUND(E255*F255,2)</f>
        <v>0</v>
      </c>
      <c r="H255" s="238"/>
      <c r="I255" s="239">
        <f>ROUND(E255*H255,2)</f>
        <v>0</v>
      </c>
      <c r="J255" s="238"/>
      <c r="K255" s="239">
        <f>ROUND(E255*J255,2)</f>
        <v>0</v>
      </c>
      <c r="L255" s="239">
        <v>21</v>
      </c>
      <c r="M255" s="239">
        <f>G255*(1+L255/100)</f>
        <v>0</v>
      </c>
      <c r="N255" s="239">
        <v>2.2300000000000002E-3</v>
      </c>
      <c r="O255" s="239">
        <f>ROUND(E255*N255,2)</f>
        <v>0.36</v>
      </c>
      <c r="P255" s="239">
        <v>0</v>
      </c>
      <c r="Q255" s="239">
        <f>ROUND(E255*P255,2)</f>
        <v>0</v>
      </c>
      <c r="R255" s="239"/>
      <c r="S255" s="239" t="s">
        <v>368</v>
      </c>
      <c r="T255" s="240" t="s">
        <v>369</v>
      </c>
      <c r="U255" s="219">
        <v>0</v>
      </c>
      <c r="V255" s="219">
        <f>ROUND(E255*U255,2)</f>
        <v>0</v>
      </c>
      <c r="W255" s="219"/>
      <c r="X255" s="219" t="s">
        <v>310</v>
      </c>
      <c r="Y255" s="210"/>
      <c r="Z255" s="210"/>
      <c r="AA255" s="210"/>
      <c r="AB255" s="210"/>
      <c r="AC255" s="210"/>
      <c r="AD255" s="210"/>
      <c r="AE255" s="210"/>
      <c r="AF255" s="210"/>
      <c r="AG255" s="210" t="s">
        <v>627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34">
        <v>226</v>
      </c>
      <c r="B256" s="235" t="s">
        <v>749</v>
      </c>
      <c r="C256" s="244" t="s">
        <v>750</v>
      </c>
      <c r="D256" s="236" t="s">
        <v>359</v>
      </c>
      <c r="E256" s="237">
        <v>168.423</v>
      </c>
      <c r="F256" s="238"/>
      <c r="G256" s="239">
        <f>ROUND(E256*F256,2)</f>
        <v>0</v>
      </c>
      <c r="H256" s="238"/>
      <c r="I256" s="239">
        <f>ROUND(E256*H256,2)</f>
        <v>0</v>
      </c>
      <c r="J256" s="238"/>
      <c r="K256" s="239">
        <f>ROUND(E256*J256,2)</f>
        <v>0</v>
      </c>
      <c r="L256" s="239">
        <v>21</v>
      </c>
      <c r="M256" s="239">
        <f>G256*(1+L256/100)</f>
        <v>0</v>
      </c>
      <c r="N256" s="239">
        <v>0.01</v>
      </c>
      <c r="O256" s="239">
        <f>ROUND(E256*N256,2)</f>
        <v>1.68</v>
      </c>
      <c r="P256" s="239">
        <v>0</v>
      </c>
      <c r="Q256" s="239">
        <f>ROUND(E256*P256,2)</f>
        <v>0</v>
      </c>
      <c r="R256" s="239"/>
      <c r="S256" s="239" t="s">
        <v>368</v>
      </c>
      <c r="T256" s="240" t="s">
        <v>369</v>
      </c>
      <c r="U256" s="219">
        <v>0</v>
      </c>
      <c r="V256" s="219">
        <f>ROUND(E256*U256,2)</f>
        <v>0</v>
      </c>
      <c r="W256" s="219"/>
      <c r="X256" s="219" t="s">
        <v>344</v>
      </c>
      <c r="Y256" s="210"/>
      <c r="Z256" s="210"/>
      <c r="AA256" s="210"/>
      <c r="AB256" s="210"/>
      <c r="AC256" s="210"/>
      <c r="AD256" s="210"/>
      <c r="AE256" s="210"/>
      <c r="AF256" s="210"/>
      <c r="AG256" s="210" t="s">
        <v>345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34">
        <v>227</v>
      </c>
      <c r="B257" s="235" t="s">
        <v>751</v>
      </c>
      <c r="C257" s="244" t="s">
        <v>752</v>
      </c>
      <c r="D257" s="236" t="s">
        <v>307</v>
      </c>
      <c r="E257" s="237">
        <v>5</v>
      </c>
      <c r="F257" s="238"/>
      <c r="G257" s="239">
        <f>ROUND(E257*F257,2)</f>
        <v>0</v>
      </c>
      <c r="H257" s="238"/>
      <c r="I257" s="239">
        <f>ROUND(E257*H257,2)</f>
        <v>0</v>
      </c>
      <c r="J257" s="238"/>
      <c r="K257" s="239">
        <f>ROUND(E257*J257,2)</f>
        <v>0</v>
      </c>
      <c r="L257" s="239">
        <v>21</v>
      </c>
      <c r="M257" s="239">
        <f>G257*(1+L257/100)</f>
        <v>0</v>
      </c>
      <c r="N257" s="239">
        <v>1.6000000000000001E-4</v>
      </c>
      <c r="O257" s="239">
        <f>ROUND(E257*N257,2)</f>
        <v>0</v>
      </c>
      <c r="P257" s="239">
        <v>0</v>
      </c>
      <c r="Q257" s="239">
        <f>ROUND(E257*P257,2)</f>
        <v>0</v>
      </c>
      <c r="R257" s="239"/>
      <c r="S257" s="239" t="s">
        <v>308</v>
      </c>
      <c r="T257" s="240" t="s">
        <v>309</v>
      </c>
      <c r="U257" s="219">
        <v>0</v>
      </c>
      <c r="V257" s="219">
        <f>ROUND(E257*U257,2)</f>
        <v>0</v>
      </c>
      <c r="W257" s="219"/>
      <c r="X257" s="219" t="s">
        <v>310</v>
      </c>
      <c r="Y257" s="210"/>
      <c r="Z257" s="210"/>
      <c r="AA257" s="210"/>
      <c r="AB257" s="210"/>
      <c r="AC257" s="210"/>
      <c r="AD257" s="210"/>
      <c r="AE257" s="210"/>
      <c r="AF257" s="210"/>
      <c r="AG257" s="210" t="s">
        <v>627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ht="22.5" outlineLevel="1" x14ac:dyDescent="0.2">
      <c r="A258" s="234">
        <v>228</v>
      </c>
      <c r="B258" s="235" t="s">
        <v>753</v>
      </c>
      <c r="C258" s="244" t="s">
        <v>754</v>
      </c>
      <c r="D258" s="236" t="s">
        <v>307</v>
      </c>
      <c r="E258" s="237">
        <v>5</v>
      </c>
      <c r="F258" s="238"/>
      <c r="G258" s="239">
        <f>ROUND(E258*F258,2)</f>
        <v>0</v>
      </c>
      <c r="H258" s="238"/>
      <c r="I258" s="239">
        <f>ROUND(E258*H258,2)</f>
        <v>0</v>
      </c>
      <c r="J258" s="238"/>
      <c r="K258" s="239">
        <f>ROUND(E258*J258,2)</f>
        <v>0</v>
      </c>
      <c r="L258" s="239">
        <v>21</v>
      </c>
      <c r="M258" s="239">
        <f>G258*(1+L258/100)</f>
        <v>0</v>
      </c>
      <c r="N258" s="239">
        <v>8.1499999999999993E-3</v>
      </c>
      <c r="O258" s="239">
        <f>ROUND(E258*N258,2)</f>
        <v>0.04</v>
      </c>
      <c r="P258" s="239">
        <v>0</v>
      </c>
      <c r="Q258" s="239">
        <f>ROUND(E258*P258,2)</f>
        <v>0</v>
      </c>
      <c r="R258" s="239"/>
      <c r="S258" s="239" t="s">
        <v>368</v>
      </c>
      <c r="T258" s="240" t="s">
        <v>369</v>
      </c>
      <c r="U258" s="219">
        <v>0</v>
      </c>
      <c r="V258" s="219">
        <f>ROUND(E258*U258,2)</f>
        <v>0</v>
      </c>
      <c r="W258" s="219"/>
      <c r="X258" s="219" t="s">
        <v>344</v>
      </c>
      <c r="Y258" s="210"/>
      <c r="Z258" s="210"/>
      <c r="AA258" s="210"/>
      <c r="AB258" s="210"/>
      <c r="AC258" s="210"/>
      <c r="AD258" s="210"/>
      <c r="AE258" s="210"/>
      <c r="AF258" s="210"/>
      <c r="AG258" s="210" t="s">
        <v>345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34">
        <v>229</v>
      </c>
      <c r="B259" s="235" t="s">
        <v>755</v>
      </c>
      <c r="C259" s="244" t="s">
        <v>756</v>
      </c>
      <c r="D259" s="236" t="s">
        <v>307</v>
      </c>
      <c r="E259" s="237">
        <v>10</v>
      </c>
      <c r="F259" s="238"/>
      <c r="G259" s="239">
        <f>ROUND(E259*F259,2)</f>
        <v>0</v>
      </c>
      <c r="H259" s="238"/>
      <c r="I259" s="239">
        <f>ROUND(E259*H259,2)</f>
        <v>0</v>
      </c>
      <c r="J259" s="238"/>
      <c r="K259" s="239">
        <f>ROUND(E259*J259,2)</f>
        <v>0</v>
      </c>
      <c r="L259" s="239">
        <v>21</v>
      </c>
      <c r="M259" s="239">
        <f>G259*(1+L259/100)</f>
        <v>0</v>
      </c>
      <c r="N259" s="239">
        <v>2.4000000000000001E-4</v>
      </c>
      <c r="O259" s="239">
        <f>ROUND(E259*N259,2)</f>
        <v>0</v>
      </c>
      <c r="P259" s="239">
        <v>0</v>
      </c>
      <c r="Q259" s="239">
        <f>ROUND(E259*P259,2)</f>
        <v>0</v>
      </c>
      <c r="R259" s="239"/>
      <c r="S259" s="239" t="s">
        <v>368</v>
      </c>
      <c r="T259" s="240" t="s">
        <v>369</v>
      </c>
      <c r="U259" s="219">
        <v>0</v>
      </c>
      <c r="V259" s="219">
        <f>ROUND(E259*U259,2)</f>
        <v>0</v>
      </c>
      <c r="W259" s="219"/>
      <c r="X259" s="219" t="s">
        <v>310</v>
      </c>
      <c r="Y259" s="210"/>
      <c r="Z259" s="210"/>
      <c r="AA259" s="210"/>
      <c r="AB259" s="210"/>
      <c r="AC259" s="210"/>
      <c r="AD259" s="210"/>
      <c r="AE259" s="210"/>
      <c r="AF259" s="210"/>
      <c r="AG259" s="210" t="s">
        <v>627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ht="22.5" outlineLevel="1" x14ac:dyDescent="0.2">
      <c r="A260" s="234">
        <v>230</v>
      </c>
      <c r="B260" s="235" t="s">
        <v>757</v>
      </c>
      <c r="C260" s="244" t="s">
        <v>758</v>
      </c>
      <c r="D260" s="236" t="s">
        <v>307</v>
      </c>
      <c r="E260" s="237">
        <v>10</v>
      </c>
      <c r="F260" s="238"/>
      <c r="G260" s="239">
        <f>ROUND(E260*F260,2)</f>
        <v>0</v>
      </c>
      <c r="H260" s="238"/>
      <c r="I260" s="239">
        <f>ROUND(E260*H260,2)</f>
        <v>0</v>
      </c>
      <c r="J260" s="238"/>
      <c r="K260" s="239">
        <f>ROUND(E260*J260,2)</f>
        <v>0</v>
      </c>
      <c r="L260" s="239">
        <v>21</v>
      </c>
      <c r="M260" s="239">
        <f>G260*(1+L260/100)</f>
        <v>0</v>
      </c>
      <c r="N260" s="239">
        <v>1.15E-2</v>
      </c>
      <c r="O260" s="239">
        <f>ROUND(E260*N260,2)</f>
        <v>0.12</v>
      </c>
      <c r="P260" s="239">
        <v>0</v>
      </c>
      <c r="Q260" s="239">
        <f>ROUND(E260*P260,2)</f>
        <v>0</v>
      </c>
      <c r="R260" s="239"/>
      <c r="S260" s="239" t="s">
        <v>368</v>
      </c>
      <c r="T260" s="240" t="s">
        <v>369</v>
      </c>
      <c r="U260" s="219">
        <v>0</v>
      </c>
      <c r="V260" s="219">
        <f>ROUND(E260*U260,2)</f>
        <v>0</v>
      </c>
      <c r="W260" s="219"/>
      <c r="X260" s="219" t="s">
        <v>344</v>
      </c>
      <c r="Y260" s="210"/>
      <c r="Z260" s="210"/>
      <c r="AA260" s="210"/>
      <c r="AB260" s="210"/>
      <c r="AC260" s="210"/>
      <c r="AD260" s="210"/>
      <c r="AE260" s="210"/>
      <c r="AF260" s="210"/>
      <c r="AG260" s="210" t="s">
        <v>345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ht="33.75" outlineLevel="1" x14ac:dyDescent="0.2">
      <c r="A261" s="234">
        <v>231</v>
      </c>
      <c r="B261" s="235" t="s">
        <v>759</v>
      </c>
      <c r="C261" s="244" t="s">
        <v>760</v>
      </c>
      <c r="D261" s="236" t="s">
        <v>339</v>
      </c>
      <c r="E261" s="237">
        <v>17.073</v>
      </c>
      <c r="F261" s="238"/>
      <c r="G261" s="239">
        <f>ROUND(E261*F261,2)</f>
        <v>0</v>
      </c>
      <c r="H261" s="238"/>
      <c r="I261" s="239">
        <f>ROUND(E261*H261,2)</f>
        <v>0</v>
      </c>
      <c r="J261" s="238"/>
      <c r="K261" s="239">
        <f>ROUND(E261*J261,2)</f>
        <v>0</v>
      </c>
      <c r="L261" s="239">
        <v>21</v>
      </c>
      <c r="M261" s="239">
        <f>G261*(1+L261/100)</f>
        <v>0</v>
      </c>
      <c r="N261" s="239">
        <v>0</v>
      </c>
      <c r="O261" s="239">
        <f>ROUND(E261*N261,2)</f>
        <v>0</v>
      </c>
      <c r="P261" s="239">
        <v>0</v>
      </c>
      <c r="Q261" s="239">
        <f>ROUND(E261*P261,2)</f>
        <v>0</v>
      </c>
      <c r="R261" s="239"/>
      <c r="S261" s="239" t="s">
        <v>308</v>
      </c>
      <c r="T261" s="240" t="s">
        <v>309</v>
      </c>
      <c r="U261" s="219">
        <v>0</v>
      </c>
      <c r="V261" s="219">
        <f>ROUND(E261*U261,2)</f>
        <v>0</v>
      </c>
      <c r="W261" s="219"/>
      <c r="X261" s="219" t="s">
        <v>310</v>
      </c>
      <c r="Y261" s="210"/>
      <c r="Z261" s="210"/>
      <c r="AA261" s="210"/>
      <c r="AB261" s="210"/>
      <c r="AC261" s="210"/>
      <c r="AD261" s="210"/>
      <c r="AE261" s="210"/>
      <c r="AF261" s="210"/>
      <c r="AG261" s="210" t="s">
        <v>627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x14ac:dyDescent="0.2">
      <c r="A262" s="221" t="s">
        <v>303</v>
      </c>
      <c r="B262" s="222" t="s">
        <v>237</v>
      </c>
      <c r="C262" s="243" t="s">
        <v>238</v>
      </c>
      <c r="D262" s="223"/>
      <c r="E262" s="224"/>
      <c r="F262" s="225"/>
      <c r="G262" s="225">
        <f>SUMIF(AG263:AG266,"&lt;&gt;NOR",G263:G266)</f>
        <v>0</v>
      </c>
      <c r="H262" s="225"/>
      <c r="I262" s="225">
        <f>SUM(I263:I266)</f>
        <v>0</v>
      </c>
      <c r="J262" s="225"/>
      <c r="K262" s="225">
        <f>SUM(K263:K266)</f>
        <v>0</v>
      </c>
      <c r="L262" s="225"/>
      <c r="M262" s="225">
        <f>SUM(M263:M266)</f>
        <v>0</v>
      </c>
      <c r="N262" s="225"/>
      <c r="O262" s="225">
        <f>SUM(O263:O266)</f>
        <v>0.11</v>
      </c>
      <c r="P262" s="225"/>
      <c r="Q262" s="225">
        <f>SUM(Q263:Q266)</f>
        <v>0</v>
      </c>
      <c r="R262" s="225"/>
      <c r="S262" s="225"/>
      <c r="T262" s="226"/>
      <c r="U262" s="220"/>
      <c r="V262" s="220">
        <f>SUM(V263:V266)</f>
        <v>0</v>
      </c>
      <c r="W262" s="220"/>
      <c r="X262" s="220"/>
      <c r="AG262" t="s">
        <v>304</v>
      </c>
    </row>
    <row r="263" spans="1:60" outlineLevel="1" x14ac:dyDescent="0.2">
      <c r="A263" s="234">
        <v>232</v>
      </c>
      <c r="B263" s="235" t="s">
        <v>761</v>
      </c>
      <c r="C263" s="244" t="s">
        <v>762</v>
      </c>
      <c r="D263" s="236" t="s">
        <v>763</v>
      </c>
      <c r="E263" s="237">
        <v>10</v>
      </c>
      <c r="F263" s="238"/>
      <c r="G263" s="239">
        <f>ROUND(E263*F263,2)</f>
        <v>0</v>
      </c>
      <c r="H263" s="238"/>
      <c r="I263" s="239">
        <f>ROUND(E263*H263,2)</f>
        <v>0</v>
      </c>
      <c r="J263" s="238"/>
      <c r="K263" s="239">
        <f>ROUND(E263*J263,2)</f>
        <v>0</v>
      </c>
      <c r="L263" s="239">
        <v>21</v>
      </c>
      <c r="M263" s="239">
        <f>G263*(1+L263/100)</f>
        <v>0</v>
      </c>
      <c r="N263" s="239">
        <v>0</v>
      </c>
      <c r="O263" s="239">
        <f>ROUND(E263*N263,2)</f>
        <v>0</v>
      </c>
      <c r="P263" s="239">
        <v>0</v>
      </c>
      <c r="Q263" s="239">
        <f>ROUND(E263*P263,2)</f>
        <v>0</v>
      </c>
      <c r="R263" s="239"/>
      <c r="S263" s="239" t="s">
        <v>368</v>
      </c>
      <c r="T263" s="240" t="s">
        <v>369</v>
      </c>
      <c r="U263" s="219">
        <v>0</v>
      </c>
      <c r="V263" s="219">
        <f>ROUND(E263*U263,2)</f>
        <v>0</v>
      </c>
      <c r="W263" s="219"/>
      <c r="X263" s="219" t="s">
        <v>310</v>
      </c>
      <c r="Y263" s="210"/>
      <c r="Z263" s="210"/>
      <c r="AA263" s="210"/>
      <c r="AB263" s="210"/>
      <c r="AC263" s="210"/>
      <c r="AD263" s="210"/>
      <c r="AE263" s="210"/>
      <c r="AF263" s="210"/>
      <c r="AG263" s="210" t="s">
        <v>627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34">
        <v>233</v>
      </c>
      <c r="B264" s="235" t="s">
        <v>764</v>
      </c>
      <c r="C264" s="244" t="s">
        <v>765</v>
      </c>
      <c r="D264" s="236" t="s">
        <v>307</v>
      </c>
      <c r="E264" s="237">
        <v>6</v>
      </c>
      <c r="F264" s="238"/>
      <c r="G264" s="239">
        <f>ROUND(E264*F264,2)</f>
        <v>0</v>
      </c>
      <c r="H264" s="238"/>
      <c r="I264" s="239">
        <f>ROUND(E264*H264,2)</f>
        <v>0</v>
      </c>
      <c r="J264" s="238"/>
      <c r="K264" s="239">
        <f>ROUND(E264*J264,2)</f>
        <v>0</v>
      </c>
      <c r="L264" s="239">
        <v>21</v>
      </c>
      <c r="M264" s="239">
        <f>G264*(1+L264/100)</f>
        <v>0</v>
      </c>
      <c r="N264" s="239">
        <v>8.0000000000000002E-3</v>
      </c>
      <c r="O264" s="239">
        <f>ROUND(E264*N264,2)</f>
        <v>0.05</v>
      </c>
      <c r="P264" s="239">
        <v>0</v>
      </c>
      <c r="Q264" s="239">
        <f>ROUND(E264*P264,2)</f>
        <v>0</v>
      </c>
      <c r="R264" s="239"/>
      <c r="S264" s="239" t="s">
        <v>308</v>
      </c>
      <c r="T264" s="240" t="s">
        <v>309</v>
      </c>
      <c r="U264" s="219">
        <v>0</v>
      </c>
      <c r="V264" s="219">
        <f>ROUND(E264*U264,2)</f>
        <v>0</v>
      </c>
      <c r="W264" s="219"/>
      <c r="X264" s="219" t="s">
        <v>344</v>
      </c>
      <c r="Y264" s="210"/>
      <c r="Z264" s="210"/>
      <c r="AA264" s="210"/>
      <c r="AB264" s="210"/>
      <c r="AC264" s="210"/>
      <c r="AD264" s="210"/>
      <c r="AE264" s="210"/>
      <c r="AF264" s="210"/>
      <c r="AG264" s="210" t="s">
        <v>345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34">
        <v>234</v>
      </c>
      <c r="B265" s="235" t="s">
        <v>766</v>
      </c>
      <c r="C265" s="244" t="s">
        <v>767</v>
      </c>
      <c r="D265" s="236" t="s">
        <v>307</v>
      </c>
      <c r="E265" s="237">
        <v>4</v>
      </c>
      <c r="F265" s="238"/>
      <c r="G265" s="239">
        <f>ROUND(E265*F265,2)</f>
        <v>0</v>
      </c>
      <c r="H265" s="238"/>
      <c r="I265" s="239">
        <f>ROUND(E265*H265,2)</f>
        <v>0</v>
      </c>
      <c r="J265" s="238"/>
      <c r="K265" s="239">
        <f>ROUND(E265*J265,2)</f>
        <v>0</v>
      </c>
      <c r="L265" s="239">
        <v>21</v>
      </c>
      <c r="M265" s="239">
        <f>G265*(1+L265/100)</f>
        <v>0</v>
      </c>
      <c r="N265" s="239">
        <v>1.4E-2</v>
      </c>
      <c r="O265" s="239">
        <f>ROUND(E265*N265,2)</f>
        <v>0.06</v>
      </c>
      <c r="P265" s="239">
        <v>0</v>
      </c>
      <c r="Q265" s="239">
        <f>ROUND(E265*P265,2)</f>
        <v>0</v>
      </c>
      <c r="R265" s="239"/>
      <c r="S265" s="239" t="s">
        <v>308</v>
      </c>
      <c r="T265" s="240" t="s">
        <v>309</v>
      </c>
      <c r="U265" s="219">
        <v>0</v>
      </c>
      <c r="V265" s="219">
        <f>ROUND(E265*U265,2)</f>
        <v>0</v>
      </c>
      <c r="W265" s="219"/>
      <c r="X265" s="219" t="s">
        <v>344</v>
      </c>
      <c r="Y265" s="210"/>
      <c r="Z265" s="210"/>
      <c r="AA265" s="210"/>
      <c r="AB265" s="210"/>
      <c r="AC265" s="210"/>
      <c r="AD265" s="210"/>
      <c r="AE265" s="210"/>
      <c r="AF265" s="210"/>
      <c r="AG265" s="210" t="s">
        <v>345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ht="22.5" outlineLevel="1" x14ac:dyDescent="0.2">
      <c r="A266" s="234">
        <v>235</v>
      </c>
      <c r="B266" s="235" t="s">
        <v>768</v>
      </c>
      <c r="C266" s="244" t="s">
        <v>769</v>
      </c>
      <c r="D266" s="236" t="s">
        <v>339</v>
      </c>
      <c r="E266" s="237">
        <v>0.104</v>
      </c>
      <c r="F266" s="238"/>
      <c r="G266" s="239">
        <f>ROUND(E266*F266,2)</f>
        <v>0</v>
      </c>
      <c r="H266" s="238"/>
      <c r="I266" s="239">
        <f>ROUND(E266*H266,2)</f>
        <v>0</v>
      </c>
      <c r="J266" s="238"/>
      <c r="K266" s="239">
        <f>ROUND(E266*J266,2)</f>
        <v>0</v>
      </c>
      <c r="L266" s="239">
        <v>21</v>
      </c>
      <c r="M266" s="239">
        <f>G266*(1+L266/100)</f>
        <v>0</v>
      </c>
      <c r="N266" s="239">
        <v>0</v>
      </c>
      <c r="O266" s="239">
        <f>ROUND(E266*N266,2)</f>
        <v>0</v>
      </c>
      <c r="P266" s="239">
        <v>0</v>
      </c>
      <c r="Q266" s="239">
        <f>ROUND(E266*P266,2)</f>
        <v>0</v>
      </c>
      <c r="R266" s="239"/>
      <c r="S266" s="239" t="s">
        <v>308</v>
      </c>
      <c r="T266" s="240" t="s">
        <v>309</v>
      </c>
      <c r="U266" s="219">
        <v>0</v>
      </c>
      <c r="V266" s="219">
        <f>ROUND(E266*U266,2)</f>
        <v>0</v>
      </c>
      <c r="W266" s="219"/>
      <c r="X266" s="219" t="s">
        <v>310</v>
      </c>
      <c r="Y266" s="210"/>
      <c r="Z266" s="210"/>
      <c r="AA266" s="210"/>
      <c r="AB266" s="210"/>
      <c r="AC266" s="210"/>
      <c r="AD266" s="210"/>
      <c r="AE266" s="210"/>
      <c r="AF266" s="210"/>
      <c r="AG266" s="210" t="s">
        <v>627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x14ac:dyDescent="0.2">
      <c r="A267" s="221" t="s">
        <v>303</v>
      </c>
      <c r="B267" s="222" t="s">
        <v>249</v>
      </c>
      <c r="C267" s="243" t="s">
        <v>250</v>
      </c>
      <c r="D267" s="223"/>
      <c r="E267" s="224"/>
      <c r="F267" s="225"/>
      <c r="G267" s="225">
        <f>SUMIF(AG268:AG270,"&lt;&gt;NOR",G268:G270)</f>
        <v>0</v>
      </c>
      <c r="H267" s="225"/>
      <c r="I267" s="225">
        <f>SUM(I268:I270)</f>
        <v>0</v>
      </c>
      <c r="J267" s="225"/>
      <c r="K267" s="225">
        <f>SUM(K268:K270)</f>
        <v>0</v>
      </c>
      <c r="L267" s="225"/>
      <c r="M267" s="225">
        <f>SUM(M268:M270)</f>
        <v>0</v>
      </c>
      <c r="N267" s="225"/>
      <c r="O267" s="225">
        <f>SUM(O268:O270)</f>
        <v>0.8</v>
      </c>
      <c r="P267" s="225"/>
      <c r="Q267" s="225">
        <f>SUM(Q268:Q270)</f>
        <v>0.02</v>
      </c>
      <c r="R267" s="225"/>
      <c r="S267" s="225"/>
      <c r="T267" s="226"/>
      <c r="U267" s="220"/>
      <c r="V267" s="220">
        <f>SUM(V268:V270)</f>
        <v>0</v>
      </c>
      <c r="W267" s="220"/>
      <c r="X267" s="220"/>
      <c r="AG267" t="s">
        <v>304</v>
      </c>
    </row>
    <row r="268" spans="1:60" ht="22.5" outlineLevel="1" x14ac:dyDescent="0.2">
      <c r="A268" s="234">
        <v>236</v>
      </c>
      <c r="B268" s="235" t="s">
        <v>770</v>
      </c>
      <c r="C268" s="244" t="s">
        <v>771</v>
      </c>
      <c r="D268" s="236" t="s">
        <v>307</v>
      </c>
      <c r="E268" s="237">
        <v>2</v>
      </c>
      <c r="F268" s="238"/>
      <c r="G268" s="239">
        <f>ROUND(E268*F268,2)</f>
        <v>0</v>
      </c>
      <c r="H268" s="238"/>
      <c r="I268" s="239">
        <f>ROUND(E268*H268,2)</f>
        <v>0</v>
      </c>
      <c r="J268" s="238"/>
      <c r="K268" s="239">
        <f>ROUND(E268*J268,2)</f>
        <v>0</v>
      </c>
      <c r="L268" s="239">
        <v>21</v>
      </c>
      <c r="M268" s="239">
        <f>G268*(1+L268/100)</f>
        <v>0</v>
      </c>
      <c r="N268" s="239">
        <v>0</v>
      </c>
      <c r="O268" s="239">
        <f>ROUND(E268*N268,2)</f>
        <v>0</v>
      </c>
      <c r="P268" s="239">
        <v>7.4999999999999997E-3</v>
      </c>
      <c r="Q268" s="239">
        <f>ROUND(E268*P268,2)</f>
        <v>0.02</v>
      </c>
      <c r="R268" s="239"/>
      <c r="S268" s="239" t="s">
        <v>308</v>
      </c>
      <c r="T268" s="240" t="s">
        <v>309</v>
      </c>
      <c r="U268" s="219">
        <v>0</v>
      </c>
      <c r="V268" s="219">
        <f>ROUND(E268*U268,2)</f>
        <v>0</v>
      </c>
      <c r="W268" s="219"/>
      <c r="X268" s="219" t="s">
        <v>310</v>
      </c>
      <c r="Y268" s="210"/>
      <c r="Z268" s="210"/>
      <c r="AA268" s="210"/>
      <c r="AB268" s="210"/>
      <c r="AC268" s="210"/>
      <c r="AD268" s="210"/>
      <c r="AE268" s="210"/>
      <c r="AF268" s="210"/>
      <c r="AG268" s="210" t="s">
        <v>627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34">
        <v>237</v>
      </c>
      <c r="B269" s="235" t="s">
        <v>772</v>
      </c>
      <c r="C269" s="244" t="s">
        <v>773</v>
      </c>
      <c r="D269" s="236" t="s">
        <v>763</v>
      </c>
      <c r="E269" s="237">
        <v>2</v>
      </c>
      <c r="F269" s="238"/>
      <c r="G269" s="239">
        <f>ROUND(E269*F269,2)</f>
        <v>0</v>
      </c>
      <c r="H269" s="238"/>
      <c r="I269" s="239">
        <f>ROUND(E269*H269,2)</f>
        <v>0</v>
      </c>
      <c r="J269" s="238"/>
      <c r="K269" s="239">
        <f>ROUND(E269*J269,2)</f>
        <v>0</v>
      </c>
      <c r="L269" s="239">
        <v>21</v>
      </c>
      <c r="M269" s="239">
        <f>G269*(1+L269/100)</f>
        <v>0</v>
      </c>
      <c r="N269" s="239">
        <v>0.4</v>
      </c>
      <c r="O269" s="239">
        <f>ROUND(E269*N269,2)</f>
        <v>0.8</v>
      </c>
      <c r="P269" s="239">
        <v>0</v>
      </c>
      <c r="Q269" s="239">
        <f>ROUND(E269*P269,2)</f>
        <v>0</v>
      </c>
      <c r="R269" s="239"/>
      <c r="S269" s="239" t="s">
        <v>368</v>
      </c>
      <c r="T269" s="240" t="s">
        <v>369</v>
      </c>
      <c r="U269" s="219">
        <v>0</v>
      </c>
      <c r="V269" s="219">
        <f>ROUND(E269*U269,2)</f>
        <v>0</v>
      </c>
      <c r="W269" s="219"/>
      <c r="X269" s="219" t="s">
        <v>310</v>
      </c>
      <c r="Y269" s="210"/>
      <c r="Z269" s="210"/>
      <c r="AA269" s="210"/>
      <c r="AB269" s="210"/>
      <c r="AC269" s="210"/>
      <c r="AD269" s="210"/>
      <c r="AE269" s="210"/>
      <c r="AF269" s="210"/>
      <c r="AG269" s="210" t="s">
        <v>627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ht="22.5" outlineLevel="1" x14ac:dyDescent="0.2">
      <c r="A270" s="234">
        <v>238</v>
      </c>
      <c r="B270" s="235" t="s">
        <v>774</v>
      </c>
      <c r="C270" s="244" t="s">
        <v>775</v>
      </c>
      <c r="D270" s="236" t="s">
        <v>339</v>
      </c>
      <c r="E270" s="237">
        <v>0.8</v>
      </c>
      <c r="F270" s="238"/>
      <c r="G270" s="239">
        <f>ROUND(E270*F270,2)</f>
        <v>0</v>
      </c>
      <c r="H270" s="238"/>
      <c r="I270" s="239">
        <f>ROUND(E270*H270,2)</f>
        <v>0</v>
      </c>
      <c r="J270" s="238"/>
      <c r="K270" s="239">
        <f>ROUND(E270*J270,2)</f>
        <v>0</v>
      </c>
      <c r="L270" s="239">
        <v>21</v>
      </c>
      <c r="M270" s="239">
        <f>G270*(1+L270/100)</f>
        <v>0</v>
      </c>
      <c r="N270" s="239">
        <v>0</v>
      </c>
      <c r="O270" s="239">
        <f>ROUND(E270*N270,2)</f>
        <v>0</v>
      </c>
      <c r="P270" s="239">
        <v>0</v>
      </c>
      <c r="Q270" s="239">
        <f>ROUND(E270*P270,2)</f>
        <v>0</v>
      </c>
      <c r="R270" s="239"/>
      <c r="S270" s="239" t="s">
        <v>308</v>
      </c>
      <c r="T270" s="240" t="s">
        <v>309</v>
      </c>
      <c r="U270" s="219">
        <v>0</v>
      </c>
      <c r="V270" s="219">
        <f>ROUND(E270*U270,2)</f>
        <v>0</v>
      </c>
      <c r="W270" s="219"/>
      <c r="X270" s="219" t="s">
        <v>310</v>
      </c>
      <c r="Y270" s="210"/>
      <c r="Z270" s="210"/>
      <c r="AA270" s="210"/>
      <c r="AB270" s="210"/>
      <c r="AC270" s="210"/>
      <c r="AD270" s="210"/>
      <c r="AE270" s="210"/>
      <c r="AF270" s="210"/>
      <c r="AG270" s="210" t="s">
        <v>627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x14ac:dyDescent="0.2">
      <c r="A271" s="221" t="s">
        <v>303</v>
      </c>
      <c r="B271" s="222" t="s">
        <v>251</v>
      </c>
      <c r="C271" s="243" t="s">
        <v>252</v>
      </c>
      <c r="D271" s="223"/>
      <c r="E271" s="224"/>
      <c r="F271" s="225"/>
      <c r="G271" s="225">
        <f>SUMIF(AG272:AG280,"&lt;&gt;NOR",G272:G280)</f>
        <v>0</v>
      </c>
      <c r="H271" s="225"/>
      <c r="I271" s="225">
        <f>SUM(I272:I280)</f>
        <v>0</v>
      </c>
      <c r="J271" s="225"/>
      <c r="K271" s="225">
        <f>SUM(K272:K280)</f>
        <v>0</v>
      </c>
      <c r="L271" s="225"/>
      <c r="M271" s="225">
        <f>SUM(M272:M280)</f>
        <v>0</v>
      </c>
      <c r="N271" s="225"/>
      <c r="O271" s="225">
        <f>SUM(O272:O280)</f>
        <v>2.95</v>
      </c>
      <c r="P271" s="225"/>
      <c r="Q271" s="225">
        <f>SUM(Q272:Q280)</f>
        <v>0</v>
      </c>
      <c r="R271" s="225"/>
      <c r="S271" s="225"/>
      <c r="T271" s="226"/>
      <c r="U271" s="220"/>
      <c r="V271" s="220">
        <f>SUM(V272:V280)</f>
        <v>0</v>
      </c>
      <c r="W271" s="220"/>
      <c r="X271" s="220"/>
      <c r="AG271" t="s">
        <v>304</v>
      </c>
    </row>
    <row r="272" spans="1:60" ht="33.75" outlineLevel="1" x14ac:dyDescent="0.2">
      <c r="A272" s="234">
        <v>239</v>
      </c>
      <c r="B272" s="235" t="s">
        <v>776</v>
      </c>
      <c r="C272" s="244" t="s">
        <v>777</v>
      </c>
      <c r="D272" s="236" t="s">
        <v>359</v>
      </c>
      <c r="E272" s="237">
        <v>79.2</v>
      </c>
      <c r="F272" s="238"/>
      <c r="G272" s="239">
        <f>ROUND(E272*F272,2)</f>
        <v>0</v>
      </c>
      <c r="H272" s="238"/>
      <c r="I272" s="239">
        <f>ROUND(E272*H272,2)</f>
        <v>0</v>
      </c>
      <c r="J272" s="238"/>
      <c r="K272" s="239">
        <f>ROUND(E272*J272,2)</f>
        <v>0</v>
      </c>
      <c r="L272" s="239">
        <v>21</v>
      </c>
      <c r="M272" s="239">
        <f>G272*(1+L272/100)</f>
        <v>0</v>
      </c>
      <c r="N272" s="239">
        <v>1.396E-2</v>
      </c>
      <c r="O272" s="239">
        <f>ROUND(E272*N272,2)</f>
        <v>1.1100000000000001</v>
      </c>
      <c r="P272" s="239">
        <v>0</v>
      </c>
      <c r="Q272" s="239">
        <f>ROUND(E272*P272,2)</f>
        <v>0</v>
      </c>
      <c r="R272" s="239"/>
      <c r="S272" s="239" t="s">
        <v>308</v>
      </c>
      <c r="T272" s="240" t="s">
        <v>309</v>
      </c>
      <c r="U272" s="219">
        <v>0</v>
      </c>
      <c r="V272" s="219">
        <f>ROUND(E272*U272,2)</f>
        <v>0</v>
      </c>
      <c r="W272" s="219"/>
      <c r="X272" s="219" t="s">
        <v>310</v>
      </c>
      <c r="Y272" s="210"/>
      <c r="Z272" s="210"/>
      <c r="AA272" s="210"/>
      <c r="AB272" s="210"/>
      <c r="AC272" s="210"/>
      <c r="AD272" s="210"/>
      <c r="AE272" s="210"/>
      <c r="AF272" s="210"/>
      <c r="AG272" s="210" t="s">
        <v>627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34">
        <v>240</v>
      </c>
      <c r="B273" s="235" t="s">
        <v>778</v>
      </c>
      <c r="C273" s="244" t="s">
        <v>779</v>
      </c>
      <c r="D273" s="236" t="s">
        <v>359</v>
      </c>
      <c r="E273" s="237">
        <v>21.9</v>
      </c>
      <c r="F273" s="238"/>
      <c r="G273" s="239">
        <f>ROUND(E273*F273,2)</f>
        <v>0</v>
      </c>
      <c r="H273" s="238"/>
      <c r="I273" s="239">
        <f>ROUND(E273*H273,2)</f>
        <v>0</v>
      </c>
      <c r="J273" s="238"/>
      <c r="K273" s="239">
        <f>ROUND(E273*J273,2)</f>
        <v>0</v>
      </c>
      <c r="L273" s="239">
        <v>21</v>
      </c>
      <c r="M273" s="239">
        <f>G273*(1+L273/100)</f>
        <v>0</v>
      </c>
      <c r="N273" s="239">
        <v>2.368E-2</v>
      </c>
      <c r="O273" s="239">
        <f>ROUND(E273*N273,2)</f>
        <v>0.52</v>
      </c>
      <c r="P273" s="239">
        <v>0</v>
      </c>
      <c r="Q273" s="239">
        <f>ROUND(E273*P273,2)</f>
        <v>0</v>
      </c>
      <c r="R273" s="239"/>
      <c r="S273" s="239" t="s">
        <v>308</v>
      </c>
      <c r="T273" s="240" t="s">
        <v>309</v>
      </c>
      <c r="U273" s="219">
        <v>0</v>
      </c>
      <c r="V273" s="219">
        <f>ROUND(E273*U273,2)</f>
        <v>0</v>
      </c>
      <c r="W273" s="219"/>
      <c r="X273" s="219" t="s">
        <v>310</v>
      </c>
      <c r="Y273" s="210"/>
      <c r="Z273" s="210"/>
      <c r="AA273" s="210"/>
      <c r="AB273" s="210"/>
      <c r="AC273" s="210"/>
      <c r="AD273" s="210"/>
      <c r="AE273" s="210"/>
      <c r="AF273" s="210"/>
      <c r="AG273" s="210" t="s">
        <v>627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2.5" outlineLevel="1" x14ac:dyDescent="0.2">
      <c r="A274" s="234">
        <v>241</v>
      </c>
      <c r="B274" s="235" t="s">
        <v>780</v>
      </c>
      <c r="C274" s="244" t="s">
        <v>781</v>
      </c>
      <c r="D274" s="236" t="s">
        <v>359</v>
      </c>
      <c r="E274" s="237">
        <v>18.920000000000002</v>
      </c>
      <c r="F274" s="238"/>
      <c r="G274" s="239">
        <f>ROUND(E274*F274,2)</f>
        <v>0</v>
      </c>
      <c r="H274" s="238"/>
      <c r="I274" s="239">
        <f>ROUND(E274*H274,2)</f>
        <v>0</v>
      </c>
      <c r="J274" s="238"/>
      <c r="K274" s="239">
        <f>ROUND(E274*J274,2)</f>
        <v>0</v>
      </c>
      <c r="L274" s="239">
        <v>21</v>
      </c>
      <c r="M274" s="239">
        <f>G274*(1+L274/100)</f>
        <v>0</v>
      </c>
      <c r="N274" s="239">
        <v>1.5769999999999999E-2</v>
      </c>
      <c r="O274" s="239">
        <f>ROUND(E274*N274,2)</f>
        <v>0.3</v>
      </c>
      <c r="P274" s="239">
        <v>0</v>
      </c>
      <c r="Q274" s="239">
        <f>ROUND(E274*P274,2)</f>
        <v>0</v>
      </c>
      <c r="R274" s="239"/>
      <c r="S274" s="239" t="s">
        <v>308</v>
      </c>
      <c r="T274" s="240" t="s">
        <v>309</v>
      </c>
      <c r="U274" s="219">
        <v>0</v>
      </c>
      <c r="V274" s="219">
        <f>ROUND(E274*U274,2)</f>
        <v>0</v>
      </c>
      <c r="W274" s="219"/>
      <c r="X274" s="219" t="s">
        <v>310</v>
      </c>
      <c r="Y274" s="210"/>
      <c r="Z274" s="210"/>
      <c r="AA274" s="210"/>
      <c r="AB274" s="210"/>
      <c r="AC274" s="210"/>
      <c r="AD274" s="210"/>
      <c r="AE274" s="210"/>
      <c r="AF274" s="210"/>
      <c r="AG274" s="210" t="s">
        <v>627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2.5" outlineLevel="1" x14ac:dyDescent="0.2">
      <c r="A275" s="234">
        <v>242</v>
      </c>
      <c r="B275" s="235" t="s">
        <v>782</v>
      </c>
      <c r="C275" s="244" t="s">
        <v>783</v>
      </c>
      <c r="D275" s="236" t="s">
        <v>359</v>
      </c>
      <c r="E275" s="237">
        <v>41.44</v>
      </c>
      <c r="F275" s="238"/>
      <c r="G275" s="239">
        <f>ROUND(E275*F275,2)</f>
        <v>0</v>
      </c>
      <c r="H275" s="238"/>
      <c r="I275" s="239">
        <f>ROUND(E275*H275,2)</f>
        <v>0</v>
      </c>
      <c r="J275" s="238"/>
      <c r="K275" s="239">
        <f>ROUND(E275*J275,2)</f>
        <v>0</v>
      </c>
      <c r="L275" s="239">
        <v>21</v>
      </c>
      <c r="M275" s="239">
        <f>G275*(1+L275/100)</f>
        <v>0</v>
      </c>
      <c r="N275" s="239">
        <v>0</v>
      </c>
      <c r="O275" s="239">
        <f>ROUND(E275*N275,2)</f>
        <v>0</v>
      </c>
      <c r="P275" s="239">
        <v>0</v>
      </c>
      <c r="Q275" s="239">
        <f>ROUND(E275*P275,2)</f>
        <v>0</v>
      </c>
      <c r="R275" s="239"/>
      <c r="S275" s="239" t="s">
        <v>308</v>
      </c>
      <c r="T275" s="240" t="s">
        <v>309</v>
      </c>
      <c r="U275" s="219">
        <v>0</v>
      </c>
      <c r="V275" s="219">
        <f>ROUND(E275*U275,2)</f>
        <v>0</v>
      </c>
      <c r="W275" s="219"/>
      <c r="X275" s="219" t="s">
        <v>310</v>
      </c>
      <c r="Y275" s="210"/>
      <c r="Z275" s="210"/>
      <c r="AA275" s="210"/>
      <c r="AB275" s="210"/>
      <c r="AC275" s="210"/>
      <c r="AD275" s="210"/>
      <c r="AE275" s="210"/>
      <c r="AF275" s="210"/>
      <c r="AG275" s="210" t="s">
        <v>627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ht="22.5" outlineLevel="1" x14ac:dyDescent="0.2">
      <c r="A276" s="234">
        <v>243</v>
      </c>
      <c r="B276" s="235" t="s">
        <v>784</v>
      </c>
      <c r="C276" s="244" t="s">
        <v>785</v>
      </c>
      <c r="D276" s="236" t="s">
        <v>359</v>
      </c>
      <c r="E276" s="237">
        <v>41.44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9">
        <v>4.6000000000000001E-4</v>
      </c>
      <c r="O276" s="239">
        <f>ROUND(E276*N276,2)</f>
        <v>0.02</v>
      </c>
      <c r="P276" s="239">
        <v>0</v>
      </c>
      <c r="Q276" s="239">
        <f>ROUND(E276*P276,2)</f>
        <v>0</v>
      </c>
      <c r="R276" s="239"/>
      <c r="S276" s="239" t="s">
        <v>308</v>
      </c>
      <c r="T276" s="240" t="s">
        <v>309</v>
      </c>
      <c r="U276" s="219">
        <v>0</v>
      </c>
      <c r="V276" s="219">
        <f>ROUND(E276*U276,2)</f>
        <v>0</v>
      </c>
      <c r="W276" s="219"/>
      <c r="X276" s="219" t="s">
        <v>310</v>
      </c>
      <c r="Y276" s="210"/>
      <c r="Z276" s="210"/>
      <c r="AA276" s="210"/>
      <c r="AB276" s="210"/>
      <c r="AC276" s="210"/>
      <c r="AD276" s="210"/>
      <c r="AE276" s="210"/>
      <c r="AF276" s="210"/>
      <c r="AG276" s="210" t="s">
        <v>627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34">
        <v>244</v>
      </c>
      <c r="B277" s="235" t="s">
        <v>786</v>
      </c>
      <c r="C277" s="244" t="s">
        <v>787</v>
      </c>
      <c r="D277" s="236" t="s">
        <v>503</v>
      </c>
      <c r="E277" s="237">
        <v>319.68</v>
      </c>
      <c r="F277" s="238"/>
      <c r="G277" s="239">
        <f>ROUND(E277*F277,2)</f>
        <v>0</v>
      </c>
      <c r="H277" s="238"/>
      <c r="I277" s="239">
        <f>ROUND(E277*H277,2)</f>
        <v>0</v>
      </c>
      <c r="J277" s="238"/>
      <c r="K277" s="239">
        <f>ROUND(E277*J277,2)</f>
        <v>0</v>
      </c>
      <c r="L277" s="239">
        <v>21</v>
      </c>
      <c r="M277" s="239">
        <f>G277*(1+L277/100)</f>
        <v>0</v>
      </c>
      <c r="N277" s="239">
        <v>2.9499999999999999E-3</v>
      </c>
      <c r="O277" s="239">
        <f>ROUND(E277*N277,2)</f>
        <v>0.94</v>
      </c>
      <c r="P277" s="239">
        <v>0</v>
      </c>
      <c r="Q277" s="239">
        <f>ROUND(E277*P277,2)</f>
        <v>0</v>
      </c>
      <c r="R277" s="239"/>
      <c r="S277" s="239" t="s">
        <v>368</v>
      </c>
      <c r="T277" s="240" t="s">
        <v>369</v>
      </c>
      <c r="U277" s="219">
        <v>0</v>
      </c>
      <c r="V277" s="219">
        <f>ROUND(E277*U277,2)</f>
        <v>0</v>
      </c>
      <c r="W277" s="219"/>
      <c r="X277" s="219" t="s">
        <v>344</v>
      </c>
      <c r="Y277" s="210"/>
      <c r="Z277" s="210"/>
      <c r="AA277" s="210"/>
      <c r="AB277" s="210"/>
      <c r="AC277" s="210"/>
      <c r="AD277" s="210"/>
      <c r="AE277" s="210"/>
      <c r="AF277" s="210"/>
      <c r="AG277" s="210" t="s">
        <v>345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ht="22.5" outlineLevel="1" x14ac:dyDescent="0.2">
      <c r="A278" s="234">
        <v>245</v>
      </c>
      <c r="B278" s="235" t="s">
        <v>788</v>
      </c>
      <c r="C278" s="244" t="s">
        <v>789</v>
      </c>
      <c r="D278" s="236" t="s">
        <v>503</v>
      </c>
      <c r="E278" s="237">
        <v>17.3</v>
      </c>
      <c r="F278" s="238"/>
      <c r="G278" s="239">
        <f>ROUND(E278*F278,2)</f>
        <v>0</v>
      </c>
      <c r="H278" s="238"/>
      <c r="I278" s="239">
        <f>ROUND(E278*H278,2)</f>
        <v>0</v>
      </c>
      <c r="J278" s="238"/>
      <c r="K278" s="239">
        <f>ROUND(E278*J278,2)</f>
        <v>0</v>
      </c>
      <c r="L278" s="239">
        <v>21</v>
      </c>
      <c r="M278" s="239">
        <f>G278*(1+L278/100)</f>
        <v>0</v>
      </c>
      <c r="N278" s="239">
        <v>1.1000000000000001E-3</v>
      </c>
      <c r="O278" s="239">
        <f>ROUND(E278*N278,2)</f>
        <v>0.02</v>
      </c>
      <c r="P278" s="239">
        <v>0</v>
      </c>
      <c r="Q278" s="239">
        <f>ROUND(E278*P278,2)</f>
        <v>0</v>
      </c>
      <c r="R278" s="239"/>
      <c r="S278" s="239" t="s">
        <v>308</v>
      </c>
      <c r="T278" s="240" t="s">
        <v>309</v>
      </c>
      <c r="U278" s="219">
        <v>0</v>
      </c>
      <c r="V278" s="219">
        <f>ROUND(E278*U278,2)</f>
        <v>0</v>
      </c>
      <c r="W278" s="219"/>
      <c r="X278" s="219" t="s">
        <v>310</v>
      </c>
      <c r="Y278" s="210"/>
      <c r="Z278" s="210"/>
      <c r="AA278" s="210"/>
      <c r="AB278" s="210"/>
      <c r="AC278" s="210"/>
      <c r="AD278" s="210"/>
      <c r="AE278" s="210"/>
      <c r="AF278" s="210"/>
      <c r="AG278" s="210" t="s">
        <v>627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22.5" outlineLevel="1" x14ac:dyDescent="0.2">
      <c r="A279" s="234">
        <v>246</v>
      </c>
      <c r="B279" s="235" t="s">
        <v>790</v>
      </c>
      <c r="C279" s="244" t="s">
        <v>791</v>
      </c>
      <c r="D279" s="236" t="s">
        <v>503</v>
      </c>
      <c r="E279" s="237">
        <v>20.9</v>
      </c>
      <c r="F279" s="238"/>
      <c r="G279" s="239">
        <f>ROUND(E279*F279,2)</f>
        <v>0</v>
      </c>
      <c r="H279" s="238"/>
      <c r="I279" s="239">
        <f>ROUND(E279*H279,2)</f>
        <v>0</v>
      </c>
      <c r="J279" s="238"/>
      <c r="K279" s="239">
        <f>ROUND(E279*J279,2)</f>
        <v>0</v>
      </c>
      <c r="L279" s="239">
        <v>21</v>
      </c>
      <c r="M279" s="239">
        <f>G279*(1+L279/100)</f>
        <v>0</v>
      </c>
      <c r="N279" s="239">
        <v>2.15E-3</v>
      </c>
      <c r="O279" s="239">
        <f>ROUND(E279*N279,2)</f>
        <v>0.04</v>
      </c>
      <c r="P279" s="239">
        <v>0</v>
      </c>
      <c r="Q279" s="239">
        <f>ROUND(E279*P279,2)</f>
        <v>0</v>
      </c>
      <c r="R279" s="239"/>
      <c r="S279" s="239" t="s">
        <v>308</v>
      </c>
      <c r="T279" s="240" t="s">
        <v>309</v>
      </c>
      <c r="U279" s="219">
        <v>0</v>
      </c>
      <c r="V279" s="219">
        <f>ROUND(E279*U279,2)</f>
        <v>0</v>
      </c>
      <c r="W279" s="219"/>
      <c r="X279" s="219" t="s">
        <v>310</v>
      </c>
      <c r="Y279" s="210"/>
      <c r="Z279" s="210"/>
      <c r="AA279" s="210"/>
      <c r="AB279" s="210"/>
      <c r="AC279" s="210"/>
      <c r="AD279" s="210"/>
      <c r="AE279" s="210"/>
      <c r="AF279" s="210"/>
      <c r="AG279" s="210" t="s">
        <v>627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ht="22.5" outlineLevel="1" x14ac:dyDescent="0.2">
      <c r="A280" s="234">
        <v>247</v>
      </c>
      <c r="B280" s="235" t="s">
        <v>792</v>
      </c>
      <c r="C280" s="244" t="s">
        <v>793</v>
      </c>
      <c r="D280" s="236" t="s">
        <v>339</v>
      </c>
      <c r="E280" s="237">
        <v>3.161</v>
      </c>
      <c r="F280" s="238"/>
      <c r="G280" s="239">
        <f>ROUND(E280*F280,2)</f>
        <v>0</v>
      </c>
      <c r="H280" s="238"/>
      <c r="I280" s="239">
        <f>ROUND(E280*H280,2)</f>
        <v>0</v>
      </c>
      <c r="J280" s="238"/>
      <c r="K280" s="239">
        <f>ROUND(E280*J280,2)</f>
        <v>0</v>
      </c>
      <c r="L280" s="239">
        <v>21</v>
      </c>
      <c r="M280" s="239">
        <f>G280*(1+L280/100)</f>
        <v>0</v>
      </c>
      <c r="N280" s="239">
        <v>0</v>
      </c>
      <c r="O280" s="239">
        <f>ROUND(E280*N280,2)</f>
        <v>0</v>
      </c>
      <c r="P280" s="239">
        <v>0</v>
      </c>
      <c r="Q280" s="239">
        <f>ROUND(E280*P280,2)</f>
        <v>0</v>
      </c>
      <c r="R280" s="239"/>
      <c r="S280" s="239" t="s">
        <v>308</v>
      </c>
      <c r="T280" s="240" t="s">
        <v>309</v>
      </c>
      <c r="U280" s="219">
        <v>0</v>
      </c>
      <c r="V280" s="219">
        <f>ROUND(E280*U280,2)</f>
        <v>0</v>
      </c>
      <c r="W280" s="219"/>
      <c r="X280" s="219" t="s">
        <v>310</v>
      </c>
      <c r="Y280" s="210"/>
      <c r="Z280" s="210"/>
      <c r="AA280" s="210"/>
      <c r="AB280" s="210"/>
      <c r="AC280" s="210"/>
      <c r="AD280" s="210"/>
      <c r="AE280" s="210"/>
      <c r="AF280" s="210"/>
      <c r="AG280" s="210" t="s">
        <v>627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x14ac:dyDescent="0.2">
      <c r="A281" s="221" t="s">
        <v>303</v>
      </c>
      <c r="B281" s="222" t="s">
        <v>253</v>
      </c>
      <c r="C281" s="243" t="s">
        <v>254</v>
      </c>
      <c r="D281" s="223"/>
      <c r="E281" s="224"/>
      <c r="F281" s="225"/>
      <c r="G281" s="225">
        <f>SUMIF(AG282:AG292,"&lt;&gt;NOR",G282:G292)</f>
        <v>0</v>
      </c>
      <c r="H281" s="225"/>
      <c r="I281" s="225">
        <f>SUM(I282:I292)</f>
        <v>0</v>
      </c>
      <c r="J281" s="225"/>
      <c r="K281" s="225">
        <f>SUM(K282:K292)</f>
        <v>0</v>
      </c>
      <c r="L281" s="225"/>
      <c r="M281" s="225">
        <f>SUM(M282:M292)</f>
        <v>0</v>
      </c>
      <c r="N281" s="225"/>
      <c r="O281" s="225">
        <f>SUM(O282:O292)</f>
        <v>7.7799999999999994</v>
      </c>
      <c r="P281" s="225"/>
      <c r="Q281" s="225">
        <f>SUM(Q282:Q292)</f>
        <v>0</v>
      </c>
      <c r="R281" s="225"/>
      <c r="S281" s="225"/>
      <c r="T281" s="226"/>
      <c r="U281" s="220"/>
      <c r="V281" s="220">
        <f>SUM(V282:V292)</f>
        <v>0</v>
      </c>
      <c r="W281" s="220"/>
      <c r="X281" s="220"/>
      <c r="AG281" t="s">
        <v>304</v>
      </c>
    </row>
    <row r="282" spans="1:60" ht="33.75" outlineLevel="1" x14ac:dyDescent="0.2">
      <c r="A282" s="234">
        <v>248</v>
      </c>
      <c r="B282" s="235" t="s">
        <v>794</v>
      </c>
      <c r="C282" s="244" t="s">
        <v>795</v>
      </c>
      <c r="D282" s="236" t="s">
        <v>359</v>
      </c>
      <c r="E282" s="237">
        <v>186.07</v>
      </c>
      <c r="F282" s="238"/>
      <c r="G282" s="239">
        <f>ROUND(E282*F282,2)</f>
        <v>0</v>
      </c>
      <c r="H282" s="238"/>
      <c r="I282" s="239">
        <f>ROUND(E282*H282,2)</f>
        <v>0</v>
      </c>
      <c r="J282" s="238"/>
      <c r="K282" s="239">
        <f>ROUND(E282*J282,2)</f>
        <v>0</v>
      </c>
      <c r="L282" s="239">
        <v>21</v>
      </c>
      <c r="M282" s="239">
        <f>G282*(1+L282/100)</f>
        <v>0</v>
      </c>
      <c r="N282" s="239">
        <v>1.261E-2</v>
      </c>
      <c r="O282" s="239">
        <f>ROUND(E282*N282,2)</f>
        <v>2.35</v>
      </c>
      <c r="P282" s="239">
        <v>0</v>
      </c>
      <c r="Q282" s="239">
        <f>ROUND(E282*P282,2)</f>
        <v>0</v>
      </c>
      <c r="R282" s="239"/>
      <c r="S282" s="239" t="s">
        <v>308</v>
      </c>
      <c r="T282" s="240" t="s">
        <v>309</v>
      </c>
      <c r="U282" s="219">
        <v>0</v>
      </c>
      <c r="V282" s="219">
        <f>ROUND(E282*U282,2)</f>
        <v>0</v>
      </c>
      <c r="W282" s="219"/>
      <c r="X282" s="219" t="s">
        <v>310</v>
      </c>
      <c r="Y282" s="210"/>
      <c r="Z282" s="210"/>
      <c r="AA282" s="210"/>
      <c r="AB282" s="210"/>
      <c r="AC282" s="210"/>
      <c r="AD282" s="210"/>
      <c r="AE282" s="210"/>
      <c r="AF282" s="210"/>
      <c r="AG282" s="210" t="s">
        <v>627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ht="33.75" outlineLevel="1" x14ac:dyDescent="0.2">
      <c r="A283" s="234">
        <v>249</v>
      </c>
      <c r="B283" s="235" t="s">
        <v>796</v>
      </c>
      <c r="C283" s="244" t="s">
        <v>797</v>
      </c>
      <c r="D283" s="236" t="s">
        <v>359</v>
      </c>
      <c r="E283" s="237">
        <v>36.799999999999997</v>
      </c>
      <c r="F283" s="238"/>
      <c r="G283" s="239">
        <f>ROUND(E283*F283,2)</f>
        <v>0</v>
      </c>
      <c r="H283" s="238"/>
      <c r="I283" s="239">
        <f>ROUND(E283*H283,2)</f>
        <v>0</v>
      </c>
      <c r="J283" s="238"/>
      <c r="K283" s="239">
        <f>ROUND(E283*J283,2)</f>
        <v>0</v>
      </c>
      <c r="L283" s="239">
        <v>21</v>
      </c>
      <c r="M283" s="239">
        <f>G283*(1+L283/100)</f>
        <v>0</v>
      </c>
      <c r="N283" s="239">
        <v>3.1829999999999997E-2</v>
      </c>
      <c r="O283" s="239">
        <f>ROUND(E283*N283,2)</f>
        <v>1.17</v>
      </c>
      <c r="P283" s="239">
        <v>0</v>
      </c>
      <c r="Q283" s="239">
        <f>ROUND(E283*P283,2)</f>
        <v>0</v>
      </c>
      <c r="R283" s="239"/>
      <c r="S283" s="239" t="s">
        <v>308</v>
      </c>
      <c r="T283" s="240" t="s">
        <v>309</v>
      </c>
      <c r="U283" s="219">
        <v>0</v>
      </c>
      <c r="V283" s="219">
        <f>ROUND(E283*U283,2)</f>
        <v>0</v>
      </c>
      <c r="W283" s="219"/>
      <c r="X283" s="219" t="s">
        <v>310</v>
      </c>
      <c r="Y283" s="210"/>
      <c r="Z283" s="210"/>
      <c r="AA283" s="210"/>
      <c r="AB283" s="210"/>
      <c r="AC283" s="210"/>
      <c r="AD283" s="210"/>
      <c r="AE283" s="210"/>
      <c r="AF283" s="210"/>
      <c r="AG283" s="210" t="s">
        <v>627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34">
        <v>250</v>
      </c>
      <c r="B284" s="235" t="s">
        <v>798</v>
      </c>
      <c r="C284" s="244" t="s">
        <v>799</v>
      </c>
      <c r="D284" s="236" t="s">
        <v>359</v>
      </c>
      <c r="E284" s="237">
        <v>160.40299999999999</v>
      </c>
      <c r="F284" s="238"/>
      <c r="G284" s="239">
        <f>ROUND(E284*F284,2)</f>
        <v>0</v>
      </c>
      <c r="H284" s="238"/>
      <c r="I284" s="239">
        <f>ROUND(E284*H284,2)</f>
        <v>0</v>
      </c>
      <c r="J284" s="238"/>
      <c r="K284" s="239">
        <f>ROUND(E284*J284,2)</f>
        <v>0</v>
      </c>
      <c r="L284" s="239">
        <v>21</v>
      </c>
      <c r="M284" s="239">
        <f>G284*(1+L284/100)</f>
        <v>0</v>
      </c>
      <c r="N284" s="239">
        <v>4.0999999999999999E-4</v>
      </c>
      <c r="O284" s="239">
        <f>ROUND(E284*N284,2)</f>
        <v>7.0000000000000007E-2</v>
      </c>
      <c r="P284" s="239">
        <v>0</v>
      </c>
      <c r="Q284" s="239">
        <f>ROUND(E284*P284,2)</f>
        <v>0</v>
      </c>
      <c r="R284" s="239"/>
      <c r="S284" s="239" t="s">
        <v>308</v>
      </c>
      <c r="T284" s="240" t="s">
        <v>309</v>
      </c>
      <c r="U284" s="219">
        <v>0</v>
      </c>
      <c r="V284" s="219">
        <f>ROUND(E284*U284,2)</f>
        <v>0</v>
      </c>
      <c r="W284" s="219"/>
      <c r="X284" s="219" t="s">
        <v>310</v>
      </c>
      <c r="Y284" s="210"/>
      <c r="Z284" s="210"/>
      <c r="AA284" s="210"/>
      <c r="AB284" s="210"/>
      <c r="AC284" s="210"/>
      <c r="AD284" s="210"/>
      <c r="AE284" s="210"/>
      <c r="AF284" s="210"/>
      <c r="AG284" s="210" t="s">
        <v>627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34">
        <v>251</v>
      </c>
      <c r="B285" s="235" t="s">
        <v>800</v>
      </c>
      <c r="C285" s="244" t="s">
        <v>801</v>
      </c>
      <c r="D285" s="236" t="s">
        <v>359</v>
      </c>
      <c r="E285" s="237">
        <v>176.44300000000001</v>
      </c>
      <c r="F285" s="238"/>
      <c r="G285" s="239">
        <f>ROUND(E285*F285,2)</f>
        <v>0</v>
      </c>
      <c r="H285" s="238"/>
      <c r="I285" s="239">
        <f>ROUND(E285*H285,2)</f>
        <v>0</v>
      </c>
      <c r="J285" s="238"/>
      <c r="K285" s="239">
        <f>ROUND(E285*J285,2)</f>
        <v>0</v>
      </c>
      <c r="L285" s="239">
        <v>21</v>
      </c>
      <c r="M285" s="239">
        <f>G285*(1+L285/100)</f>
        <v>0</v>
      </c>
      <c r="N285" s="239">
        <v>8.9999999999999993E-3</v>
      </c>
      <c r="O285" s="239">
        <f>ROUND(E285*N285,2)</f>
        <v>1.59</v>
      </c>
      <c r="P285" s="239">
        <v>0</v>
      </c>
      <c r="Q285" s="239">
        <f>ROUND(E285*P285,2)</f>
        <v>0</v>
      </c>
      <c r="R285" s="239"/>
      <c r="S285" s="239" t="s">
        <v>308</v>
      </c>
      <c r="T285" s="240" t="s">
        <v>309</v>
      </c>
      <c r="U285" s="219">
        <v>0</v>
      </c>
      <c r="V285" s="219">
        <f>ROUND(E285*U285,2)</f>
        <v>0</v>
      </c>
      <c r="W285" s="219"/>
      <c r="X285" s="219" t="s">
        <v>344</v>
      </c>
      <c r="Y285" s="210"/>
      <c r="Z285" s="210"/>
      <c r="AA285" s="210"/>
      <c r="AB285" s="210"/>
      <c r="AC285" s="210"/>
      <c r="AD285" s="210"/>
      <c r="AE285" s="210"/>
      <c r="AF285" s="210"/>
      <c r="AG285" s="210" t="s">
        <v>345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ht="22.5" outlineLevel="1" x14ac:dyDescent="0.2">
      <c r="A286" s="234">
        <v>252</v>
      </c>
      <c r="B286" s="235" t="s">
        <v>802</v>
      </c>
      <c r="C286" s="244" t="s">
        <v>803</v>
      </c>
      <c r="D286" s="236" t="s">
        <v>503</v>
      </c>
      <c r="E286" s="237">
        <v>78.599999999999994</v>
      </c>
      <c r="F286" s="238"/>
      <c r="G286" s="239">
        <f>ROUND(E286*F286,2)</f>
        <v>0</v>
      </c>
      <c r="H286" s="238"/>
      <c r="I286" s="239">
        <f>ROUND(E286*H286,2)</f>
        <v>0</v>
      </c>
      <c r="J286" s="238"/>
      <c r="K286" s="239">
        <f>ROUND(E286*J286,2)</f>
        <v>0</v>
      </c>
      <c r="L286" s="239">
        <v>21</v>
      </c>
      <c r="M286" s="239">
        <f>G286*(1+L286/100)</f>
        <v>0</v>
      </c>
      <c r="N286" s="239">
        <v>4.3800000000000002E-3</v>
      </c>
      <c r="O286" s="239">
        <f>ROUND(E286*N286,2)</f>
        <v>0.34</v>
      </c>
      <c r="P286" s="239">
        <v>0</v>
      </c>
      <c r="Q286" s="239">
        <f>ROUND(E286*P286,2)</f>
        <v>0</v>
      </c>
      <c r="R286" s="239"/>
      <c r="S286" s="239" t="s">
        <v>308</v>
      </c>
      <c r="T286" s="240" t="s">
        <v>309</v>
      </c>
      <c r="U286" s="219">
        <v>0</v>
      </c>
      <c r="V286" s="219">
        <f>ROUND(E286*U286,2)</f>
        <v>0</v>
      </c>
      <c r="W286" s="219"/>
      <c r="X286" s="219" t="s">
        <v>310</v>
      </c>
      <c r="Y286" s="210"/>
      <c r="Z286" s="210"/>
      <c r="AA286" s="210"/>
      <c r="AB286" s="210"/>
      <c r="AC286" s="210"/>
      <c r="AD286" s="210"/>
      <c r="AE286" s="210"/>
      <c r="AF286" s="210"/>
      <c r="AG286" s="210" t="s">
        <v>627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ht="22.5" outlineLevel="1" x14ac:dyDescent="0.2">
      <c r="A287" s="234">
        <v>253</v>
      </c>
      <c r="B287" s="235" t="s">
        <v>804</v>
      </c>
      <c r="C287" s="244" t="s">
        <v>805</v>
      </c>
      <c r="D287" s="236" t="s">
        <v>503</v>
      </c>
      <c r="E287" s="237">
        <v>50.4</v>
      </c>
      <c r="F287" s="238"/>
      <c r="G287" s="239">
        <f>ROUND(E287*F287,2)</f>
        <v>0</v>
      </c>
      <c r="H287" s="238"/>
      <c r="I287" s="239">
        <f>ROUND(E287*H287,2)</f>
        <v>0</v>
      </c>
      <c r="J287" s="238"/>
      <c r="K287" s="239">
        <f>ROUND(E287*J287,2)</f>
        <v>0</v>
      </c>
      <c r="L287" s="239">
        <v>21</v>
      </c>
      <c r="M287" s="239">
        <f>G287*(1+L287/100)</f>
        <v>0</v>
      </c>
      <c r="N287" s="239">
        <v>6.6299999999999996E-3</v>
      </c>
      <c r="O287" s="239">
        <f>ROUND(E287*N287,2)</f>
        <v>0.33</v>
      </c>
      <c r="P287" s="239">
        <v>0</v>
      </c>
      <c r="Q287" s="239">
        <f>ROUND(E287*P287,2)</f>
        <v>0</v>
      </c>
      <c r="R287" s="239"/>
      <c r="S287" s="239" t="s">
        <v>308</v>
      </c>
      <c r="T287" s="240" t="s">
        <v>309</v>
      </c>
      <c r="U287" s="219">
        <v>0</v>
      </c>
      <c r="V287" s="219">
        <f>ROUND(E287*U287,2)</f>
        <v>0</v>
      </c>
      <c r="W287" s="219"/>
      <c r="X287" s="219" t="s">
        <v>310</v>
      </c>
      <c r="Y287" s="210"/>
      <c r="Z287" s="210"/>
      <c r="AA287" s="210"/>
      <c r="AB287" s="210"/>
      <c r="AC287" s="210"/>
      <c r="AD287" s="210"/>
      <c r="AE287" s="210"/>
      <c r="AF287" s="210"/>
      <c r="AG287" s="210" t="s">
        <v>627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ht="22.5" outlineLevel="1" x14ac:dyDescent="0.2">
      <c r="A288" s="234">
        <v>254</v>
      </c>
      <c r="B288" s="235" t="s">
        <v>806</v>
      </c>
      <c r="C288" s="244" t="s">
        <v>807</v>
      </c>
      <c r="D288" s="236" t="s">
        <v>359</v>
      </c>
      <c r="E288" s="237">
        <v>103.342</v>
      </c>
      <c r="F288" s="238"/>
      <c r="G288" s="239">
        <f>ROUND(E288*F288,2)</f>
        <v>0</v>
      </c>
      <c r="H288" s="238"/>
      <c r="I288" s="239">
        <f>ROUND(E288*H288,2)</f>
        <v>0</v>
      </c>
      <c r="J288" s="238"/>
      <c r="K288" s="239">
        <f>ROUND(E288*J288,2)</f>
        <v>0</v>
      </c>
      <c r="L288" s="239">
        <v>21</v>
      </c>
      <c r="M288" s="239">
        <f>G288*(1+L288/100)</f>
        <v>0</v>
      </c>
      <c r="N288" s="239">
        <v>3.5599999999999998E-3</v>
      </c>
      <c r="O288" s="239">
        <f>ROUND(E288*N288,2)</f>
        <v>0.37</v>
      </c>
      <c r="P288" s="239">
        <v>0</v>
      </c>
      <c r="Q288" s="239">
        <f>ROUND(E288*P288,2)</f>
        <v>0</v>
      </c>
      <c r="R288" s="239"/>
      <c r="S288" s="239" t="s">
        <v>308</v>
      </c>
      <c r="T288" s="240" t="s">
        <v>309</v>
      </c>
      <c r="U288" s="219">
        <v>0</v>
      </c>
      <c r="V288" s="219">
        <f>ROUND(E288*U288,2)</f>
        <v>0</v>
      </c>
      <c r="W288" s="219"/>
      <c r="X288" s="219" t="s">
        <v>310</v>
      </c>
      <c r="Y288" s="210"/>
      <c r="Z288" s="210"/>
      <c r="AA288" s="210"/>
      <c r="AB288" s="210"/>
      <c r="AC288" s="210"/>
      <c r="AD288" s="210"/>
      <c r="AE288" s="210"/>
      <c r="AF288" s="210"/>
      <c r="AG288" s="210" t="s">
        <v>627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34">
        <v>255</v>
      </c>
      <c r="B289" s="235" t="s">
        <v>808</v>
      </c>
      <c r="C289" s="244" t="s">
        <v>809</v>
      </c>
      <c r="D289" s="236" t="s">
        <v>359</v>
      </c>
      <c r="E289" s="237">
        <v>109.07899999999999</v>
      </c>
      <c r="F289" s="238"/>
      <c r="G289" s="239">
        <f>ROUND(E289*F289,2)</f>
        <v>0</v>
      </c>
      <c r="H289" s="238"/>
      <c r="I289" s="239">
        <f>ROUND(E289*H289,2)</f>
        <v>0</v>
      </c>
      <c r="J289" s="238"/>
      <c r="K289" s="239">
        <f>ROUND(E289*J289,2)</f>
        <v>0</v>
      </c>
      <c r="L289" s="239">
        <v>21</v>
      </c>
      <c r="M289" s="239">
        <f>G289*(1+L289/100)</f>
        <v>0</v>
      </c>
      <c r="N289" s="239">
        <v>8.0000000000000002E-3</v>
      </c>
      <c r="O289" s="239">
        <f>ROUND(E289*N289,2)</f>
        <v>0.87</v>
      </c>
      <c r="P289" s="239">
        <v>0</v>
      </c>
      <c r="Q289" s="239">
        <f>ROUND(E289*P289,2)</f>
        <v>0</v>
      </c>
      <c r="R289" s="239"/>
      <c r="S289" s="239" t="s">
        <v>368</v>
      </c>
      <c r="T289" s="240" t="s">
        <v>369</v>
      </c>
      <c r="U289" s="219">
        <v>0</v>
      </c>
      <c r="V289" s="219">
        <f>ROUND(E289*U289,2)</f>
        <v>0</v>
      </c>
      <c r="W289" s="219"/>
      <c r="X289" s="219" t="s">
        <v>344</v>
      </c>
      <c r="Y289" s="210"/>
      <c r="Z289" s="210"/>
      <c r="AA289" s="210"/>
      <c r="AB289" s="210"/>
      <c r="AC289" s="210"/>
      <c r="AD289" s="210"/>
      <c r="AE289" s="210"/>
      <c r="AF289" s="210"/>
      <c r="AG289" s="210" t="s">
        <v>345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ht="22.5" outlineLevel="1" x14ac:dyDescent="0.2">
      <c r="A290" s="234">
        <v>256</v>
      </c>
      <c r="B290" s="235" t="s">
        <v>810</v>
      </c>
      <c r="C290" s="244" t="s">
        <v>811</v>
      </c>
      <c r="D290" s="236" t="s">
        <v>359</v>
      </c>
      <c r="E290" s="237">
        <v>772.23099999999999</v>
      </c>
      <c r="F290" s="238"/>
      <c r="G290" s="239">
        <f>ROUND(E290*F290,2)</f>
        <v>0</v>
      </c>
      <c r="H290" s="238"/>
      <c r="I290" s="239">
        <f>ROUND(E290*H290,2)</f>
        <v>0</v>
      </c>
      <c r="J290" s="238"/>
      <c r="K290" s="239">
        <f>ROUND(E290*J290,2)</f>
        <v>0</v>
      </c>
      <c r="L290" s="239">
        <v>21</v>
      </c>
      <c r="M290" s="239">
        <f>G290*(1+L290/100)</f>
        <v>0</v>
      </c>
      <c r="N290" s="239">
        <v>0</v>
      </c>
      <c r="O290" s="239">
        <f>ROUND(E290*N290,2)</f>
        <v>0</v>
      </c>
      <c r="P290" s="239">
        <v>0</v>
      </c>
      <c r="Q290" s="239">
        <f>ROUND(E290*P290,2)</f>
        <v>0</v>
      </c>
      <c r="R290" s="239"/>
      <c r="S290" s="239" t="s">
        <v>308</v>
      </c>
      <c r="T290" s="240" t="s">
        <v>309</v>
      </c>
      <c r="U290" s="219">
        <v>0</v>
      </c>
      <c r="V290" s="219">
        <f>ROUND(E290*U290,2)</f>
        <v>0</v>
      </c>
      <c r="W290" s="219"/>
      <c r="X290" s="219" t="s">
        <v>310</v>
      </c>
      <c r="Y290" s="210"/>
      <c r="Z290" s="210"/>
      <c r="AA290" s="210"/>
      <c r="AB290" s="210"/>
      <c r="AC290" s="210"/>
      <c r="AD290" s="210"/>
      <c r="AE290" s="210"/>
      <c r="AF290" s="210"/>
      <c r="AG290" s="210" t="s">
        <v>627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34">
        <v>257</v>
      </c>
      <c r="B291" s="235" t="s">
        <v>812</v>
      </c>
      <c r="C291" s="244" t="s">
        <v>813</v>
      </c>
      <c r="D291" s="236" t="s">
        <v>359</v>
      </c>
      <c r="E291" s="237">
        <v>787.67600000000004</v>
      </c>
      <c r="F291" s="238"/>
      <c r="G291" s="239">
        <f>ROUND(E291*F291,2)</f>
        <v>0</v>
      </c>
      <c r="H291" s="238"/>
      <c r="I291" s="239">
        <f>ROUND(E291*H291,2)</f>
        <v>0</v>
      </c>
      <c r="J291" s="238"/>
      <c r="K291" s="239">
        <f>ROUND(E291*J291,2)</f>
        <v>0</v>
      </c>
      <c r="L291" s="239">
        <v>21</v>
      </c>
      <c r="M291" s="239">
        <f>G291*(1+L291/100)</f>
        <v>0</v>
      </c>
      <c r="N291" s="239">
        <v>8.8000000000000003E-4</v>
      </c>
      <c r="O291" s="239">
        <f>ROUND(E291*N291,2)</f>
        <v>0.69</v>
      </c>
      <c r="P291" s="239">
        <v>0</v>
      </c>
      <c r="Q291" s="239">
        <f>ROUND(E291*P291,2)</f>
        <v>0</v>
      </c>
      <c r="R291" s="239"/>
      <c r="S291" s="239" t="s">
        <v>308</v>
      </c>
      <c r="T291" s="240" t="s">
        <v>309</v>
      </c>
      <c r="U291" s="219">
        <v>0</v>
      </c>
      <c r="V291" s="219">
        <f>ROUND(E291*U291,2)</f>
        <v>0</v>
      </c>
      <c r="W291" s="219"/>
      <c r="X291" s="219" t="s">
        <v>344</v>
      </c>
      <c r="Y291" s="210"/>
      <c r="Z291" s="210"/>
      <c r="AA291" s="210"/>
      <c r="AB291" s="210"/>
      <c r="AC291" s="210"/>
      <c r="AD291" s="210"/>
      <c r="AE291" s="210"/>
      <c r="AF291" s="210"/>
      <c r="AG291" s="210" t="s">
        <v>345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ht="22.5" outlineLevel="1" x14ac:dyDescent="0.2">
      <c r="A292" s="234">
        <v>258</v>
      </c>
      <c r="B292" s="235" t="s">
        <v>814</v>
      </c>
      <c r="C292" s="244" t="s">
        <v>815</v>
      </c>
      <c r="D292" s="236" t="s">
        <v>339</v>
      </c>
      <c r="E292" s="237">
        <v>7.7839999999999998</v>
      </c>
      <c r="F292" s="238"/>
      <c r="G292" s="239">
        <f>ROUND(E292*F292,2)</f>
        <v>0</v>
      </c>
      <c r="H292" s="238"/>
      <c r="I292" s="239">
        <f>ROUND(E292*H292,2)</f>
        <v>0</v>
      </c>
      <c r="J292" s="238"/>
      <c r="K292" s="239">
        <f>ROUND(E292*J292,2)</f>
        <v>0</v>
      </c>
      <c r="L292" s="239">
        <v>21</v>
      </c>
      <c r="M292" s="239">
        <f>G292*(1+L292/100)</f>
        <v>0</v>
      </c>
      <c r="N292" s="239">
        <v>0</v>
      </c>
      <c r="O292" s="239">
        <f>ROUND(E292*N292,2)</f>
        <v>0</v>
      </c>
      <c r="P292" s="239">
        <v>0</v>
      </c>
      <c r="Q292" s="239">
        <f>ROUND(E292*P292,2)</f>
        <v>0</v>
      </c>
      <c r="R292" s="239"/>
      <c r="S292" s="239" t="s">
        <v>308</v>
      </c>
      <c r="T292" s="240" t="s">
        <v>309</v>
      </c>
      <c r="U292" s="219">
        <v>0</v>
      </c>
      <c r="V292" s="219">
        <f>ROUND(E292*U292,2)</f>
        <v>0</v>
      </c>
      <c r="W292" s="219"/>
      <c r="X292" s="219" t="s">
        <v>310</v>
      </c>
      <c r="Y292" s="210"/>
      <c r="Z292" s="210"/>
      <c r="AA292" s="210"/>
      <c r="AB292" s="210"/>
      <c r="AC292" s="210"/>
      <c r="AD292" s="210"/>
      <c r="AE292" s="210"/>
      <c r="AF292" s="210"/>
      <c r="AG292" s="210" t="s">
        <v>627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x14ac:dyDescent="0.2">
      <c r="A293" s="221" t="s">
        <v>303</v>
      </c>
      <c r="B293" s="222" t="s">
        <v>255</v>
      </c>
      <c r="C293" s="243" t="s">
        <v>256</v>
      </c>
      <c r="D293" s="223"/>
      <c r="E293" s="224"/>
      <c r="F293" s="225"/>
      <c r="G293" s="225">
        <f>SUMIF(AG294:AG311,"&lt;&gt;NOR",G294:G311)</f>
        <v>0</v>
      </c>
      <c r="H293" s="225"/>
      <c r="I293" s="225">
        <f>SUM(I294:I311)</f>
        <v>0</v>
      </c>
      <c r="J293" s="225"/>
      <c r="K293" s="225">
        <f>SUM(K294:K311)</f>
        <v>0</v>
      </c>
      <c r="L293" s="225"/>
      <c r="M293" s="225">
        <f>SUM(M294:M311)</f>
        <v>0</v>
      </c>
      <c r="N293" s="225"/>
      <c r="O293" s="225">
        <f>SUM(O294:O311)</f>
        <v>3.0999999999999996</v>
      </c>
      <c r="P293" s="225"/>
      <c r="Q293" s="225">
        <f>SUM(Q294:Q311)</f>
        <v>0</v>
      </c>
      <c r="R293" s="225"/>
      <c r="S293" s="225"/>
      <c r="T293" s="226"/>
      <c r="U293" s="220"/>
      <c r="V293" s="220">
        <f>SUM(V294:V311)</f>
        <v>0</v>
      </c>
      <c r="W293" s="220"/>
      <c r="X293" s="220"/>
      <c r="AG293" t="s">
        <v>304</v>
      </c>
    </row>
    <row r="294" spans="1:60" ht="22.5" outlineLevel="1" x14ac:dyDescent="0.2">
      <c r="A294" s="234">
        <v>259</v>
      </c>
      <c r="B294" s="235" t="s">
        <v>816</v>
      </c>
      <c r="C294" s="244" t="s">
        <v>817</v>
      </c>
      <c r="D294" s="236" t="s">
        <v>503</v>
      </c>
      <c r="E294" s="237">
        <v>123</v>
      </c>
      <c r="F294" s="238"/>
      <c r="G294" s="239">
        <f>ROUND(E294*F294,2)</f>
        <v>0</v>
      </c>
      <c r="H294" s="238"/>
      <c r="I294" s="239">
        <f>ROUND(E294*H294,2)</f>
        <v>0</v>
      </c>
      <c r="J294" s="238"/>
      <c r="K294" s="239">
        <f>ROUND(E294*J294,2)</f>
        <v>0</v>
      </c>
      <c r="L294" s="239">
        <v>21</v>
      </c>
      <c r="M294" s="239">
        <f>G294*(1+L294/100)</f>
        <v>0</v>
      </c>
      <c r="N294" s="239">
        <v>2.5799999999999998E-3</v>
      </c>
      <c r="O294" s="239">
        <f>ROUND(E294*N294,2)</f>
        <v>0.32</v>
      </c>
      <c r="P294" s="239">
        <v>0</v>
      </c>
      <c r="Q294" s="239">
        <f>ROUND(E294*P294,2)</f>
        <v>0</v>
      </c>
      <c r="R294" s="239"/>
      <c r="S294" s="239" t="s">
        <v>308</v>
      </c>
      <c r="T294" s="240" t="s">
        <v>309</v>
      </c>
      <c r="U294" s="219">
        <v>0</v>
      </c>
      <c r="V294" s="219">
        <f>ROUND(E294*U294,2)</f>
        <v>0</v>
      </c>
      <c r="W294" s="219"/>
      <c r="X294" s="219" t="s">
        <v>310</v>
      </c>
      <c r="Y294" s="210"/>
      <c r="Z294" s="210"/>
      <c r="AA294" s="210"/>
      <c r="AB294" s="210"/>
      <c r="AC294" s="210"/>
      <c r="AD294" s="210"/>
      <c r="AE294" s="210"/>
      <c r="AF294" s="210"/>
      <c r="AG294" s="210" t="s">
        <v>627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ht="22.5" outlineLevel="1" x14ac:dyDescent="0.2">
      <c r="A295" s="234">
        <v>260</v>
      </c>
      <c r="B295" s="235" t="s">
        <v>818</v>
      </c>
      <c r="C295" s="244" t="s">
        <v>819</v>
      </c>
      <c r="D295" s="236" t="s">
        <v>503</v>
      </c>
      <c r="E295" s="237">
        <v>17</v>
      </c>
      <c r="F295" s="238"/>
      <c r="G295" s="239">
        <f>ROUND(E295*F295,2)</f>
        <v>0</v>
      </c>
      <c r="H295" s="238"/>
      <c r="I295" s="239">
        <f>ROUND(E295*H295,2)</f>
        <v>0</v>
      </c>
      <c r="J295" s="238"/>
      <c r="K295" s="239">
        <f>ROUND(E295*J295,2)</f>
        <v>0</v>
      </c>
      <c r="L295" s="239">
        <v>21</v>
      </c>
      <c r="M295" s="239">
        <f>G295*(1+L295/100)</f>
        <v>0</v>
      </c>
      <c r="N295" s="239">
        <v>2.1800000000000001E-3</v>
      </c>
      <c r="O295" s="239">
        <f>ROUND(E295*N295,2)</f>
        <v>0.04</v>
      </c>
      <c r="P295" s="239">
        <v>0</v>
      </c>
      <c r="Q295" s="239">
        <f>ROUND(E295*P295,2)</f>
        <v>0</v>
      </c>
      <c r="R295" s="239"/>
      <c r="S295" s="239" t="s">
        <v>308</v>
      </c>
      <c r="T295" s="240" t="s">
        <v>309</v>
      </c>
      <c r="U295" s="219">
        <v>0</v>
      </c>
      <c r="V295" s="219">
        <f>ROUND(E295*U295,2)</f>
        <v>0</v>
      </c>
      <c r="W295" s="219"/>
      <c r="X295" s="219" t="s">
        <v>310</v>
      </c>
      <c r="Y295" s="210"/>
      <c r="Z295" s="210"/>
      <c r="AA295" s="210"/>
      <c r="AB295" s="210"/>
      <c r="AC295" s="210"/>
      <c r="AD295" s="210"/>
      <c r="AE295" s="210"/>
      <c r="AF295" s="210"/>
      <c r="AG295" s="210" t="s">
        <v>627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ht="22.5" outlineLevel="1" x14ac:dyDescent="0.2">
      <c r="A296" s="234">
        <v>261</v>
      </c>
      <c r="B296" s="235" t="s">
        <v>820</v>
      </c>
      <c r="C296" s="244" t="s">
        <v>821</v>
      </c>
      <c r="D296" s="236" t="s">
        <v>503</v>
      </c>
      <c r="E296" s="237">
        <v>249</v>
      </c>
      <c r="F296" s="238"/>
      <c r="G296" s="239">
        <f>ROUND(E296*F296,2)</f>
        <v>0</v>
      </c>
      <c r="H296" s="238"/>
      <c r="I296" s="239">
        <f>ROUND(E296*H296,2)</f>
        <v>0</v>
      </c>
      <c r="J296" s="238"/>
      <c r="K296" s="239">
        <f>ROUND(E296*J296,2)</f>
        <v>0</v>
      </c>
      <c r="L296" s="239">
        <v>21</v>
      </c>
      <c r="M296" s="239">
        <f>G296*(1+L296/100)</f>
        <v>0</v>
      </c>
      <c r="N296" s="239">
        <v>2.8700000000000002E-3</v>
      </c>
      <c r="O296" s="239">
        <f>ROUND(E296*N296,2)</f>
        <v>0.71</v>
      </c>
      <c r="P296" s="239">
        <v>0</v>
      </c>
      <c r="Q296" s="239">
        <f>ROUND(E296*P296,2)</f>
        <v>0</v>
      </c>
      <c r="R296" s="239"/>
      <c r="S296" s="239" t="s">
        <v>308</v>
      </c>
      <c r="T296" s="240" t="s">
        <v>309</v>
      </c>
      <c r="U296" s="219">
        <v>0</v>
      </c>
      <c r="V296" s="219">
        <f>ROUND(E296*U296,2)</f>
        <v>0</v>
      </c>
      <c r="W296" s="219"/>
      <c r="X296" s="219" t="s">
        <v>310</v>
      </c>
      <c r="Y296" s="210"/>
      <c r="Z296" s="210"/>
      <c r="AA296" s="210"/>
      <c r="AB296" s="210"/>
      <c r="AC296" s="210"/>
      <c r="AD296" s="210"/>
      <c r="AE296" s="210"/>
      <c r="AF296" s="210"/>
      <c r="AG296" s="210" t="s">
        <v>627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ht="22.5" outlineLevel="1" x14ac:dyDescent="0.2">
      <c r="A297" s="234">
        <v>262</v>
      </c>
      <c r="B297" s="235" t="s">
        <v>822</v>
      </c>
      <c r="C297" s="244" t="s">
        <v>823</v>
      </c>
      <c r="D297" s="236" t="s">
        <v>503</v>
      </c>
      <c r="E297" s="237">
        <v>3.2</v>
      </c>
      <c r="F297" s="238"/>
      <c r="G297" s="239">
        <f>ROUND(E297*F297,2)</f>
        <v>0</v>
      </c>
      <c r="H297" s="238"/>
      <c r="I297" s="239">
        <f>ROUND(E297*H297,2)</f>
        <v>0</v>
      </c>
      <c r="J297" s="238"/>
      <c r="K297" s="239">
        <f>ROUND(E297*J297,2)</f>
        <v>0</v>
      </c>
      <c r="L297" s="239">
        <v>21</v>
      </c>
      <c r="M297" s="239">
        <f>G297*(1+L297/100)</f>
        <v>0</v>
      </c>
      <c r="N297" s="239">
        <v>3.47E-3</v>
      </c>
      <c r="O297" s="239">
        <f>ROUND(E297*N297,2)</f>
        <v>0.01</v>
      </c>
      <c r="P297" s="239">
        <v>0</v>
      </c>
      <c r="Q297" s="239">
        <f>ROUND(E297*P297,2)</f>
        <v>0</v>
      </c>
      <c r="R297" s="239"/>
      <c r="S297" s="239" t="s">
        <v>308</v>
      </c>
      <c r="T297" s="240" t="s">
        <v>309</v>
      </c>
      <c r="U297" s="219">
        <v>0</v>
      </c>
      <c r="V297" s="219">
        <f>ROUND(E297*U297,2)</f>
        <v>0</v>
      </c>
      <c r="W297" s="219"/>
      <c r="X297" s="219" t="s">
        <v>310</v>
      </c>
      <c r="Y297" s="210"/>
      <c r="Z297" s="210"/>
      <c r="AA297" s="210"/>
      <c r="AB297" s="210"/>
      <c r="AC297" s="210"/>
      <c r="AD297" s="210"/>
      <c r="AE297" s="210"/>
      <c r="AF297" s="210"/>
      <c r="AG297" s="210" t="s">
        <v>627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ht="22.5" outlineLevel="1" x14ac:dyDescent="0.2">
      <c r="A298" s="234">
        <v>263</v>
      </c>
      <c r="B298" s="235" t="s">
        <v>824</v>
      </c>
      <c r="C298" s="244" t="s">
        <v>825</v>
      </c>
      <c r="D298" s="236" t="s">
        <v>503</v>
      </c>
      <c r="E298" s="237">
        <v>29</v>
      </c>
      <c r="F298" s="238"/>
      <c r="G298" s="239">
        <f>ROUND(E298*F298,2)</f>
        <v>0</v>
      </c>
      <c r="H298" s="238"/>
      <c r="I298" s="239">
        <f>ROUND(E298*H298,2)</f>
        <v>0</v>
      </c>
      <c r="J298" s="238"/>
      <c r="K298" s="239">
        <f>ROUND(E298*J298,2)</f>
        <v>0</v>
      </c>
      <c r="L298" s="239">
        <v>21</v>
      </c>
      <c r="M298" s="239">
        <f>G298*(1+L298/100)</f>
        <v>0</v>
      </c>
      <c r="N298" s="239">
        <v>4.3299999999999996E-3</v>
      </c>
      <c r="O298" s="239">
        <f>ROUND(E298*N298,2)</f>
        <v>0.13</v>
      </c>
      <c r="P298" s="239">
        <v>0</v>
      </c>
      <c r="Q298" s="239">
        <f>ROUND(E298*P298,2)</f>
        <v>0</v>
      </c>
      <c r="R298" s="239"/>
      <c r="S298" s="239" t="s">
        <v>308</v>
      </c>
      <c r="T298" s="240" t="s">
        <v>309</v>
      </c>
      <c r="U298" s="219">
        <v>0</v>
      </c>
      <c r="V298" s="219">
        <f>ROUND(E298*U298,2)</f>
        <v>0</v>
      </c>
      <c r="W298" s="219"/>
      <c r="X298" s="219" t="s">
        <v>310</v>
      </c>
      <c r="Y298" s="210"/>
      <c r="Z298" s="210"/>
      <c r="AA298" s="210"/>
      <c r="AB298" s="210"/>
      <c r="AC298" s="210"/>
      <c r="AD298" s="210"/>
      <c r="AE298" s="210"/>
      <c r="AF298" s="210"/>
      <c r="AG298" s="210" t="s">
        <v>627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2.5" outlineLevel="1" x14ac:dyDescent="0.2">
      <c r="A299" s="234">
        <v>264</v>
      </c>
      <c r="B299" s="235" t="s">
        <v>826</v>
      </c>
      <c r="C299" s="244" t="s">
        <v>827</v>
      </c>
      <c r="D299" s="236" t="s">
        <v>503</v>
      </c>
      <c r="E299" s="237">
        <v>36</v>
      </c>
      <c r="F299" s="238"/>
      <c r="G299" s="239">
        <f>ROUND(E299*F299,2)</f>
        <v>0</v>
      </c>
      <c r="H299" s="238"/>
      <c r="I299" s="239">
        <f>ROUND(E299*H299,2)</f>
        <v>0</v>
      </c>
      <c r="J299" s="238"/>
      <c r="K299" s="239">
        <f>ROUND(E299*J299,2)</f>
        <v>0</v>
      </c>
      <c r="L299" s="239">
        <v>21</v>
      </c>
      <c r="M299" s="239">
        <f>G299*(1+L299/100)</f>
        <v>0</v>
      </c>
      <c r="N299" s="239">
        <v>2.2699999999999999E-3</v>
      </c>
      <c r="O299" s="239">
        <f>ROUND(E299*N299,2)</f>
        <v>0.08</v>
      </c>
      <c r="P299" s="239">
        <v>0</v>
      </c>
      <c r="Q299" s="239">
        <f>ROUND(E299*P299,2)</f>
        <v>0</v>
      </c>
      <c r="R299" s="239"/>
      <c r="S299" s="239" t="s">
        <v>308</v>
      </c>
      <c r="T299" s="240" t="s">
        <v>309</v>
      </c>
      <c r="U299" s="219">
        <v>0</v>
      </c>
      <c r="V299" s="219">
        <f>ROUND(E299*U299,2)</f>
        <v>0</v>
      </c>
      <c r="W299" s="219"/>
      <c r="X299" s="219" t="s">
        <v>310</v>
      </c>
      <c r="Y299" s="210"/>
      <c r="Z299" s="210"/>
      <c r="AA299" s="210"/>
      <c r="AB299" s="210"/>
      <c r="AC299" s="210"/>
      <c r="AD299" s="210"/>
      <c r="AE299" s="210"/>
      <c r="AF299" s="210"/>
      <c r="AG299" s="210" t="s">
        <v>627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22.5" outlineLevel="1" x14ac:dyDescent="0.2">
      <c r="A300" s="234">
        <v>265</v>
      </c>
      <c r="B300" s="235" t="s">
        <v>828</v>
      </c>
      <c r="C300" s="244" t="s">
        <v>829</v>
      </c>
      <c r="D300" s="236" t="s">
        <v>503</v>
      </c>
      <c r="E300" s="237">
        <v>10.5</v>
      </c>
      <c r="F300" s="238"/>
      <c r="G300" s="239">
        <f>ROUND(E300*F300,2)</f>
        <v>0</v>
      </c>
      <c r="H300" s="238"/>
      <c r="I300" s="239">
        <f>ROUND(E300*H300,2)</f>
        <v>0</v>
      </c>
      <c r="J300" s="238"/>
      <c r="K300" s="239">
        <f>ROUND(E300*J300,2)</f>
        <v>0</v>
      </c>
      <c r="L300" s="239">
        <v>21</v>
      </c>
      <c r="M300" s="239">
        <f>G300*(1+L300/100)</f>
        <v>0</v>
      </c>
      <c r="N300" s="239">
        <v>2.96E-3</v>
      </c>
      <c r="O300" s="239">
        <f>ROUND(E300*N300,2)</f>
        <v>0.03</v>
      </c>
      <c r="P300" s="239">
        <v>0</v>
      </c>
      <c r="Q300" s="239">
        <f>ROUND(E300*P300,2)</f>
        <v>0</v>
      </c>
      <c r="R300" s="239"/>
      <c r="S300" s="239" t="s">
        <v>308</v>
      </c>
      <c r="T300" s="240" t="s">
        <v>309</v>
      </c>
      <c r="U300" s="219">
        <v>0</v>
      </c>
      <c r="V300" s="219">
        <f>ROUND(E300*U300,2)</f>
        <v>0</v>
      </c>
      <c r="W300" s="219"/>
      <c r="X300" s="219" t="s">
        <v>310</v>
      </c>
      <c r="Y300" s="210"/>
      <c r="Z300" s="210"/>
      <c r="AA300" s="210"/>
      <c r="AB300" s="210"/>
      <c r="AC300" s="210"/>
      <c r="AD300" s="210"/>
      <c r="AE300" s="210"/>
      <c r="AF300" s="210"/>
      <c r="AG300" s="210" t="s">
        <v>627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ht="22.5" outlineLevel="1" x14ac:dyDescent="0.2">
      <c r="A301" s="234">
        <v>266</v>
      </c>
      <c r="B301" s="235" t="s">
        <v>830</v>
      </c>
      <c r="C301" s="244" t="s">
        <v>831</v>
      </c>
      <c r="D301" s="236" t="s">
        <v>503</v>
      </c>
      <c r="E301" s="237">
        <v>144</v>
      </c>
      <c r="F301" s="238"/>
      <c r="G301" s="239">
        <f>ROUND(E301*F301,2)</f>
        <v>0</v>
      </c>
      <c r="H301" s="238"/>
      <c r="I301" s="239">
        <f>ROUND(E301*H301,2)</f>
        <v>0</v>
      </c>
      <c r="J301" s="238"/>
      <c r="K301" s="239">
        <f>ROUND(E301*J301,2)</f>
        <v>0</v>
      </c>
      <c r="L301" s="239">
        <v>21</v>
      </c>
      <c r="M301" s="239">
        <f>G301*(1+L301/100)</f>
        <v>0</v>
      </c>
      <c r="N301" s="239">
        <v>6.96E-3</v>
      </c>
      <c r="O301" s="239">
        <f>ROUND(E301*N301,2)</f>
        <v>1</v>
      </c>
      <c r="P301" s="239">
        <v>0</v>
      </c>
      <c r="Q301" s="239">
        <f>ROUND(E301*P301,2)</f>
        <v>0</v>
      </c>
      <c r="R301" s="239"/>
      <c r="S301" s="239" t="s">
        <v>308</v>
      </c>
      <c r="T301" s="240" t="s">
        <v>309</v>
      </c>
      <c r="U301" s="219">
        <v>0</v>
      </c>
      <c r="V301" s="219">
        <f>ROUND(E301*U301,2)</f>
        <v>0</v>
      </c>
      <c r="W301" s="219"/>
      <c r="X301" s="219" t="s">
        <v>310</v>
      </c>
      <c r="Y301" s="210"/>
      <c r="Z301" s="210"/>
      <c r="AA301" s="210"/>
      <c r="AB301" s="210"/>
      <c r="AC301" s="210"/>
      <c r="AD301" s="210"/>
      <c r="AE301" s="210"/>
      <c r="AF301" s="210"/>
      <c r="AG301" s="210" t="s">
        <v>627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2.5" outlineLevel="1" x14ac:dyDescent="0.2">
      <c r="A302" s="234">
        <v>267</v>
      </c>
      <c r="B302" s="235" t="s">
        <v>832</v>
      </c>
      <c r="C302" s="244" t="s">
        <v>833</v>
      </c>
      <c r="D302" s="236" t="s">
        <v>503</v>
      </c>
      <c r="E302" s="237">
        <v>4.5</v>
      </c>
      <c r="F302" s="238"/>
      <c r="G302" s="239">
        <f>ROUND(E302*F302,2)</f>
        <v>0</v>
      </c>
      <c r="H302" s="238"/>
      <c r="I302" s="239">
        <f>ROUND(E302*H302,2)</f>
        <v>0</v>
      </c>
      <c r="J302" s="238"/>
      <c r="K302" s="239">
        <f>ROUND(E302*J302,2)</f>
        <v>0</v>
      </c>
      <c r="L302" s="239">
        <v>21</v>
      </c>
      <c r="M302" s="239">
        <f>G302*(1+L302/100)</f>
        <v>0</v>
      </c>
      <c r="N302" s="239">
        <v>2.2200000000000002E-3</v>
      </c>
      <c r="O302" s="239">
        <f>ROUND(E302*N302,2)</f>
        <v>0.01</v>
      </c>
      <c r="P302" s="239">
        <v>0</v>
      </c>
      <c r="Q302" s="239">
        <f>ROUND(E302*P302,2)</f>
        <v>0</v>
      </c>
      <c r="R302" s="239"/>
      <c r="S302" s="239" t="s">
        <v>308</v>
      </c>
      <c r="T302" s="240" t="s">
        <v>309</v>
      </c>
      <c r="U302" s="219">
        <v>0</v>
      </c>
      <c r="V302" s="219">
        <f>ROUND(E302*U302,2)</f>
        <v>0</v>
      </c>
      <c r="W302" s="219"/>
      <c r="X302" s="219" t="s">
        <v>310</v>
      </c>
      <c r="Y302" s="210"/>
      <c r="Z302" s="210"/>
      <c r="AA302" s="210"/>
      <c r="AB302" s="210"/>
      <c r="AC302" s="210"/>
      <c r="AD302" s="210"/>
      <c r="AE302" s="210"/>
      <c r="AF302" s="210"/>
      <c r="AG302" s="210" t="s">
        <v>627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2.5" outlineLevel="1" x14ac:dyDescent="0.2">
      <c r="A303" s="234">
        <v>268</v>
      </c>
      <c r="B303" s="235" t="s">
        <v>834</v>
      </c>
      <c r="C303" s="244" t="s">
        <v>835</v>
      </c>
      <c r="D303" s="236" t="s">
        <v>503</v>
      </c>
      <c r="E303" s="237">
        <v>149</v>
      </c>
      <c r="F303" s="238"/>
      <c r="G303" s="239">
        <f>ROUND(E303*F303,2)</f>
        <v>0</v>
      </c>
      <c r="H303" s="238"/>
      <c r="I303" s="239">
        <f>ROUND(E303*H303,2)</f>
        <v>0</v>
      </c>
      <c r="J303" s="238"/>
      <c r="K303" s="239">
        <f>ROUND(E303*J303,2)</f>
        <v>0</v>
      </c>
      <c r="L303" s="239">
        <v>21</v>
      </c>
      <c r="M303" s="239">
        <f>G303*(1+L303/100)</f>
        <v>0</v>
      </c>
      <c r="N303" s="239">
        <v>2.9099999999999998E-3</v>
      </c>
      <c r="O303" s="239">
        <f>ROUND(E303*N303,2)</f>
        <v>0.43</v>
      </c>
      <c r="P303" s="239">
        <v>0</v>
      </c>
      <c r="Q303" s="239">
        <f>ROUND(E303*P303,2)</f>
        <v>0</v>
      </c>
      <c r="R303" s="239"/>
      <c r="S303" s="239" t="s">
        <v>308</v>
      </c>
      <c r="T303" s="240" t="s">
        <v>309</v>
      </c>
      <c r="U303" s="219">
        <v>0</v>
      </c>
      <c r="V303" s="219">
        <f>ROUND(E303*U303,2)</f>
        <v>0</v>
      </c>
      <c r="W303" s="219"/>
      <c r="X303" s="219" t="s">
        <v>310</v>
      </c>
      <c r="Y303" s="210"/>
      <c r="Z303" s="210"/>
      <c r="AA303" s="210"/>
      <c r="AB303" s="210"/>
      <c r="AC303" s="210"/>
      <c r="AD303" s="210"/>
      <c r="AE303" s="210"/>
      <c r="AF303" s="210"/>
      <c r="AG303" s="210" t="s">
        <v>627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ht="22.5" outlineLevel="1" x14ac:dyDescent="0.2">
      <c r="A304" s="234">
        <v>269</v>
      </c>
      <c r="B304" s="235" t="s">
        <v>836</v>
      </c>
      <c r="C304" s="244" t="s">
        <v>837</v>
      </c>
      <c r="D304" s="236" t="s">
        <v>503</v>
      </c>
      <c r="E304" s="237">
        <v>72</v>
      </c>
      <c r="F304" s="238"/>
      <c r="G304" s="239">
        <f>ROUND(E304*F304,2)</f>
        <v>0</v>
      </c>
      <c r="H304" s="238"/>
      <c r="I304" s="239">
        <f>ROUND(E304*H304,2)</f>
        <v>0</v>
      </c>
      <c r="J304" s="238"/>
      <c r="K304" s="239">
        <f>ROUND(E304*J304,2)</f>
        <v>0</v>
      </c>
      <c r="L304" s="239">
        <v>21</v>
      </c>
      <c r="M304" s="239">
        <f>G304*(1+L304/100)</f>
        <v>0</v>
      </c>
      <c r="N304" s="239">
        <v>2.9099999999999998E-3</v>
      </c>
      <c r="O304" s="239">
        <f>ROUND(E304*N304,2)</f>
        <v>0.21</v>
      </c>
      <c r="P304" s="239">
        <v>0</v>
      </c>
      <c r="Q304" s="239">
        <f>ROUND(E304*P304,2)</f>
        <v>0</v>
      </c>
      <c r="R304" s="239"/>
      <c r="S304" s="239" t="s">
        <v>308</v>
      </c>
      <c r="T304" s="240" t="s">
        <v>309</v>
      </c>
      <c r="U304" s="219">
        <v>0</v>
      </c>
      <c r="V304" s="219">
        <f>ROUND(E304*U304,2)</f>
        <v>0</v>
      </c>
      <c r="W304" s="219"/>
      <c r="X304" s="219" t="s">
        <v>310</v>
      </c>
      <c r="Y304" s="210"/>
      <c r="Z304" s="210"/>
      <c r="AA304" s="210"/>
      <c r="AB304" s="210"/>
      <c r="AC304" s="210"/>
      <c r="AD304" s="210"/>
      <c r="AE304" s="210"/>
      <c r="AF304" s="210"/>
      <c r="AG304" s="210" t="s">
        <v>627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ht="22.5" outlineLevel="1" x14ac:dyDescent="0.2">
      <c r="A305" s="234">
        <v>270</v>
      </c>
      <c r="B305" s="235" t="s">
        <v>838</v>
      </c>
      <c r="C305" s="244" t="s">
        <v>839</v>
      </c>
      <c r="D305" s="236" t="s">
        <v>307</v>
      </c>
      <c r="E305" s="237">
        <v>121</v>
      </c>
      <c r="F305" s="238"/>
      <c r="G305" s="239">
        <f>ROUND(E305*F305,2)</f>
        <v>0</v>
      </c>
      <c r="H305" s="238"/>
      <c r="I305" s="239">
        <f>ROUND(E305*H305,2)</f>
        <v>0</v>
      </c>
      <c r="J305" s="238"/>
      <c r="K305" s="239">
        <f>ROUND(E305*J305,2)</f>
        <v>0</v>
      </c>
      <c r="L305" s="239">
        <v>21</v>
      </c>
      <c r="M305" s="239">
        <f>G305*(1+L305/100)</f>
        <v>0</v>
      </c>
      <c r="N305" s="239">
        <v>4.4999999999999999E-4</v>
      </c>
      <c r="O305" s="239">
        <f>ROUND(E305*N305,2)</f>
        <v>0.05</v>
      </c>
      <c r="P305" s="239">
        <v>0</v>
      </c>
      <c r="Q305" s="239">
        <f>ROUND(E305*P305,2)</f>
        <v>0</v>
      </c>
      <c r="R305" s="239"/>
      <c r="S305" s="239" t="s">
        <v>308</v>
      </c>
      <c r="T305" s="240" t="s">
        <v>309</v>
      </c>
      <c r="U305" s="219">
        <v>0</v>
      </c>
      <c r="V305" s="219">
        <f>ROUND(E305*U305,2)</f>
        <v>0</v>
      </c>
      <c r="W305" s="219"/>
      <c r="X305" s="219" t="s">
        <v>310</v>
      </c>
      <c r="Y305" s="210"/>
      <c r="Z305" s="210"/>
      <c r="AA305" s="210"/>
      <c r="AB305" s="210"/>
      <c r="AC305" s="210"/>
      <c r="AD305" s="210"/>
      <c r="AE305" s="210"/>
      <c r="AF305" s="210"/>
      <c r="AG305" s="210" t="s">
        <v>627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ht="22.5" outlineLevel="1" x14ac:dyDescent="0.2">
      <c r="A306" s="234">
        <v>271</v>
      </c>
      <c r="B306" s="235" t="s">
        <v>840</v>
      </c>
      <c r="C306" s="244" t="s">
        <v>841</v>
      </c>
      <c r="D306" s="236" t="s">
        <v>307</v>
      </c>
      <c r="E306" s="237">
        <v>13</v>
      </c>
      <c r="F306" s="238"/>
      <c r="G306" s="239">
        <f>ROUND(E306*F306,2)</f>
        <v>0</v>
      </c>
      <c r="H306" s="238"/>
      <c r="I306" s="239">
        <f>ROUND(E306*H306,2)</f>
        <v>0</v>
      </c>
      <c r="J306" s="238"/>
      <c r="K306" s="239">
        <f>ROUND(E306*J306,2)</f>
        <v>0</v>
      </c>
      <c r="L306" s="239">
        <v>21</v>
      </c>
      <c r="M306" s="239">
        <f>G306*(1+L306/100)</f>
        <v>0</v>
      </c>
      <c r="N306" s="239">
        <v>4.4999999999999999E-4</v>
      </c>
      <c r="O306" s="239">
        <f>ROUND(E306*N306,2)</f>
        <v>0.01</v>
      </c>
      <c r="P306" s="239">
        <v>0</v>
      </c>
      <c r="Q306" s="239">
        <f>ROUND(E306*P306,2)</f>
        <v>0</v>
      </c>
      <c r="R306" s="239"/>
      <c r="S306" s="239" t="s">
        <v>308</v>
      </c>
      <c r="T306" s="240" t="s">
        <v>309</v>
      </c>
      <c r="U306" s="219">
        <v>0</v>
      </c>
      <c r="V306" s="219">
        <f>ROUND(E306*U306,2)</f>
        <v>0</v>
      </c>
      <c r="W306" s="219"/>
      <c r="X306" s="219" t="s">
        <v>310</v>
      </c>
      <c r="Y306" s="210"/>
      <c r="Z306" s="210"/>
      <c r="AA306" s="210"/>
      <c r="AB306" s="210"/>
      <c r="AC306" s="210"/>
      <c r="AD306" s="210"/>
      <c r="AE306" s="210"/>
      <c r="AF306" s="210"/>
      <c r="AG306" s="210" t="s">
        <v>627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ht="22.5" outlineLevel="1" x14ac:dyDescent="0.2">
      <c r="A307" s="234">
        <v>272</v>
      </c>
      <c r="B307" s="235" t="s">
        <v>842</v>
      </c>
      <c r="C307" s="244" t="s">
        <v>843</v>
      </c>
      <c r="D307" s="236" t="s">
        <v>307</v>
      </c>
      <c r="E307" s="237">
        <v>1</v>
      </c>
      <c r="F307" s="238"/>
      <c r="G307" s="239">
        <f>ROUND(E307*F307,2)</f>
        <v>0</v>
      </c>
      <c r="H307" s="238"/>
      <c r="I307" s="239">
        <f>ROUND(E307*H307,2)</f>
        <v>0</v>
      </c>
      <c r="J307" s="238"/>
      <c r="K307" s="239">
        <f>ROUND(E307*J307,2)</f>
        <v>0</v>
      </c>
      <c r="L307" s="239">
        <v>21</v>
      </c>
      <c r="M307" s="239">
        <f>G307*(1+L307/100)</f>
        <v>0</v>
      </c>
      <c r="N307" s="239">
        <v>4.4999999999999999E-4</v>
      </c>
      <c r="O307" s="239">
        <f>ROUND(E307*N307,2)</f>
        <v>0</v>
      </c>
      <c r="P307" s="239">
        <v>0</v>
      </c>
      <c r="Q307" s="239">
        <f>ROUND(E307*P307,2)</f>
        <v>0</v>
      </c>
      <c r="R307" s="239"/>
      <c r="S307" s="239" t="s">
        <v>308</v>
      </c>
      <c r="T307" s="240" t="s">
        <v>309</v>
      </c>
      <c r="U307" s="219">
        <v>0</v>
      </c>
      <c r="V307" s="219">
        <f>ROUND(E307*U307,2)</f>
        <v>0</v>
      </c>
      <c r="W307" s="219"/>
      <c r="X307" s="219" t="s">
        <v>310</v>
      </c>
      <c r="Y307" s="210"/>
      <c r="Z307" s="210"/>
      <c r="AA307" s="210"/>
      <c r="AB307" s="210"/>
      <c r="AC307" s="210"/>
      <c r="AD307" s="210"/>
      <c r="AE307" s="210"/>
      <c r="AF307" s="210"/>
      <c r="AG307" s="210" t="s">
        <v>627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ht="22.5" outlineLevel="1" x14ac:dyDescent="0.2">
      <c r="A308" s="234">
        <v>273</v>
      </c>
      <c r="B308" s="235" t="s">
        <v>844</v>
      </c>
      <c r="C308" s="244" t="s">
        <v>845</v>
      </c>
      <c r="D308" s="236" t="s">
        <v>307</v>
      </c>
      <c r="E308" s="237">
        <v>15</v>
      </c>
      <c r="F308" s="238"/>
      <c r="G308" s="239">
        <f>ROUND(E308*F308,2)</f>
        <v>0</v>
      </c>
      <c r="H308" s="238"/>
      <c r="I308" s="239">
        <f>ROUND(E308*H308,2)</f>
        <v>0</v>
      </c>
      <c r="J308" s="238"/>
      <c r="K308" s="239">
        <f>ROUND(E308*J308,2)</f>
        <v>0</v>
      </c>
      <c r="L308" s="239">
        <v>21</v>
      </c>
      <c r="M308" s="239">
        <f>G308*(1+L308/100)</f>
        <v>0</v>
      </c>
      <c r="N308" s="239">
        <v>3.1E-4</v>
      </c>
      <c r="O308" s="239">
        <f>ROUND(E308*N308,2)</f>
        <v>0</v>
      </c>
      <c r="P308" s="239">
        <v>0</v>
      </c>
      <c r="Q308" s="239">
        <f>ROUND(E308*P308,2)</f>
        <v>0</v>
      </c>
      <c r="R308" s="239"/>
      <c r="S308" s="239" t="s">
        <v>308</v>
      </c>
      <c r="T308" s="240" t="s">
        <v>309</v>
      </c>
      <c r="U308" s="219">
        <v>0</v>
      </c>
      <c r="V308" s="219">
        <f>ROUND(E308*U308,2)</f>
        <v>0</v>
      </c>
      <c r="W308" s="219"/>
      <c r="X308" s="219" t="s">
        <v>310</v>
      </c>
      <c r="Y308" s="210"/>
      <c r="Z308" s="210"/>
      <c r="AA308" s="210"/>
      <c r="AB308" s="210"/>
      <c r="AC308" s="210"/>
      <c r="AD308" s="210"/>
      <c r="AE308" s="210"/>
      <c r="AF308" s="210"/>
      <c r="AG308" s="210" t="s">
        <v>627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ht="22.5" outlineLevel="1" x14ac:dyDescent="0.2">
      <c r="A309" s="234">
        <v>274</v>
      </c>
      <c r="B309" s="235" t="s">
        <v>846</v>
      </c>
      <c r="C309" s="244" t="s">
        <v>847</v>
      </c>
      <c r="D309" s="236" t="s">
        <v>503</v>
      </c>
      <c r="E309" s="237">
        <v>36</v>
      </c>
      <c r="F309" s="238"/>
      <c r="G309" s="239">
        <f>ROUND(E309*F309,2)</f>
        <v>0</v>
      </c>
      <c r="H309" s="238"/>
      <c r="I309" s="239">
        <f>ROUND(E309*H309,2)</f>
        <v>0</v>
      </c>
      <c r="J309" s="238"/>
      <c r="K309" s="239">
        <f>ROUND(E309*J309,2)</f>
        <v>0</v>
      </c>
      <c r="L309" s="239">
        <v>21</v>
      </c>
      <c r="M309" s="239">
        <f>G309*(1+L309/100)</f>
        <v>0</v>
      </c>
      <c r="N309" s="239">
        <v>1.74E-3</v>
      </c>
      <c r="O309" s="239">
        <f>ROUND(E309*N309,2)</f>
        <v>0.06</v>
      </c>
      <c r="P309" s="239">
        <v>0</v>
      </c>
      <c r="Q309" s="239">
        <f>ROUND(E309*P309,2)</f>
        <v>0</v>
      </c>
      <c r="R309" s="239"/>
      <c r="S309" s="239" t="s">
        <v>308</v>
      </c>
      <c r="T309" s="240" t="s">
        <v>309</v>
      </c>
      <c r="U309" s="219">
        <v>0</v>
      </c>
      <c r="V309" s="219">
        <f>ROUND(E309*U309,2)</f>
        <v>0</v>
      </c>
      <c r="W309" s="219"/>
      <c r="X309" s="219" t="s">
        <v>310</v>
      </c>
      <c r="Y309" s="210"/>
      <c r="Z309" s="210"/>
      <c r="AA309" s="210"/>
      <c r="AB309" s="210"/>
      <c r="AC309" s="210"/>
      <c r="AD309" s="210"/>
      <c r="AE309" s="210"/>
      <c r="AF309" s="210"/>
      <c r="AG309" s="210" t="s">
        <v>627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ht="22.5" outlineLevel="1" x14ac:dyDescent="0.2">
      <c r="A310" s="234">
        <v>275</v>
      </c>
      <c r="B310" s="235" t="s">
        <v>848</v>
      </c>
      <c r="C310" s="244" t="s">
        <v>849</v>
      </c>
      <c r="D310" s="236" t="s">
        <v>503</v>
      </c>
      <c r="E310" s="237">
        <v>7</v>
      </c>
      <c r="F310" s="238"/>
      <c r="G310" s="239">
        <f>ROUND(E310*F310,2)</f>
        <v>0</v>
      </c>
      <c r="H310" s="238"/>
      <c r="I310" s="239">
        <f>ROUND(E310*H310,2)</f>
        <v>0</v>
      </c>
      <c r="J310" s="238"/>
      <c r="K310" s="239">
        <f>ROUND(E310*J310,2)</f>
        <v>0</v>
      </c>
      <c r="L310" s="239">
        <v>21</v>
      </c>
      <c r="M310" s="239">
        <f>G310*(1+L310/100)</f>
        <v>0</v>
      </c>
      <c r="N310" s="239">
        <v>1.82E-3</v>
      </c>
      <c r="O310" s="239">
        <f>ROUND(E310*N310,2)</f>
        <v>0.01</v>
      </c>
      <c r="P310" s="239">
        <v>0</v>
      </c>
      <c r="Q310" s="239">
        <f>ROUND(E310*P310,2)</f>
        <v>0</v>
      </c>
      <c r="R310" s="239"/>
      <c r="S310" s="239" t="s">
        <v>308</v>
      </c>
      <c r="T310" s="240" t="s">
        <v>309</v>
      </c>
      <c r="U310" s="219">
        <v>0</v>
      </c>
      <c r="V310" s="219">
        <f>ROUND(E310*U310,2)</f>
        <v>0</v>
      </c>
      <c r="W310" s="219"/>
      <c r="X310" s="219" t="s">
        <v>310</v>
      </c>
      <c r="Y310" s="210"/>
      <c r="Z310" s="210"/>
      <c r="AA310" s="210"/>
      <c r="AB310" s="210"/>
      <c r="AC310" s="210"/>
      <c r="AD310" s="210"/>
      <c r="AE310" s="210"/>
      <c r="AF310" s="210"/>
      <c r="AG310" s="210" t="s">
        <v>627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ht="22.5" outlineLevel="1" x14ac:dyDescent="0.2">
      <c r="A311" s="234">
        <v>276</v>
      </c>
      <c r="B311" s="235" t="s">
        <v>850</v>
      </c>
      <c r="C311" s="244" t="s">
        <v>851</v>
      </c>
      <c r="D311" s="236" t="s">
        <v>339</v>
      </c>
      <c r="E311" s="237">
        <v>3.2919999999999998</v>
      </c>
      <c r="F311" s="238"/>
      <c r="G311" s="239">
        <f>ROUND(E311*F311,2)</f>
        <v>0</v>
      </c>
      <c r="H311" s="238"/>
      <c r="I311" s="239">
        <f>ROUND(E311*H311,2)</f>
        <v>0</v>
      </c>
      <c r="J311" s="238"/>
      <c r="K311" s="239">
        <f>ROUND(E311*J311,2)</f>
        <v>0</v>
      </c>
      <c r="L311" s="239">
        <v>21</v>
      </c>
      <c r="M311" s="239">
        <f>G311*(1+L311/100)</f>
        <v>0</v>
      </c>
      <c r="N311" s="239">
        <v>0</v>
      </c>
      <c r="O311" s="239">
        <f>ROUND(E311*N311,2)</f>
        <v>0</v>
      </c>
      <c r="P311" s="239">
        <v>0</v>
      </c>
      <c r="Q311" s="239">
        <f>ROUND(E311*P311,2)</f>
        <v>0</v>
      </c>
      <c r="R311" s="239"/>
      <c r="S311" s="239" t="s">
        <v>308</v>
      </c>
      <c r="T311" s="240" t="s">
        <v>309</v>
      </c>
      <c r="U311" s="219">
        <v>0</v>
      </c>
      <c r="V311" s="219">
        <f>ROUND(E311*U311,2)</f>
        <v>0</v>
      </c>
      <c r="W311" s="219"/>
      <c r="X311" s="219" t="s">
        <v>310</v>
      </c>
      <c r="Y311" s="210"/>
      <c r="Z311" s="210"/>
      <c r="AA311" s="210"/>
      <c r="AB311" s="210"/>
      <c r="AC311" s="210"/>
      <c r="AD311" s="210"/>
      <c r="AE311" s="210"/>
      <c r="AF311" s="210"/>
      <c r="AG311" s="210" t="s">
        <v>627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x14ac:dyDescent="0.2">
      <c r="A312" s="221" t="s">
        <v>303</v>
      </c>
      <c r="B312" s="222" t="s">
        <v>257</v>
      </c>
      <c r="C312" s="243" t="s">
        <v>258</v>
      </c>
      <c r="D312" s="223"/>
      <c r="E312" s="224"/>
      <c r="F312" s="225"/>
      <c r="G312" s="225">
        <f>SUMIF(AG313:AG365,"&lt;&gt;NOR",G313:G365)</f>
        <v>0</v>
      </c>
      <c r="H312" s="225"/>
      <c r="I312" s="225">
        <f>SUM(I313:I365)</f>
        <v>0</v>
      </c>
      <c r="J312" s="225"/>
      <c r="K312" s="225">
        <f>SUM(K313:K365)</f>
        <v>0</v>
      </c>
      <c r="L312" s="225"/>
      <c r="M312" s="225">
        <f>SUM(M313:M365)</f>
        <v>0</v>
      </c>
      <c r="N312" s="225"/>
      <c r="O312" s="225">
        <f>SUM(O313:O365)</f>
        <v>3.6799999999999997</v>
      </c>
      <c r="P312" s="225"/>
      <c r="Q312" s="225">
        <f>SUM(Q313:Q365)</f>
        <v>0</v>
      </c>
      <c r="R312" s="225"/>
      <c r="S312" s="225"/>
      <c r="T312" s="226"/>
      <c r="U312" s="220"/>
      <c r="V312" s="220">
        <f>SUM(V313:V365)</f>
        <v>0</v>
      </c>
      <c r="W312" s="220"/>
      <c r="X312" s="220"/>
      <c r="AG312" t="s">
        <v>304</v>
      </c>
    </row>
    <row r="313" spans="1:60" outlineLevel="1" x14ac:dyDescent="0.2">
      <c r="A313" s="234">
        <v>277</v>
      </c>
      <c r="B313" s="235" t="s">
        <v>852</v>
      </c>
      <c r="C313" s="244" t="s">
        <v>853</v>
      </c>
      <c r="D313" s="236" t="s">
        <v>503</v>
      </c>
      <c r="E313" s="237">
        <v>19.2</v>
      </c>
      <c r="F313" s="238"/>
      <c r="G313" s="239">
        <f>ROUND(E313*F313,2)</f>
        <v>0</v>
      </c>
      <c r="H313" s="238"/>
      <c r="I313" s="239">
        <f>ROUND(E313*H313,2)</f>
        <v>0</v>
      </c>
      <c r="J313" s="238"/>
      <c r="K313" s="239">
        <f>ROUND(E313*J313,2)</f>
        <v>0</v>
      </c>
      <c r="L313" s="239">
        <v>21</v>
      </c>
      <c r="M313" s="239">
        <f>G313*(1+L313/100)</f>
        <v>0</v>
      </c>
      <c r="N313" s="239">
        <v>9.3000000000000005E-4</v>
      </c>
      <c r="O313" s="239">
        <f>ROUND(E313*N313,2)</f>
        <v>0.02</v>
      </c>
      <c r="P313" s="239">
        <v>0</v>
      </c>
      <c r="Q313" s="239">
        <f>ROUND(E313*P313,2)</f>
        <v>0</v>
      </c>
      <c r="R313" s="239"/>
      <c r="S313" s="239" t="s">
        <v>308</v>
      </c>
      <c r="T313" s="240" t="s">
        <v>309</v>
      </c>
      <c r="U313" s="219">
        <v>0</v>
      </c>
      <c r="V313" s="219">
        <f>ROUND(E313*U313,2)</f>
        <v>0</v>
      </c>
      <c r="W313" s="219"/>
      <c r="X313" s="219" t="s">
        <v>310</v>
      </c>
      <c r="Y313" s="210"/>
      <c r="Z313" s="210"/>
      <c r="AA313" s="210"/>
      <c r="AB313" s="210"/>
      <c r="AC313" s="210"/>
      <c r="AD313" s="210"/>
      <c r="AE313" s="210"/>
      <c r="AF313" s="210"/>
      <c r="AG313" s="210" t="s">
        <v>627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34">
        <v>278</v>
      </c>
      <c r="B314" s="235" t="s">
        <v>854</v>
      </c>
      <c r="C314" s="244" t="s">
        <v>855</v>
      </c>
      <c r="D314" s="236" t="s">
        <v>359</v>
      </c>
      <c r="E314" s="237">
        <v>19.5</v>
      </c>
      <c r="F314" s="238"/>
      <c r="G314" s="239">
        <f>ROUND(E314*F314,2)</f>
        <v>0</v>
      </c>
      <c r="H314" s="238"/>
      <c r="I314" s="239">
        <f>ROUND(E314*H314,2)</f>
        <v>0</v>
      </c>
      <c r="J314" s="238"/>
      <c r="K314" s="239">
        <f>ROUND(E314*J314,2)</f>
        <v>0</v>
      </c>
      <c r="L314" s="239">
        <v>21</v>
      </c>
      <c r="M314" s="239">
        <f>G314*(1+L314/100)</f>
        <v>0</v>
      </c>
      <c r="N314" s="239">
        <v>1.8200000000000001E-2</v>
      </c>
      <c r="O314" s="239">
        <f>ROUND(E314*N314,2)</f>
        <v>0.35</v>
      </c>
      <c r="P314" s="239">
        <v>0</v>
      </c>
      <c r="Q314" s="239">
        <f>ROUND(E314*P314,2)</f>
        <v>0</v>
      </c>
      <c r="R314" s="239"/>
      <c r="S314" s="239" t="s">
        <v>308</v>
      </c>
      <c r="T314" s="240" t="s">
        <v>309</v>
      </c>
      <c r="U314" s="219">
        <v>0</v>
      </c>
      <c r="V314" s="219">
        <f>ROUND(E314*U314,2)</f>
        <v>0</v>
      </c>
      <c r="W314" s="219"/>
      <c r="X314" s="219" t="s">
        <v>344</v>
      </c>
      <c r="Y314" s="210"/>
      <c r="Z314" s="210"/>
      <c r="AA314" s="210"/>
      <c r="AB314" s="210"/>
      <c r="AC314" s="210"/>
      <c r="AD314" s="210"/>
      <c r="AE314" s="210"/>
      <c r="AF314" s="210"/>
      <c r="AG314" s="210" t="s">
        <v>345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ht="22.5" outlineLevel="1" x14ac:dyDescent="0.2">
      <c r="A315" s="234">
        <v>279</v>
      </c>
      <c r="B315" s="235" t="s">
        <v>856</v>
      </c>
      <c r="C315" s="244" t="s">
        <v>857</v>
      </c>
      <c r="D315" s="236" t="s">
        <v>307</v>
      </c>
      <c r="E315" s="237">
        <v>40</v>
      </c>
      <c r="F315" s="238"/>
      <c r="G315" s="239">
        <f>ROUND(E315*F315,2)</f>
        <v>0</v>
      </c>
      <c r="H315" s="238"/>
      <c r="I315" s="239">
        <f>ROUND(E315*H315,2)</f>
        <v>0</v>
      </c>
      <c r="J315" s="238"/>
      <c r="K315" s="239">
        <f>ROUND(E315*J315,2)</f>
        <v>0</v>
      </c>
      <c r="L315" s="239">
        <v>21</v>
      </c>
      <c r="M315" s="239">
        <f>G315*(1+L315/100)</f>
        <v>0</v>
      </c>
      <c r="N315" s="239">
        <v>0</v>
      </c>
      <c r="O315" s="239">
        <f>ROUND(E315*N315,2)</f>
        <v>0</v>
      </c>
      <c r="P315" s="239">
        <v>0</v>
      </c>
      <c r="Q315" s="239">
        <f>ROUND(E315*P315,2)</f>
        <v>0</v>
      </c>
      <c r="R315" s="239"/>
      <c r="S315" s="239" t="s">
        <v>308</v>
      </c>
      <c r="T315" s="240" t="s">
        <v>309</v>
      </c>
      <c r="U315" s="219">
        <v>0</v>
      </c>
      <c r="V315" s="219">
        <f>ROUND(E315*U315,2)</f>
        <v>0</v>
      </c>
      <c r="W315" s="219"/>
      <c r="X315" s="219" t="s">
        <v>310</v>
      </c>
      <c r="Y315" s="210"/>
      <c r="Z315" s="210"/>
      <c r="AA315" s="210"/>
      <c r="AB315" s="210"/>
      <c r="AC315" s="210"/>
      <c r="AD315" s="210"/>
      <c r="AE315" s="210"/>
      <c r="AF315" s="210"/>
      <c r="AG315" s="210" t="s">
        <v>627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34">
        <v>280</v>
      </c>
      <c r="B316" s="235" t="s">
        <v>858</v>
      </c>
      <c r="C316" s="244" t="s">
        <v>859</v>
      </c>
      <c r="D316" s="236" t="s">
        <v>307</v>
      </c>
      <c r="E316" s="237">
        <v>21</v>
      </c>
      <c r="F316" s="238"/>
      <c r="G316" s="239">
        <f>ROUND(E316*F316,2)</f>
        <v>0</v>
      </c>
      <c r="H316" s="238"/>
      <c r="I316" s="239">
        <f>ROUND(E316*H316,2)</f>
        <v>0</v>
      </c>
      <c r="J316" s="238"/>
      <c r="K316" s="239">
        <f>ROUND(E316*J316,2)</f>
        <v>0</v>
      </c>
      <c r="L316" s="239">
        <v>21</v>
      </c>
      <c r="M316" s="239">
        <f>G316*(1+L316/100)</f>
        <v>0</v>
      </c>
      <c r="N316" s="239">
        <v>1.4500000000000001E-2</v>
      </c>
      <c r="O316" s="239">
        <f>ROUND(E316*N316,2)</f>
        <v>0.3</v>
      </c>
      <c r="P316" s="239">
        <v>0</v>
      </c>
      <c r="Q316" s="239">
        <f>ROUND(E316*P316,2)</f>
        <v>0</v>
      </c>
      <c r="R316" s="239"/>
      <c r="S316" s="239" t="s">
        <v>308</v>
      </c>
      <c r="T316" s="240" t="s">
        <v>309</v>
      </c>
      <c r="U316" s="219">
        <v>0</v>
      </c>
      <c r="V316" s="219">
        <f>ROUND(E316*U316,2)</f>
        <v>0</v>
      </c>
      <c r="W316" s="219"/>
      <c r="X316" s="219" t="s">
        <v>344</v>
      </c>
      <c r="Y316" s="210"/>
      <c r="Z316" s="210"/>
      <c r="AA316" s="210"/>
      <c r="AB316" s="210"/>
      <c r="AC316" s="210"/>
      <c r="AD316" s="210"/>
      <c r="AE316" s="210"/>
      <c r="AF316" s="210"/>
      <c r="AG316" s="210" t="s">
        <v>345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34">
        <v>281</v>
      </c>
      <c r="B317" s="235" t="s">
        <v>860</v>
      </c>
      <c r="C317" s="244" t="s">
        <v>861</v>
      </c>
      <c r="D317" s="236" t="s">
        <v>307</v>
      </c>
      <c r="E317" s="237">
        <v>19</v>
      </c>
      <c r="F317" s="238"/>
      <c r="G317" s="239">
        <f>ROUND(E317*F317,2)</f>
        <v>0</v>
      </c>
      <c r="H317" s="238"/>
      <c r="I317" s="239">
        <f>ROUND(E317*H317,2)</f>
        <v>0</v>
      </c>
      <c r="J317" s="238"/>
      <c r="K317" s="239">
        <f>ROUND(E317*J317,2)</f>
        <v>0</v>
      </c>
      <c r="L317" s="239">
        <v>21</v>
      </c>
      <c r="M317" s="239">
        <f>G317*(1+L317/100)</f>
        <v>0</v>
      </c>
      <c r="N317" s="239">
        <v>1.6E-2</v>
      </c>
      <c r="O317" s="239">
        <f>ROUND(E317*N317,2)</f>
        <v>0.3</v>
      </c>
      <c r="P317" s="239">
        <v>0</v>
      </c>
      <c r="Q317" s="239">
        <f>ROUND(E317*P317,2)</f>
        <v>0</v>
      </c>
      <c r="R317" s="239"/>
      <c r="S317" s="239" t="s">
        <v>308</v>
      </c>
      <c r="T317" s="240" t="s">
        <v>309</v>
      </c>
      <c r="U317" s="219">
        <v>0</v>
      </c>
      <c r="V317" s="219">
        <f>ROUND(E317*U317,2)</f>
        <v>0</v>
      </c>
      <c r="W317" s="219"/>
      <c r="X317" s="219" t="s">
        <v>344</v>
      </c>
      <c r="Y317" s="210"/>
      <c r="Z317" s="210"/>
      <c r="AA317" s="210"/>
      <c r="AB317" s="210"/>
      <c r="AC317" s="210"/>
      <c r="AD317" s="210"/>
      <c r="AE317" s="210"/>
      <c r="AF317" s="210"/>
      <c r="AG317" s="210" t="s">
        <v>345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2.5" outlineLevel="1" x14ac:dyDescent="0.2">
      <c r="A318" s="234">
        <v>282</v>
      </c>
      <c r="B318" s="235" t="s">
        <v>862</v>
      </c>
      <c r="C318" s="244" t="s">
        <v>863</v>
      </c>
      <c r="D318" s="236" t="s">
        <v>307</v>
      </c>
      <c r="E318" s="237">
        <v>2</v>
      </c>
      <c r="F318" s="238"/>
      <c r="G318" s="239">
        <f>ROUND(E318*F318,2)</f>
        <v>0</v>
      </c>
      <c r="H318" s="238"/>
      <c r="I318" s="239">
        <f>ROUND(E318*H318,2)</f>
        <v>0</v>
      </c>
      <c r="J318" s="238"/>
      <c r="K318" s="239">
        <f>ROUND(E318*J318,2)</f>
        <v>0</v>
      </c>
      <c r="L318" s="239">
        <v>21</v>
      </c>
      <c r="M318" s="239">
        <f>G318*(1+L318/100)</f>
        <v>0</v>
      </c>
      <c r="N318" s="239">
        <v>0</v>
      </c>
      <c r="O318" s="239">
        <f>ROUND(E318*N318,2)</f>
        <v>0</v>
      </c>
      <c r="P318" s="239">
        <v>0</v>
      </c>
      <c r="Q318" s="239">
        <f>ROUND(E318*P318,2)</f>
        <v>0</v>
      </c>
      <c r="R318" s="239"/>
      <c r="S318" s="239" t="s">
        <v>308</v>
      </c>
      <c r="T318" s="240" t="s">
        <v>309</v>
      </c>
      <c r="U318" s="219">
        <v>0</v>
      </c>
      <c r="V318" s="219">
        <f>ROUND(E318*U318,2)</f>
        <v>0</v>
      </c>
      <c r="W318" s="219"/>
      <c r="X318" s="219" t="s">
        <v>310</v>
      </c>
      <c r="Y318" s="210"/>
      <c r="Z318" s="210"/>
      <c r="AA318" s="210"/>
      <c r="AB318" s="210"/>
      <c r="AC318" s="210"/>
      <c r="AD318" s="210"/>
      <c r="AE318" s="210"/>
      <c r="AF318" s="210"/>
      <c r="AG318" s="210" t="s">
        <v>627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34">
        <v>283</v>
      </c>
      <c r="B319" s="235" t="s">
        <v>864</v>
      </c>
      <c r="C319" s="244" t="s">
        <v>865</v>
      </c>
      <c r="D319" s="236" t="s">
        <v>307</v>
      </c>
      <c r="E319" s="237">
        <v>2</v>
      </c>
      <c r="F319" s="238"/>
      <c r="G319" s="239">
        <f>ROUND(E319*F319,2)</f>
        <v>0</v>
      </c>
      <c r="H319" s="238"/>
      <c r="I319" s="239">
        <f>ROUND(E319*H319,2)</f>
        <v>0</v>
      </c>
      <c r="J319" s="238"/>
      <c r="K319" s="239">
        <f>ROUND(E319*J319,2)</f>
        <v>0</v>
      </c>
      <c r="L319" s="239">
        <v>21</v>
      </c>
      <c r="M319" s="239">
        <f>G319*(1+L319/100)</f>
        <v>0</v>
      </c>
      <c r="N319" s="239">
        <v>1.7500000000000002E-2</v>
      </c>
      <c r="O319" s="239">
        <f>ROUND(E319*N319,2)</f>
        <v>0.04</v>
      </c>
      <c r="P319" s="239">
        <v>0</v>
      </c>
      <c r="Q319" s="239">
        <f>ROUND(E319*P319,2)</f>
        <v>0</v>
      </c>
      <c r="R319" s="239"/>
      <c r="S319" s="239" t="s">
        <v>308</v>
      </c>
      <c r="T319" s="240" t="s">
        <v>309</v>
      </c>
      <c r="U319" s="219">
        <v>0</v>
      </c>
      <c r="V319" s="219">
        <f>ROUND(E319*U319,2)</f>
        <v>0</v>
      </c>
      <c r="W319" s="219"/>
      <c r="X319" s="219" t="s">
        <v>344</v>
      </c>
      <c r="Y319" s="210"/>
      <c r="Z319" s="210"/>
      <c r="AA319" s="210"/>
      <c r="AB319" s="210"/>
      <c r="AC319" s="210"/>
      <c r="AD319" s="210"/>
      <c r="AE319" s="210"/>
      <c r="AF319" s="210"/>
      <c r="AG319" s="210" t="s">
        <v>345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2.5" outlineLevel="1" x14ac:dyDescent="0.2">
      <c r="A320" s="234">
        <v>284</v>
      </c>
      <c r="B320" s="235" t="s">
        <v>866</v>
      </c>
      <c r="C320" s="244" t="s">
        <v>867</v>
      </c>
      <c r="D320" s="236" t="s">
        <v>307</v>
      </c>
      <c r="E320" s="237">
        <v>1</v>
      </c>
      <c r="F320" s="238"/>
      <c r="G320" s="239">
        <f>ROUND(E320*F320,2)</f>
        <v>0</v>
      </c>
      <c r="H320" s="238"/>
      <c r="I320" s="239">
        <f>ROUND(E320*H320,2)</f>
        <v>0</v>
      </c>
      <c r="J320" s="238"/>
      <c r="K320" s="239">
        <f>ROUND(E320*J320,2)</f>
        <v>0</v>
      </c>
      <c r="L320" s="239">
        <v>21</v>
      </c>
      <c r="M320" s="239">
        <f>G320*(1+L320/100)</f>
        <v>0</v>
      </c>
      <c r="N320" s="239">
        <v>0</v>
      </c>
      <c r="O320" s="239">
        <f>ROUND(E320*N320,2)</f>
        <v>0</v>
      </c>
      <c r="P320" s="239">
        <v>0</v>
      </c>
      <c r="Q320" s="239">
        <f>ROUND(E320*P320,2)</f>
        <v>0</v>
      </c>
      <c r="R320" s="239"/>
      <c r="S320" s="239" t="s">
        <v>308</v>
      </c>
      <c r="T320" s="240" t="s">
        <v>309</v>
      </c>
      <c r="U320" s="219">
        <v>0</v>
      </c>
      <c r="V320" s="219">
        <f>ROUND(E320*U320,2)</f>
        <v>0</v>
      </c>
      <c r="W320" s="219"/>
      <c r="X320" s="219" t="s">
        <v>310</v>
      </c>
      <c r="Y320" s="210"/>
      <c r="Z320" s="210"/>
      <c r="AA320" s="210"/>
      <c r="AB320" s="210"/>
      <c r="AC320" s="210"/>
      <c r="AD320" s="210"/>
      <c r="AE320" s="210"/>
      <c r="AF320" s="210"/>
      <c r="AG320" s="210" t="s">
        <v>627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34">
        <v>285</v>
      </c>
      <c r="B321" s="235" t="s">
        <v>868</v>
      </c>
      <c r="C321" s="244" t="s">
        <v>869</v>
      </c>
      <c r="D321" s="236" t="s">
        <v>307</v>
      </c>
      <c r="E321" s="237">
        <v>1</v>
      </c>
      <c r="F321" s="238"/>
      <c r="G321" s="239">
        <f>ROUND(E321*F321,2)</f>
        <v>0</v>
      </c>
      <c r="H321" s="238"/>
      <c r="I321" s="239">
        <f>ROUND(E321*H321,2)</f>
        <v>0</v>
      </c>
      <c r="J321" s="238"/>
      <c r="K321" s="239">
        <f>ROUND(E321*J321,2)</f>
        <v>0</v>
      </c>
      <c r="L321" s="239">
        <v>21</v>
      </c>
      <c r="M321" s="239">
        <f>G321*(1+L321/100)</f>
        <v>0</v>
      </c>
      <c r="N321" s="239">
        <v>4.4999999999999998E-2</v>
      </c>
      <c r="O321" s="239">
        <f>ROUND(E321*N321,2)</f>
        <v>0.05</v>
      </c>
      <c r="P321" s="239">
        <v>0</v>
      </c>
      <c r="Q321" s="239">
        <f>ROUND(E321*P321,2)</f>
        <v>0</v>
      </c>
      <c r="R321" s="239"/>
      <c r="S321" s="239" t="s">
        <v>308</v>
      </c>
      <c r="T321" s="240" t="s">
        <v>309</v>
      </c>
      <c r="U321" s="219">
        <v>0</v>
      </c>
      <c r="V321" s="219">
        <f>ROUND(E321*U321,2)</f>
        <v>0</v>
      </c>
      <c r="W321" s="219"/>
      <c r="X321" s="219" t="s">
        <v>344</v>
      </c>
      <c r="Y321" s="210"/>
      <c r="Z321" s="210"/>
      <c r="AA321" s="210"/>
      <c r="AB321" s="210"/>
      <c r="AC321" s="210"/>
      <c r="AD321" s="210"/>
      <c r="AE321" s="210"/>
      <c r="AF321" s="210"/>
      <c r="AG321" s="210" t="s">
        <v>345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2.5" outlineLevel="1" x14ac:dyDescent="0.2">
      <c r="A322" s="234">
        <v>286</v>
      </c>
      <c r="B322" s="235" t="s">
        <v>870</v>
      </c>
      <c r="C322" s="244" t="s">
        <v>871</v>
      </c>
      <c r="D322" s="236" t="s">
        <v>307</v>
      </c>
      <c r="E322" s="237">
        <v>5</v>
      </c>
      <c r="F322" s="238"/>
      <c r="G322" s="239">
        <f>ROUND(E322*F322,2)</f>
        <v>0</v>
      </c>
      <c r="H322" s="238"/>
      <c r="I322" s="239">
        <f>ROUND(E322*H322,2)</f>
        <v>0</v>
      </c>
      <c r="J322" s="238"/>
      <c r="K322" s="239">
        <f>ROUND(E322*J322,2)</f>
        <v>0</v>
      </c>
      <c r="L322" s="239">
        <v>21</v>
      </c>
      <c r="M322" s="239">
        <f>G322*(1+L322/100)</f>
        <v>0</v>
      </c>
      <c r="N322" s="239">
        <v>0</v>
      </c>
      <c r="O322" s="239">
        <f>ROUND(E322*N322,2)</f>
        <v>0</v>
      </c>
      <c r="P322" s="239">
        <v>0</v>
      </c>
      <c r="Q322" s="239">
        <f>ROUND(E322*P322,2)</f>
        <v>0</v>
      </c>
      <c r="R322" s="239"/>
      <c r="S322" s="239" t="s">
        <v>308</v>
      </c>
      <c r="T322" s="240" t="s">
        <v>309</v>
      </c>
      <c r="U322" s="219">
        <v>0</v>
      </c>
      <c r="V322" s="219">
        <f>ROUND(E322*U322,2)</f>
        <v>0</v>
      </c>
      <c r="W322" s="219"/>
      <c r="X322" s="219" t="s">
        <v>310</v>
      </c>
      <c r="Y322" s="210"/>
      <c r="Z322" s="210"/>
      <c r="AA322" s="210"/>
      <c r="AB322" s="210"/>
      <c r="AC322" s="210"/>
      <c r="AD322" s="210"/>
      <c r="AE322" s="210"/>
      <c r="AF322" s="210"/>
      <c r="AG322" s="210" t="s">
        <v>627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34">
        <v>287</v>
      </c>
      <c r="B323" s="235" t="s">
        <v>872</v>
      </c>
      <c r="C323" s="244" t="s">
        <v>873</v>
      </c>
      <c r="D323" s="236" t="s">
        <v>307</v>
      </c>
      <c r="E323" s="237">
        <v>5</v>
      </c>
      <c r="F323" s="238"/>
      <c r="G323" s="239">
        <f>ROUND(E323*F323,2)</f>
        <v>0</v>
      </c>
      <c r="H323" s="238"/>
      <c r="I323" s="239">
        <f>ROUND(E323*H323,2)</f>
        <v>0</v>
      </c>
      <c r="J323" s="238"/>
      <c r="K323" s="239">
        <f>ROUND(E323*J323,2)</f>
        <v>0</v>
      </c>
      <c r="L323" s="239">
        <v>21</v>
      </c>
      <c r="M323" s="239">
        <f>G323*(1+L323/100)</f>
        <v>0</v>
      </c>
      <c r="N323" s="239">
        <v>3.7999999999999999E-2</v>
      </c>
      <c r="O323" s="239">
        <f>ROUND(E323*N323,2)</f>
        <v>0.19</v>
      </c>
      <c r="P323" s="239">
        <v>0</v>
      </c>
      <c r="Q323" s="239">
        <f>ROUND(E323*P323,2)</f>
        <v>0</v>
      </c>
      <c r="R323" s="239"/>
      <c r="S323" s="239" t="s">
        <v>308</v>
      </c>
      <c r="T323" s="240" t="s">
        <v>309</v>
      </c>
      <c r="U323" s="219">
        <v>0</v>
      </c>
      <c r="V323" s="219">
        <f>ROUND(E323*U323,2)</f>
        <v>0</v>
      </c>
      <c r="W323" s="219"/>
      <c r="X323" s="219" t="s">
        <v>344</v>
      </c>
      <c r="Y323" s="210"/>
      <c r="Z323" s="210"/>
      <c r="AA323" s="210"/>
      <c r="AB323" s="210"/>
      <c r="AC323" s="210"/>
      <c r="AD323" s="210"/>
      <c r="AE323" s="210"/>
      <c r="AF323" s="210"/>
      <c r="AG323" s="210" t="s">
        <v>345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2.5" outlineLevel="1" x14ac:dyDescent="0.2">
      <c r="A324" s="234">
        <v>288</v>
      </c>
      <c r="B324" s="235" t="s">
        <v>874</v>
      </c>
      <c r="C324" s="244" t="s">
        <v>875</v>
      </c>
      <c r="D324" s="236" t="s">
        <v>307</v>
      </c>
      <c r="E324" s="237">
        <v>2</v>
      </c>
      <c r="F324" s="238"/>
      <c r="G324" s="239">
        <f>ROUND(E324*F324,2)</f>
        <v>0</v>
      </c>
      <c r="H324" s="238"/>
      <c r="I324" s="239">
        <f>ROUND(E324*H324,2)</f>
        <v>0</v>
      </c>
      <c r="J324" s="238"/>
      <c r="K324" s="239">
        <f>ROUND(E324*J324,2)</f>
        <v>0</v>
      </c>
      <c r="L324" s="239">
        <v>21</v>
      </c>
      <c r="M324" s="239">
        <f>G324*(1+L324/100)</f>
        <v>0</v>
      </c>
      <c r="N324" s="239">
        <v>0</v>
      </c>
      <c r="O324" s="239">
        <f>ROUND(E324*N324,2)</f>
        <v>0</v>
      </c>
      <c r="P324" s="239">
        <v>0</v>
      </c>
      <c r="Q324" s="239">
        <f>ROUND(E324*P324,2)</f>
        <v>0</v>
      </c>
      <c r="R324" s="239"/>
      <c r="S324" s="239" t="s">
        <v>308</v>
      </c>
      <c r="T324" s="240" t="s">
        <v>309</v>
      </c>
      <c r="U324" s="219">
        <v>0</v>
      </c>
      <c r="V324" s="219">
        <f>ROUND(E324*U324,2)</f>
        <v>0</v>
      </c>
      <c r="W324" s="219"/>
      <c r="X324" s="219" t="s">
        <v>310</v>
      </c>
      <c r="Y324" s="210"/>
      <c r="Z324" s="210"/>
      <c r="AA324" s="210"/>
      <c r="AB324" s="210"/>
      <c r="AC324" s="210"/>
      <c r="AD324" s="210"/>
      <c r="AE324" s="210"/>
      <c r="AF324" s="210"/>
      <c r="AG324" s="210" t="s">
        <v>627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34">
        <v>289</v>
      </c>
      <c r="B325" s="235" t="s">
        <v>876</v>
      </c>
      <c r="C325" s="244" t="s">
        <v>877</v>
      </c>
      <c r="D325" s="236" t="s">
        <v>307</v>
      </c>
      <c r="E325" s="237">
        <v>2</v>
      </c>
      <c r="F325" s="238"/>
      <c r="G325" s="239">
        <f>ROUND(E325*F325,2)</f>
        <v>0</v>
      </c>
      <c r="H325" s="238"/>
      <c r="I325" s="239">
        <f>ROUND(E325*H325,2)</f>
        <v>0</v>
      </c>
      <c r="J325" s="238"/>
      <c r="K325" s="239">
        <f>ROUND(E325*J325,2)</f>
        <v>0</v>
      </c>
      <c r="L325" s="239">
        <v>21</v>
      </c>
      <c r="M325" s="239">
        <f>G325*(1+L325/100)</f>
        <v>0</v>
      </c>
      <c r="N325" s="239">
        <v>4.2999999999999997E-2</v>
      </c>
      <c r="O325" s="239">
        <f>ROUND(E325*N325,2)</f>
        <v>0.09</v>
      </c>
      <c r="P325" s="239">
        <v>0</v>
      </c>
      <c r="Q325" s="239">
        <f>ROUND(E325*P325,2)</f>
        <v>0</v>
      </c>
      <c r="R325" s="239"/>
      <c r="S325" s="239" t="s">
        <v>308</v>
      </c>
      <c r="T325" s="240" t="s">
        <v>309</v>
      </c>
      <c r="U325" s="219">
        <v>0</v>
      </c>
      <c r="V325" s="219">
        <f>ROUND(E325*U325,2)</f>
        <v>0</v>
      </c>
      <c r="W325" s="219"/>
      <c r="X325" s="219" t="s">
        <v>344</v>
      </c>
      <c r="Y325" s="210"/>
      <c r="Z325" s="210"/>
      <c r="AA325" s="210"/>
      <c r="AB325" s="210"/>
      <c r="AC325" s="210"/>
      <c r="AD325" s="210"/>
      <c r="AE325" s="210"/>
      <c r="AF325" s="210"/>
      <c r="AG325" s="210" t="s">
        <v>345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2.5" outlineLevel="1" x14ac:dyDescent="0.2">
      <c r="A326" s="234">
        <v>290</v>
      </c>
      <c r="B326" s="235" t="s">
        <v>878</v>
      </c>
      <c r="C326" s="244" t="s">
        <v>879</v>
      </c>
      <c r="D326" s="236" t="s">
        <v>307</v>
      </c>
      <c r="E326" s="237">
        <v>1</v>
      </c>
      <c r="F326" s="238"/>
      <c r="G326" s="239">
        <f>ROUND(E326*F326,2)</f>
        <v>0</v>
      </c>
      <c r="H326" s="238"/>
      <c r="I326" s="239">
        <f>ROUND(E326*H326,2)</f>
        <v>0</v>
      </c>
      <c r="J326" s="238"/>
      <c r="K326" s="239">
        <f>ROUND(E326*J326,2)</f>
        <v>0</v>
      </c>
      <c r="L326" s="239">
        <v>21</v>
      </c>
      <c r="M326" s="239">
        <f>G326*(1+L326/100)</f>
        <v>0</v>
      </c>
      <c r="N326" s="239">
        <v>0</v>
      </c>
      <c r="O326" s="239">
        <f>ROUND(E326*N326,2)</f>
        <v>0</v>
      </c>
      <c r="P326" s="239">
        <v>0</v>
      </c>
      <c r="Q326" s="239">
        <f>ROUND(E326*P326,2)</f>
        <v>0</v>
      </c>
      <c r="R326" s="239"/>
      <c r="S326" s="239" t="s">
        <v>308</v>
      </c>
      <c r="T326" s="240" t="s">
        <v>309</v>
      </c>
      <c r="U326" s="219">
        <v>0</v>
      </c>
      <c r="V326" s="219">
        <f>ROUND(E326*U326,2)</f>
        <v>0</v>
      </c>
      <c r="W326" s="219"/>
      <c r="X326" s="219" t="s">
        <v>310</v>
      </c>
      <c r="Y326" s="210"/>
      <c r="Z326" s="210"/>
      <c r="AA326" s="210"/>
      <c r="AB326" s="210"/>
      <c r="AC326" s="210"/>
      <c r="AD326" s="210"/>
      <c r="AE326" s="210"/>
      <c r="AF326" s="210"/>
      <c r="AG326" s="210" t="s">
        <v>627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34">
        <v>291</v>
      </c>
      <c r="B327" s="235" t="s">
        <v>880</v>
      </c>
      <c r="C327" s="244" t="s">
        <v>881</v>
      </c>
      <c r="D327" s="236" t="s">
        <v>307</v>
      </c>
      <c r="E327" s="237">
        <v>1</v>
      </c>
      <c r="F327" s="238"/>
      <c r="G327" s="239">
        <f>ROUND(E327*F327,2)</f>
        <v>0</v>
      </c>
      <c r="H327" s="238"/>
      <c r="I327" s="239">
        <f>ROUND(E327*H327,2)</f>
        <v>0</v>
      </c>
      <c r="J327" s="238"/>
      <c r="K327" s="239">
        <f>ROUND(E327*J327,2)</f>
        <v>0</v>
      </c>
      <c r="L327" s="239">
        <v>21</v>
      </c>
      <c r="M327" s="239">
        <f>G327*(1+L327/100)</f>
        <v>0</v>
      </c>
      <c r="N327" s="239">
        <v>1.8499999999999999E-2</v>
      </c>
      <c r="O327" s="239">
        <f>ROUND(E327*N327,2)</f>
        <v>0.02</v>
      </c>
      <c r="P327" s="239">
        <v>0</v>
      </c>
      <c r="Q327" s="239">
        <f>ROUND(E327*P327,2)</f>
        <v>0</v>
      </c>
      <c r="R327" s="239"/>
      <c r="S327" s="239" t="s">
        <v>308</v>
      </c>
      <c r="T327" s="240" t="s">
        <v>309</v>
      </c>
      <c r="U327" s="219">
        <v>0</v>
      </c>
      <c r="V327" s="219">
        <f>ROUND(E327*U327,2)</f>
        <v>0</v>
      </c>
      <c r="W327" s="219"/>
      <c r="X327" s="219" t="s">
        <v>344</v>
      </c>
      <c r="Y327" s="210"/>
      <c r="Z327" s="210"/>
      <c r="AA327" s="210"/>
      <c r="AB327" s="210"/>
      <c r="AC327" s="210"/>
      <c r="AD327" s="210"/>
      <c r="AE327" s="210"/>
      <c r="AF327" s="210"/>
      <c r="AG327" s="210" t="s">
        <v>345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2.5" outlineLevel="1" x14ac:dyDescent="0.2">
      <c r="A328" s="234">
        <v>292</v>
      </c>
      <c r="B328" s="235" t="s">
        <v>882</v>
      </c>
      <c r="C328" s="244" t="s">
        <v>883</v>
      </c>
      <c r="D328" s="236" t="s">
        <v>307</v>
      </c>
      <c r="E328" s="237">
        <v>13</v>
      </c>
      <c r="F328" s="238"/>
      <c r="G328" s="239">
        <f>ROUND(E328*F328,2)</f>
        <v>0</v>
      </c>
      <c r="H328" s="238"/>
      <c r="I328" s="239">
        <f>ROUND(E328*H328,2)</f>
        <v>0</v>
      </c>
      <c r="J328" s="238"/>
      <c r="K328" s="239">
        <f>ROUND(E328*J328,2)</f>
        <v>0</v>
      </c>
      <c r="L328" s="239">
        <v>21</v>
      </c>
      <c r="M328" s="239">
        <f>G328*(1+L328/100)</f>
        <v>0</v>
      </c>
      <c r="N328" s="239">
        <v>0</v>
      </c>
      <c r="O328" s="239">
        <f>ROUND(E328*N328,2)</f>
        <v>0</v>
      </c>
      <c r="P328" s="239">
        <v>0</v>
      </c>
      <c r="Q328" s="239">
        <f>ROUND(E328*P328,2)</f>
        <v>0</v>
      </c>
      <c r="R328" s="239"/>
      <c r="S328" s="239" t="s">
        <v>308</v>
      </c>
      <c r="T328" s="240" t="s">
        <v>309</v>
      </c>
      <c r="U328" s="219">
        <v>0</v>
      </c>
      <c r="V328" s="219">
        <f>ROUND(E328*U328,2)</f>
        <v>0</v>
      </c>
      <c r="W328" s="219"/>
      <c r="X328" s="219" t="s">
        <v>310</v>
      </c>
      <c r="Y328" s="210"/>
      <c r="Z328" s="210"/>
      <c r="AA328" s="210"/>
      <c r="AB328" s="210"/>
      <c r="AC328" s="210"/>
      <c r="AD328" s="210"/>
      <c r="AE328" s="210"/>
      <c r="AF328" s="210"/>
      <c r="AG328" s="210" t="s">
        <v>627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34">
        <v>293</v>
      </c>
      <c r="B329" s="235" t="s">
        <v>884</v>
      </c>
      <c r="C329" s="244" t="s">
        <v>885</v>
      </c>
      <c r="D329" s="236" t="s">
        <v>307</v>
      </c>
      <c r="E329" s="237">
        <v>13</v>
      </c>
      <c r="F329" s="238"/>
      <c r="G329" s="239">
        <f>ROUND(E329*F329,2)</f>
        <v>0</v>
      </c>
      <c r="H329" s="238"/>
      <c r="I329" s="239">
        <f>ROUND(E329*H329,2)</f>
        <v>0</v>
      </c>
      <c r="J329" s="238"/>
      <c r="K329" s="239">
        <f>ROUND(E329*J329,2)</f>
        <v>0</v>
      </c>
      <c r="L329" s="239">
        <v>21</v>
      </c>
      <c r="M329" s="239">
        <f>G329*(1+L329/100)</f>
        <v>0</v>
      </c>
      <c r="N329" s="239">
        <v>2.1499999999999998E-2</v>
      </c>
      <c r="O329" s="239">
        <f>ROUND(E329*N329,2)</f>
        <v>0.28000000000000003</v>
      </c>
      <c r="P329" s="239">
        <v>0</v>
      </c>
      <c r="Q329" s="239">
        <f>ROUND(E329*P329,2)</f>
        <v>0</v>
      </c>
      <c r="R329" s="239"/>
      <c r="S329" s="239" t="s">
        <v>308</v>
      </c>
      <c r="T329" s="240" t="s">
        <v>309</v>
      </c>
      <c r="U329" s="219">
        <v>0</v>
      </c>
      <c r="V329" s="219">
        <f>ROUND(E329*U329,2)</f>
        <v>0</v>
      </c>
      <c r="W329" s="219"/>
      <c r="X329" s="219" t="s">
        <v>344</v>
      </c>
      <c r="Y329" s="210"/>
      <c r="Z329" s="210"/>
      <c r="AA329" s="210"/>
      <c r="AB329" s="210"/>
      <c r="AC329" s="210"/>
      <c r="AD329" s="210"/>
      <c r="AE329" s="210"/>
      <c r="AF329" s="210"/>
      <c r="AG329" s="210" t="s">
        <v>345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ht="22.5" outlineLevel="1" x14ac:dyDescent="0.2">
      <c r="A330" s="234">
        <v>294</v>
      </c>
      <c r="B330" s="235" t="s">
        <v>886</v>
      </c>
      <c r="C330" s="244" t="s">
        <v>887</v>
      </c>
      <c r="D330" s="236" t="s">
        <v>307</v>
      </c>
      <c r="E330" s="237">
        <v>3</v>
      </c>
      <c r="F330" s="238"/>
      <c r="G330" s="239">
        <f>ROUND(E330*F330,2)</f>
        <v>0</v>
      </c>
      <c r="H330" s="238"/>
      <c r="I330" s="239">
        <f>ROUND(E330*H330,2)</f>
        <v>0</v>
      </c>
      <c r="J330" s="238"/>
      <c r="K330" s="239">
        <f>ROUND(E330*J330,2)</f>
        <v>0</v>
      </c>
      <c r="L330" s="239">
        <v>21</v>
      </c>
      <c r="M330" s="239">
        <f>G330*(1+L330/100)</f>
        <v>0</v>
      </c>
      <c r="N330" s="239">
        <v>0</v>
      </c>
      <c r="O330" s="239">
        <f>ROUND(E330*N330,2)</f>
        <v>0</v>
      </c>
      <c r="P330" s="239">
        <v>0</v>
      </c>
      <c r="Q330" s="239">
        <f>ROUND(E330*P330,2)</f>
        <v>0</v>
      </c>
      <c r="R330" s="239"/>
      <c r="S330" s="239" t="s">
        <v>308</v>
      </c>
      <c r="T330" s="240" t="s">
        <v>309</v>
      </c>
      <c r="U330" s="219">
        <v>0</v>
      </c>
      <c r="V330" s="219">
        <f>ROUND(E330*U330,2)</f>
        <v>0</v>
      </c>
      <c r="W330" s="219"/>
      <c r="X330" s="219" t="s">
        <v>310</v>
      </c>
      <c r="Y330" s="210"/>
      <c r="Z330" s="210"/>
      <c r="AA330" s="210"/>
      <c r="AB330" s="210"/>
      <c r="AC330" s="210"/>
      <c r="AD330" s="210"/>
      <c r="AE330" s="210"/>
      <c r="AF330" s="210"/>
      <c r="AG330" s="210" t="s">
        <v>627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34">
        <v>295</v>
      </c>
      <c r="B331" s="235" t="s">
        <v>876</v>
      </c>
      <c r="C331" s="244" t="s">
        <v>877</v>
      </c>
      <c r="D331" s="236" t="s">
        <v>307</v>
      </c>
      <c r="E331" s="237">
        <v>3</v>
      </c>
      <c r="F331" s="238"/>
      <c r="G331" s="239">
        <f>ROUND(E331*F331,2)</f>
        <v>0</v>
      </c>
      <c r="H331" s="238"/>
      <c r="I331" s="239">
        <f>ROUND(E331*H331,2)</f>
        <v>0</v>
      </c>
      <c r="J331" s="238"/>
      <c r="K331" s="239">
        <f>ROUND(E331*J331,2)</f>
        <v>0</v>
      </c>
      <c r="L331" s="239">
        <v>21</v>
      </c>
      <c r="M331" s="239">
        <f>G331*(1+L331/100)</f>
        <v>0</v>
      </c>
      <c r="N331" s="239">
        <v>4.2999999999999997E-2</v>
      </c>
      <c r="O331" s="239">
        <f>ROUND(E331*N331,2)</f>
        <v>0.13</v>
      </c>
      <c r="P331" s="239">
        <v>0</v>
      </c>
      <c r="Q331" s="239">
        <f>ROUND(E331*P331,2)</f>
        <v>0</v>
      </c>
      <c r="R331" s="239"/>
      <c r="S331" s="239" t="s">
        <v>308</v>
      </c>
      <c r="T331" s="240" t="s">
        <v>309</v>
      </c>
      <c r="U331" s="219">
        <v>0</v>
      </c>
      <c r="V331" s="219">
        <f>ROUND(E331*U331,2)</f>
        <v>0</v>
      </c>
      <c r="W331" s="219"/>
      <c r="X331" s="219" t="s">
        <v>344</v>
      </c>
      <c r="Y331" s="210"/>
      <c r="Z331" s="210"/>
      <c r="AA331" s="210"/>
      <c r="AB331" s="210"/>
      <c r="AC331" s="210"/>
      <c r="AD331" s="210"/>
      <c r="AE331" s="210"/>
      <c r="AF331" s="210"/>
      <c r="AG331" s="210" t="s">
        <v>345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34">
        <v>296</v>
      </c>
      <c r="B332" s="235" t="s">
        <v>888</v>
      </c>
      <c r="C332" s="244" t="s">
        <v>889</v>
      </c>
      <c r="D332" s="236" t="s">
        <v>307</v>
      </c>
      <c r="E332" s="237">
        <v>3</v>
      </c>
      <c r="F332" s="238"/>
      <c r="G332" s="239">
        <f>ROUND(E332*F332,2)</f>
        <v>0</v>
      </c>
      <c r="H332" s="238"/>
      <c r="I332" s="239">
        <f>ROUND(E332*H332,2)</f>
        <v>0</v>
      </c>
      <c r="J332" s="238"/>
      <c r="K332" s="239">
        <f>ROUND(E332*J332,2)</f>
        <v>0</v>
      </c>
      <c r="L332" s="239">
        <v>21</v>
      </c>
      <c r="M332" s="239">
        <f>G332*(1+L332/100)</f>
        <v>0</v>
      </c>
      <c r="N332" s="239">
        <v>0</v>
      </c>
      <c r="O332" s="239">
        <f>ROUND(E332*N332,2)</f>
        <v>0</v>
      </c>
      <c r="P332" s="239">
        <v>0</v>
      </c>
      <c r="Q332" s="239">
        <f>ROUND(E332*P332,2)</f>
        <v>0</v>
      </c>
      <c r="R332" s="239"/>
      <c r="S332" s="239" t="s">
        <v>308</v>
      </c>
      <c r="T332" s="240" t="s">
        <v>309</v>
      </c>
      <c r="U332" s="219">
        <v>0</v>
      </c>
      <c r="V332" s="219">
        <f>ROUND(E332*U332,2)</f>
        <v>0</v>
      </c>
      <c r="W332" s="219"/>
      <c r="X332" s="219" t="s">
        <v>310</v>
      </c>
      <c r="Y332" s="210"/>
      <c r="Z332" s="210"/>
      <c r="AA332" s="210"/>
      <c r="AB332" s="210"/>
      <c r="AC332" s="210"/>
      <c r="AD332" s="210"/>
      <c r="AE332" s="210"/>
      <c r="AF332" s="210"/>
      <c r="AG332" s="210" t="s">
        <v>627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">
      <c r="A333" s="234">
        <v>297</v>
      </c>
      <c r="B333" s="235" t="s">
        <v>890</v>
      </c>
      <c r="C333" s="244" t="s">
        <v>891</v>
      </c>
      <c r="D333" s="236" t="s">
        <v>307</v>
      </c>
      <c r="E333" s="237">
        <v>3</v>
      </c>
      <c r="F333" s="238"/>
      <c r="G333" s="239">
        <f>ROUND(E333*F333,2)</f>
        <v>0</v>
      </c>
      <c r="H333" s="238"/>
      <c r="I333" s="239">
        <f>ROUND(E333*H333,2)</f>
        <v>0</v>
      </c>
      <c r="J333" s="238"/>
      <c r="K333" s="239">
        <f>ROUND(E333*J333,2)</f>
        <v>0</v>
      </c>
      <c r="L333" s="239">
        <v>21</v>
      </c>
      <c r="M333" s="239">
        <f>G333*(1+L333/100)</f>
        <v>0</v>
      </c>
      <c r="N333" s="239">
        <v>4.7000000000000002E-3</v>
      </c>
      <c r="O333" s="239">
        <f>ROUND(E333*N333,2)</f>
        <v>0.01</v>
      </c>
      <c r="P333" s="239">
        <v>0</v>
      </c>
      <c r="Q333" s="239">
        <f>ROUND(E333*P333,2)</f>
        <v>0</v>
      </c>
      <c r="R333" s="239"/>
      <c r="S333" s="239" t="s">
        <v>308</v>
      </c>
      <c r="T333" s="240" t="s">
        <v>309</v>
      </c>
      <c r="U333" s="219">
        <v>0</v>
      </c>
      <c r="V333" s="219">
        <f>ROUND(E333*U333,2)</f>
        <v>0</v>
      </c>
      <c r="W333" s="219"/>
      <c r="X333" s="219" t="s">
        <v>344</v>
      </c>
      <c r="Y333" s="210"/>
      <c r="Z333" s="210"/>
      <c r="AA333" s="210"/>
      <c r="AB333" s="210"/>
      <c r="AC333" s="210"/>
      <c r="AD333" s="210"/>
      <c r="AE333" s="210"/>
      <c r="AF333" s="210"/>
      <c r="AG333" s="210" t="s">
        <v>345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34">
        <v>298</v>
      </c>
      <c r="B334" s="235" t="s">
        <v>892</v>
      </c>
      <c r="C334" s="244" t="s">
        <v>893</v>
      </c>
      <c r="D334" s="236" t="s">
        <v>307</v>
      </c>
      <c r="E334" s="237">
        <v>7</v>
      </c>
      <c r="F334" s="238"/>
      <c r="G334" s="239">
        <f>ROUND(E334*F334,2)</f>
        <v>0</v>
      </c>
      <c r="H334" s="238"/>
      <c r="I334" s="239">
        <f>ROUND(E334*H334,2)</f>
        <v>0</v>
      </c>
      <c r="J334" s="238"/>
      <c r="K334" s="239">
        <f>ROUND(E334*J334,2)</f>
        <v>0</v>
      </c>
      <c r="L334" s="239">
        <v>21</v>
      </c>
      <c r="M334" s="239">
        <f>G334*(1+L334/100)</f>
        <v>0</v>
      </c>
      <c r="N334" s="239">
        <v>0</v>
      </c>
      <c r="O334" s="239">
        <f>ROUND(E334*N334,2)</f>
        <v>0</v>
      </c>
      <c r="P334" s="239">
        <v>0</v>
      </c>
      <c r="Q334" s="239">
        <f>ROUND(E334*P334,2)</f>
        <v>0</v>
      </c>
      <c r="R334" s="239"/>
      <c r="S334" s="239" t="s">
        <v>308</v>
      </c>
      <c r="T334" s="240" t="s">
        <v>309</v>
      </c>
      <c r="U334" s="219">
        <v>0</v>
      </c>
      <c r="V334" s="219">
        <f>ROUND(E334*U334,2)</f>
        <v>0</v>
      </c>
      <c r="W334" s="219"/>
      <c r="X334" s="219" t="s">
        <v>310</v>
      </c>
      <c r="Y334" s="210"/>
      <c r="Z334" s="210"/>
      <c r="AA334" s="210"/>
      <c r="AB334" s="210"/>
      <c r="AC334" s="210"/>
      <c r="AD334" s="210"/>
      <c r="AE334" s="210"/>
      <c r="AF334" s="210"/>
      <c r="AG334" s="210" t="s">
        <v>627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34">
        <v>299</v>
      </c>
      <c r="B335" s="235" t="s">
        <v>890</v>
      </c>
      <c r="C335" s="244" t="s">
        <v>891</v>
      </c>
      <c r="D335" s="236" t="s">
        <v>307</v>
      </c>
      <c r="E335" s="237">
        <v>7</v>
      </c>
      <c r="F335" s="238"/>
      <c r="G335" s="239">
        <f>ROUND(E335*F335,2)</f>
        <v>0</v>
      </c>
      <c r="H335" s="238"/>
      <c r="I335" s="239">
        <f>ROUND(E335*H335,2)</f>
        <v>0</v>
      </c>
      <c r="J335" s="238"/>
      <c r="K335" s="239">
        <f>ROUND(E335*J335,2)</f>
        <v>0</v>
      </c>
      <c r="L335" s="239">
        <v>21</v>
      </c>
      <c r="M335" s="239">
        <f>G335*(1+L335/100)</f>
        <v>0</v>
      </c>
      <c r="N335" s="239">
        <v>4.7000000000000002E-3</v>
      </c>
      <c r="O335" s="239">
        <f>ROUND(E335*N335,2)</f>
        <v>0.03</v>
      </c>
      <c r="P335" s="239">
        <v>0</v>
      </c>
      <c r="Q335" s="239">
        <f>ROUND(E335*P335,2)</f>
        <v>0</v>
      </c>
      <c r="R335" s="239"/>
      <c r="S335" s="239" t="s">
        <v>308</v>
      </c>
      <c r="T335" s="240" t="s">
        <v>309</v>
      </c>
      <c r="U335" s="219">
        <v>0</v>
      </c>
      <c r="V335" s="219">
        <f>ROUND(E335*U335,2)</f>
        <v>0</v>
      </c>
      <c r="W335" s="219"/>
      <c r="X335" s="219" t="s">
        <v>344</v>
      </c>
      <c r="Y335" s="210"/>
      <c r="Z335" s="210"/>
      <c r="AA335" s="210"/>
      <c r="AB335" s="210"/>
      <c r="AC335" s="210"/>
      <c r="AD335" s="210"/>
      <c r="AE335" s="210"/>
      <c r="AF335" s="210"/>
      <c r="AG335" s="210" t="s">
        <v>345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34">
        <v>300</v>
      </c>
      <c r="B336" s="235" t="s">
        <v>894</v>
      </c>
      <c r="C336" s="244" t="s">
        <v>895</v>
      </c>
      <c r="D336" s="236" t="s">
        <v>307</v>
      </c>
      <c r="E336" s="237">
        <v>50</v>
      </c>
      <c r="F336" s="238"/>
      <c r="G336" s="239">
        <f>ROUND(E336*F336,2)</f>
        <v>0</v>
      </c>
      <c r="H336" s="238"/>
      <c r="I336" s="239">
        <f>ROUND(E336*H336,2)</f>
        <v>0</v>
      </c>
      <c r="J336" s="238"/>
      <c r="K336" s="239">
        <f>ROUND(E336*J336,2)</f>
        <v>0</v>
      </c>
      <c r="L336" s="239">
        <v>21</v>
      </c>
      <c r="M336" s="239">
        <f>G336*(1+L336/100)</f>
        <v>0</v>
      </c>
      <c r="N336" s="239">
        <v>0</v>
      </c>
      <c r="O336" s="239">
        <f>ROUND(E336*N336,2)</f>
        <v>0</v>
      </c>
      <c r="P336" s="239">
        <v>0</v>
      </c>
      <c r="Q336" s="239">
        <f>ROUND(E336*P336,2)</f>
        <v>0</v>
      </c>
      <c r="R336" s="239"/>
      <c r="S336" s="239" t="s">
        <v>308</v>
      </c>
      <c r="T336" s="240" t="s">
        <v>309</v>
      </c>
      <c r="U336" s="219">
        <v>0</v>
      </c>
      <c r="V336" s="219">
        <f>ROUND(E336*U336,2)</f>
        <v>0</v>
      </c>
      <c r="W336" s="219"/>
      <c r="X336" s="219" t="s">
        <v>310</v>
      </c>
      <c r="Y336" s="210"/>
      <c r="Z336" s="210"/>
      <c r="AA336" s="210"/>
      <c r="AB336" s="210"/>
      <c r="AC336" s="210"/>
      <c r="AD336" s="210"/>
      <c r="AE336" s="210"/>
      <c r="AF336" s="210"/>
      <c r="AG336" s="210" t="s">
        <v>627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34">
        <v>301</v>
      </c>
      <c r="B337" s="235" t="s">
        <v>896</v>
      </c>
      <c r="C337" s="244" t="s">
        <v>897</v>
      </c>
      <c r="D337" s="236" t="s">
        <v>307</v>
      </c>
      <c r="E337" s="237">
        <v>50</v>
      </c>
      <c r="F337" s="238"/>
      <c r="G337" s="239">
        <f>ROUND(E337*F337,2)</f>
        <v>0</v>
      </c>
      <c r="H337" s="238"/>
      <c r="I337" s="239">
        <f>ROUND(E337*H337,2)</f>
        <v>0</v>
      </c>
      <c r="J337" s="238"/>
      <c r="K337" s="239">
        <f>ROUND(E337*J337,2)</f>
        <v>0</v>
      </c>
      <c r="L337" s="239">
        <v>21</v>
      </c>
      <c r="M337" s="239">
        <f>G337*(1+L337/100)</f>
        <v>0</v>
      </c>
      <c r="N337" s="239">
        <v>1.4999999999999999E-4</v>
      </c>
      <c r="O337" s="239">
        <f>ROUND(E337*N337,2)</f>
        <v>0.01</v>
      </c>
      <c r="P337" s="239">
        <v>0</v>
      </c>
      <c r="Q337" s="239">
        <f>ROUND(E337*P337,2)</f>
        <v>0</v>
      </c>
      <c r="R337" s="239"/>
      <c r="S337" s="239" t="s">
        <v>308</v>
      </c>
      <c r="T337" s="240" t="s">
        <v>309</v>
      </c>
      <c r="U337" s="219">
        <v>0</v>
      </c>
      <c r="V337" s="219">
        <f>ROUND(E337*U337,2)</f>
        <v>0</v>
      </c>
      <c r="W337" s="219"/>
      <c r="X337" s="219" t="s">
        <v>344</v>
      </c>
      <c r="Y337" s="210"/>
      <c r="Z337" s="210"/>
      <c r="AA337" s="210"/>
      <c r="AB337" s="210"/>
      <c r="AC337" s="210"/>
      <c r="AD337" s="210"/>
      <c r="AE337" s="210"/>
      <c r="AF337" s="210"/>
      <c r="AG337" s="210" t="s">
        <v>345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34">
        <v>302</v>
      </c>
      <c r="B338" s="235" t="s">
        <v>898</v>
      </c>
      <c r="C338" s="244" t="s">
        <v>899</v>
      </c>
      <c r="D338" s="236" t="s">
        <v>307</v>
      </c>
      <c r="E338" s="237">
        <v>49</v>
      </c>
      <c r="F338" s="238"/>
      <c r="G338" s="239">
        <f>ROUND(E338*F338,2)</f>
        <v>0</v>
      </c>
      <c r="H338" s="238"/>
      <c r="I338" s="239">
        <f>ROUND(E338*H338,2)</f>
        <v>0</v>
      </c>
      <c r="J338" s="238"/>
      <c r="K338" s="239">
        <f>ROUND(E338*J338,2)</f>
        <v>0</v>
      </c>
      <c r="L338" s="239">
        <v>21</v>
      </c>
      <c r="M338" s="239">
        <f>G338*(1+L338/100)</f>
        <v>0</v>
      </c>
      <c r="N338" s="239">
        <v>0</v>
      </c>
      <c r="O338" s="239">
        <f>ROUND(E338*N338,2)</f>
        <v>0</v>
      </c>
      <c r="P338" s="239">
        <v>0</v>
      </c>
      <c r="Q338" s="239">
        <f>ROUND(E338*P338,2)</f>
        <v>0</v>
      </c>
      <c r="R338" s="239"/>
      <c r="S338" s="239" t="s">
        <v>308</v>
      </c>
      <c r="T338" s="240" t="s">
        <v>309</v>
      </c>
      <c r="U338" s="219">
        <v>0</v>
      </c>
      <c r="V338" s="219">
        <f>ROUND(E338*U338,2)</f>
        <v>0</v>
      </c>
      <c r="W338" s="219"/>
      <c r="X338" s="219" t="s">
        <v>310</v>
      </c>
      <c r="Y338" s="210"/>
      <c r="Z338" s="210"/>
      <c r="AA338" s="210"/>
      <c r="AB338" s="210"/>
      <c r="AC338" s="210"/>
      <c r="AD338" s="210"/>
      <c r="AE338" s="210"/>
      <c r="AF338" s="210"/>
      <c r="AG338" s="210" t="s">
        <v>627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">
      <c r="A339" s="234">
        <v>303</v>
      </c>
      <c r="B339" s="235" t="s">
        <v>900</v>
      </c>
      <c r="C339" s="244" t="s">
        <v>901</v>
      </c>
      <c r="D339" s="236" t="s">
        <v>307</v>
      </c>
      <c r="E339" s="237">
        <v>49</v>
      </c>
      <c r="F339" s="238"/>
      <c r="G339" s="239">
        <f>ROUND(E339*F339,2)</f>
        <v>0</v>
      </c>
      <c r="H339" s="238"/>
      <c r="I339" s="239">
        <f>ROUND(E339*H339,2)</f>
        <v>0</v>
      </c>
      <c r="J339" s="238"/>
      <c r="K339" s="239">
        <f>ROUND(E339*J339,2)</f>
        <v>0</v>
      </c>
      <c r="L339" s="239">
        <v>21</v>
      </c>
      <c r="M339" s="239">
        <f>G339*(1+L339/100)</f>
        <v>0</v>
      </c>
      <c r="N339" s="239">
        <v>1.1999999999999999E-3</v>
      </c>
      <c r="O339" s="239">
        <f>ROUND(E339*N339,2)</f>
        <v>0.06</v>
      </c>
      <c r="P339" s="239">
        <v>0</v>
      </c>
      <c r="Q339" s="239">
        <f>ROUND(E339*P339,2)</f>
        <v>0</v>
      </c>
      <c r="R339" s="239"/>
      <c r="S339" s="239" t="s">
        <v>308</v>
      </c>
      <c r="T339" s="240" t="s">
        <v>309</v>
      </c>
      <c r="U339" s="219">
        <v>0</v>
      </c>
      <c r="V339" s="219">
        <f>ROUND(E339*U339,2)</f>
        <v>0</v>
      </c>
      <c r="W339" s="219"/>
      <c r="X339" s="219" t="s">
        <v>344</v>
      </c>
      <c r="Y339" s="210"/>
      <c r="Z339" s="210"/>
      <c r="AA339" s="210"/>
      <c r="AB339" s="210"/>
      <c r="AC339" s="210"/>
      <c r="AD339" s="210"/>
      <c r="AE339" s="210"/>
      <c r="AF339" s="210"/>
      <c r="AG339" s="210" t="s">
        <v>345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34">
        <v>304</v>
      </c>
      <c r="B340" s="235" t="s">
        <v>902</v>
      </c>
      <c r="C340" s="244" t="s">
        <v>903</v>
      </c>
      <c r="D340" s="236" t="s">
        <v>307</v>
      </c>
      <c r="E340" s="237">
        <v>18</v>
      </c>
      <c r="F340" s="238"/>
      <c r="G340" s="239">
        <f>ROUND(E340*F340,2)</f>
        <v>0</v>
      </c>
      <c r="H340" s="238"/>
      <c r="I340" s="239">
        <f>ROUND(E340*H340,2)</f>
        <v>0</v>
      </c>
      <c r="J340" s="238"/>
      <c r="K340" s="239">
        <f>ROUND(E340*J340,2)</f>
        <v>0</v>
      </c>
      <c r="L340" s="239">
        <v>21</v>
      </c>
      <c r="M340" s="239">
        <f>G340*(1+L340/100)</f>
        <v>0</v>
      </c>
      <c r="N340" s="239">
        <v>0</v>
      </c>
      <c r="O340" s="239">
        <f>ROUND(E340*N340,2)</f>
        <v>0</v>
      </c>
      <c r="P340" s="239">
        <v>0</v>
      </c>
      <c r="Q340" s="239">
        <f>ROUND(E340*P340,2)</f>
        <v>0</v>
      </c>
      <c r="R340" s="239"/>
      <c r="S340" s="239" t="s">
        <v>308</v>
      </c>
      <c r="T340" s="240" t="s">
        <v>309</v>
      </c>
      <c r="U340" s="219">
        <v>0</v>
      </c>
      <c r="V340" s="219">
        <f>ROUND(E340*U340,2)</f>
        <v>0</v>
      </c>
      <c r="W340" s="219"/>
      <c r="X340" s="219" t="s">
        <v>310</v>
      </c>
      <c r="Y340" s="210"/>
      <c r="Z340" s="210"/>
      <c r="AA340" s="210"/>
      <c r="AB340" s="210"/>
      <c r="AC340" s="210"/>
      <c r="AD340" s="210"/>
      <c r="AE340" s="210"/>
      <c r="AF340" s="210"/>
      <c r="AG340" s="210" t="s">
        <v>627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34">
        <v>305</v>
      </c>
      <c r="B341" s="235" t="s">
        <v>904</v>
      </c>
      <c r="C341" s="244" t="s">
        <v>905</v>
      </c>
      <c r="D341" s="236" t="s">
        <v>307</v>
      </c>
      <c r="E341" s="237">
        <v>18</v>
      </c>
      <c r="F341" s="238"/>
      <c r="G341" s="239">
        <f>ROUND(E341*F341,2)</f>
        <v>0</v>
      </c>
      <c r="H341" s="238"/>
      <c r="I341" s="239">
        <f>ROUND(E341*H341,2)</f>
        <v>0</v>
      </c>
      <c r="J341" s="238"/>
      <c r="K341" s="239">
        <f>ROUND(E341*J341,2)</f>
        <v>0</v>
      </c>
      <c r="L341" s="239">
        <v>21</v>
      </c>
      <c r="M341" s="239">
        <f>G341*(1+L341/100)</f>
        <v>0</v>
      </c>
      <c r="N341" s="239">
        <v>2.0999999999999999E-3</v>
      </c>
      <c r="O341" s="239">
        <f>ROUND(E341*N341,2)</f>
        <v>0.04</v>
      </c>
      <c r="P341" s="239">
        <v>0</v>
      </c>
      <c r="Q341" s="239">
        <f>ROUND(E341*P341,2)</f>
        <v>0</v>
      </c>
      <c r="R341" s="239"/>
      <c r="S341" s="239" t="s">
        <v>308</v>
      </c>
      <c r="T341" s="240" t="s">
        <v>309</v>
      </c>
      <c r="U341" s="219">
        <v>0</v>
      </c>
      <c r="V341" s="219">
        <f>ROUND(E341*U341,2)</f>
        <v>0</v>
      </c>
      <c r="W341" s="219"/>
      <c r="X341" s="219" t="s">
        <v>344</v>
      </c>
      <c r="Y341" s="210"/>
      <c r="Z341" s="210"/>
      <c r="AA341" s="210"/>
      <c r="AB341" s="210"/>
      <c r="AC341" s="210"/>
      <c r="AD341" s="210"/>
      <c r="AE341" s="210"/>
      <c r="AF341" s="210"/>
      <c r="AG341" s="210" t="s">
        <v>345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">
      <c r="A342" s="234">
        <v>306</v>
      </c>
      <c r="B342" s="235" t="s">
        <v>906</v>
      </c>
      <c r="C342" s="244" t="s">
        <v>907</v>
      </c>
      <c r="D342" s="236" t="s">
        <v>307</v>
      </c>
      <c r="E342" s="237">
        <v>2</v>
      </c>
      <c r="F342" s="238"/>
      <c r="G342" s="239">
        <f>ROUND(E342*F342,2)</f>
        <v>0</v>
      </c>
      <c r="H342" s="238"/>
      <c r="I342" s="239">
        <f>ROUND(E342*H342,2)</f>
        <v>0</v>
      </c>
      <c r="J342" s="238"/>
      <c r="K342" s="239">
        <f>ROUND(E342*J342,2)</f>
        <v>0</v>
      </c>
      <c r="L342" s="239">
        <v>21</v>
      </c>
      <c r="M342" s="239">
        <f>G342*(1+L342/100)</f>
        <v>0</v>
      </c>
      <c r="N342" s="239">
        <v>0</v>
      </c>
      <c r="O342" s="239">
        <f>ROUND(E342*N342,2)</f>
        <v>0</v>
      </c>
      <c r="P342" s="239">
        <v>0</v>
      </c>
      <c r="Q342" s="239">
        <f>ROUND(E342*P342,2)</f>
        <v>0</v>
      </c>
      <c r="R342" s="239"/>
      <c r="S342" s="239" t="s">
        <v>368</v>
      </c>
      <c r="T342" s="240" t="s">
        <v>369</v>
      </c>
      <c r="U342" s="219">
        <v>0</v>
      </c>
      <c r="V342" s="219">
        <f>ROUND(E342*U342,2)</f>
        <v>0</v>
      </c>
      <c r="W342" s="219"/>
      <c r="X342" s="219" t="s">
        <v>310</v>
      </c>
      <c r="Y342" s="210"/>
      <c r="Z342" s="210"/>
      <c r="AA342" s="210"/>
      <c r="AB342" s="210"/>
      <c r="AC342" s="210"/>
      <c r="AD342" s="210"/>
      <c r="AE342" s="210"/>
      <c r="AF342" s="210"/>
      <c r="AG342" s="210" t="s">
        <v>627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34">
        <v>307</v>
      </c>
      <c r="B343" s="235" t="s">
        <v>908</v>
      </c>
      <c r="C343" s="244" t="s">
        <v>909</v>
      </c>
      <c r="D343" s="236" t="s">
        <v>307</v>
      </c>
      <c r="E343" s="237">
        <v>2</v>
      </c>
      <c r="F343" s="238"/>
      <c r="G343" s="239">
        <f>ROUND(E343*F343,2)</f>
        <v>0</v>
      </c>
      <c r="H343" s="238"/>
      <c r="I343" s="239">
        <f>ROUND(E343*H343,2)</f>
        <v>0</v>
      </c>
      <c r="J343" s="238"/>
      <c r="K343" s="239">
        <f>ROUND(E343*J343,2)</f>
        <v>0</v>
      </c>
      <c r="L343" s="239">
        <v>21</v>
      </c>
      <c r="M343" s="239">
        <f>G343*(1+L343/100)</f>
        <v>0</v>
      </c>
      <c r="N343" s="239">
        <v>1.1000000000000001E-3</v>
      </c>
      <c r="O343" s="239">
        <f>ROUND(E343*N343,2)</f>
        <v>0</v>
      </c>
      <c r="P343" s="239">
        <v>0</v>
      </c>
      <c r="Q343" s="239">
        <f>ROUND(E343*P343,2)</f>
        <v>0</v>
      </c>
      <c r="R343" s="239"/>
      <c r="S343" s="239" t="s">
        <v>308</v>
      </c>
      <c r="T343" s="240" t="s">
        <v>309</v>
      </c>
      <c r="U343" s="219">
        <v>0</v>
      </c>
      <c r="V343" s="219">
        <f>ROUND(E343*U343,2)</f>
        <v>0</v>
      </c>
      <c r="W343" s="219"/>
      <c r="X343" s="219" t="s">
        <v>344</v>
      </c>
      <c r="Y343" s="210"/>
      <c r="Z343" s="210"/>
      <c r="AA343" s="210"/>
      <c r="AB343" s="210"/>
      <c r="AC343" s="210"/>
      <c r="AD343" s="210"/>
      <c r="AE343" s="210"/>
      <c r="AF343" s="210"/>
      <c r="AG343" s="210" t="s">
        <v>345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ht="22.5" outlineLevel="1" x14ac:dyDescent="0.2">
      <c r="A344" s="234">
        <v>308</v>
      </c>
      <c r="B344" s="235" t="s">
        <v>910</v>
      </c>
      <c r="C344" s="244" t="s">
        <v>911</v>
      </c>
      <c r="D344" s="236" t="s">
        <v>307</v>
      </c>
      <c r="E344" s="237">
        <v>2</v>
      </c>
      <c r="F344" s="238"/>
      <c r="G344" s="239">
        <f>ROUND(E344*F344,2)</f>
        <v>0</v>
      </c>
      <c r="H344" s="238"/>
      <c r="I344" s="239">
        <f>ROUND(E344*H344,2)</f>
        <v>0</v>
      </c>
      <c r="J344" s="238"/>
      <c r="K344" s="239">
        <f>ROUND(E344*J344,2)</f>
        <v>0</v>
      </c>
      <c r="L344" s="239">
        <v>21</v>
      </c>
      <c r="M344" s="239">
        <f>G344*(1+L344/100)</f>
        <v>0</v>
      </c>
      <c r="N344" s="239">
        <v>4.6999999999999999E-4</v>
      </c>
      <c r="O344" s="239">
        <f>ROUND(E344*N344,2)</f>
        <v>0</v>
      </c>
      <c r="P344" s="239">
        <v>0</v>
      </c>
      <c r="Q344" s="239">
        <f>ROUND(E344*P344,2)</f>
        <v>0</v>
      </c>
      <c r="R344" s="239"/>
      <c r="S344" s="239" t="s">
        <v>308</v>
      </c>
      <c r="T344" s="240" t="s">
        <v>309</v>
      </c>
      <c r="U344" s="219">
        <v>0</v>
      </c>
      <c r="V344" s="219">
        <f>ROUND(E344*U344,2)</f>
        <v>0</v>
      </c>
      <c r="W344" s="219"/>
      <c r="X344" s="219" t="s">
        <v>310</v>
      </c>
      <c r="Y344" s="210"/>
      <c r="Z344" s="210"/>
      <c r="AA344" s="210"/>
      <c r="AB344" s="210"/>
      <c r="AC344" s="210"/>
      <c r="AD344" s="210"/>
      <c r="AE344" s="210"/>
      <c r="AF344" s="210"/>
      <c r="AG344" s="210" t="s">
        <v>627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34">
        <v>309</v>
      </c>
      <c r="B345" s="235" t="s">
        <v>912</v>
      </c>
      <c r="C345" s="244" t="s">
        <v>913</v>
      </c>
      <c r="D345" s="236" t="s">
        <v>307</v>
      </c>
      <c r="E345" s="237">
        <v>2</v>
      </c>
      <c r="F345" s="238"/>
      <c r="G345" s="239">
        <f>ROUND(E345*F345,2)</f>
        <v>0</v>
      </c>
      <c r="H345" s="238"/>
      <c r="I345" s="239">
        <f>ROUND(E345*H345,2)</f>
        <v>0</v>
      </c>
      <c r="J345" s="238"/>
      <c r="K345" s="239">
        <f>ROUND(E345*J345,2)</f>
        <v>0</v>
      </c>
      <c r="L345" s="239">
        <v>21</v>
      </c>
      <c r="M345" s="239">
        <f>G345*(1+L345/100)</f>
        <v>0</v>
      </c>
      <c r="N345" s="239">
        <v>1.6E-2</v>
      </c>
      <c r="O345" s="239">
        <f>ROUND(E345*N345,2)</f>
        <v>0.03</v>
      </c>
      <c r="P345" s="239">
        <v>0</v>
      </c>
      <c r="Q345" s="239">
        <f>ROUND(E345*P345,2)</f>
        <v>0</v>
      </c>
      <c r="R345" s="239"/>
      <c r="S345" s="239" t="s">
        <v>308</v>
      </c>
      <c r="T345" s="240" t="s">
        <v>309</v>
      </c>
      <c r="U345" s="219">
        <v>0</v>
      </c>
      <c r="V345" s="219">
        <f>ROUND(E345*U345,2)</f>
        <v>0</v>
      </c>
      <c r="W345" s="219"/>
      <c r="X345" s="219" t="s">
        <v>344</v>
      </c>
      <c r="Y345" s="210"/>
      <c r="Z345" s="210"/>
      <c r="AA345" s="210"/>
      <c r="AB345" s="210"/>
      <c r="AC345" s="210"/>
      <c r="AD345" s="210"/>
      <c r="AE345" s="210"/>
      <c r="AF345" s="210"/>
      <c r="AG345" s="210" t="s">
        <v>345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2.5" outlineLevel="1" x14ac:dyDescent="0.2">
      <c r="A346" s="234">
        <v>310</v>
      </c>
      <c r="B346" s="235" t="s">
        <v>914</v>
      </c>
      <c r="C346" s="244" t="s">
        <v>915</v>
      </c>
      <c r="D346" s="236" t="s">
        <v>307</v>
      </c>
      <c r="E346" s="237">
        <v>12</v>
      </c>
      <c r="F346" s="238"/>
      <c r="G346" s="239">
        <f>ROUND(E346*F346,2)</f>
        <v>0</v>
      </c>
      <c r="H346" s="238"/>
      <c r="I346" s="239">
        <f>ROUND(E346*H346,2)</f>
        <v>0</v>
      </c>
      <c r="J346" s="238"/>
      <c r="K346" s="239">
        <f>ROUND(E346*J346,2)</f>
        <v>0</v>
      </c>
      <c r="L346" s="239">
        <v>21</v>
      </c>
      <c r="M346" s="239">
        <f>G346*(1+L346/100)</f>
        <v>0</v>
      </c>
      <c r="N346" s="239">
        <v>4.8000000000000001E-4</v>
      </c>
      <c r="O346" s="239">
        <f>ROUND(E346*N346,2)</f>
        <v>0.01</v>
      </c>
      <c r="P346" s="239">
        <v>0</v>
      </c>
      <c r="Q346" s="239">
        <f>ROUND(E346*P346,2)</f>
        <v>0</v>
      </c>
      <c r="R346" s="239"/>
      <c r="S346" s="239" t="s">
        <v>308</v>
      </c>
      <c r="T346" s="240" t="s">
        <v>309</v>
      </c>
      <c r="U346" s="219">
        <v>0</v>
      </c>
      <c r="V346" s="219">
        <f>ROUND(E346*U346,2)</f>
        <v>0</v>
      </c>
      <c r="W346" s="219"/>
      <c r="X346" s="219" t="s">
        <v>310</v>
      </c>
      <c r="Y346" s="210"/>
      <c r="Z346" s="210"/>
      <c r="AA346" s="210"/>
      <c r="AB346" s="210"/>
      <c r="AC346" s="210"/>
      <c r="AD346" s="210"/>
      <c r="AE346" s="210"/>
      <c r="AF346" s="210"/>
      <c r="AG346" s="210" t="s">
        <v>627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34">
        <v>311</v>
      </c>
      <c r="B347" s="235" t="s">
        <v>916</v>
      </c>
      <c r="C347" s="244" t="s">
        <v>917</v>
      </c>
      <c r="D347" s="236" t="s">
        <v>307</v>
      </c>
      <c r="E347" s="237">
        <v>12</v>
      </c>
      <c r="F347" s="238"/>
      <c r="G347" s="239">
        <f>ROUND(E347*F347,2)</f>
        <v>0</v>
      </c>
      <c r="H347" s="238"/>
      <c r="I347" s="239">
        <f>ROUND(E347*H347,2)</f>
        <v>0</v>
      </c>
      <c r="J347" s="238"/>
      <c r="K347" s="239">
        <f>ROUND(E347*J347,2)</f>
        <v>0</v>
      </c>
      <c r="L347" s="239">
        <v>21</v>
      </c>
      <c r="M347" s="239">
        <f>G347*(1+L347/100)</f>
        <v>0</v>
      </c>
      <c r="N347" s="239">
        <v>2.5999999999999999E-2</v>
      </c>
      <c r="O347" s="239">
        <f>ROUND(E347*N347,2)</f>
        <v>0.31</v>
      </c>
      <c r="P347" s="239">
        <v>0</v>
      </c>
      <c r="Q347" s="239">
        <f>ROUND(E347*P347,2)</f>
        <v>0</v>
      </c>
      <c r="R347" s="239"/>
      <c r="S347" s="239" t="s">
        <v>308</v>
      </c>
      <c r="T347" s="240" t="s">
        <v>309</v>
      </c>
      <c r="U347" s="219">
        <v>0</v>
      </c>
      <c r="V347" s="219">
        <f>ROUND(E347*U347,2)</f>
        <v>0</v>
      </c>
      <c r="W347" s="219"/>
      <c r="X347" s="219" t="s">
        <v>344</v>
      </c>
      <c r="Y347" s="210"/>
      <c r="Z347" s="210"/>
      <c r="AA347" s="210"/>
      <c r="AB347" s="210"/>
      <c r="AC347" s="210"/>
      <c r="AD347" s="210"/>
      <c r="AE347" s="210"/>
      <c r="AF347" s="210"/>
      <c r="AG347" s="210" t="s">
        <v>345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2.5" outlineLevel="1" x14ac:dyDescent="0.2">
      <c r="A348" s="234">
        <v>312</v>
      </c>
      <c r="B348" s="235" t="s">
        <v>918</v>
      </c>
      <c r="C348" s="244" t="s">
        <v>919</v>
      </c>
      <c r="D348" s="236" t="s">
        <v>307</v>
      </c>
      <c r="E348" s="237">
        <v>1</v>
      </c>
      <c r="F348" s="238"/>
      <c r="G348" s="239">
        <f>ROUND(E348*F348,2)</f>
        <v>0</v>
      </c>
      <c r="H348" s="238"/>
      <c r="I348" s="239">
        <f>ROUND(E348*H348,2)</f>
        <v>0</v>
      </c>
      <c r="J348" s="238"/>
      <c r="K348" s="239">
        <f>ROUND(E348*J348,2)</f>
        <v>0</v>
      </c>
      <c r="L348" s="239">
        <v>21</v>
      </c>
      <c r="M348" s="239">
        <f>G348*(1+L348/100)</f>
        <v>0</v>
      </c>
      <c r="N348" s="239">
        <v>4.0000000000000002E-4</v>
      </c>
      <c r="O348" s="239">
        <f>ROUND(E348*N348,2)</f>
        <v>0</v>
      </c>
      <c r="P348" s="239">
        <v>0</v>
      </c>
      <c r="Q348" s="239">
        <f>ROUND(E348*P348,2)</f>
        <v>0</v>
      </c>
      <c r="R348" s="239"/>
      <c r="S348" s="239" t="s">
        <v>308</v>
      </c>
      <c r="T348" s="240" t="s">
        <v>309</v>
      </c>
      <c r="U348" s="219">
        <v>0</v>
      </c>
      <c r="V348" s="219">
        <f>ROUND(E348*U348,2)</f>
        <v>0</v>
      </c>
      <c r="W348" s="219"/>
      <c r="X348" s="219" t="s">
        <v>310</v>
      </c>
      <c r="Y348" s="210"/>
      <c r="Z348" s="210"/>
      <c r="AA348" s="210"/>
      <c r="AB348" s="210"/>
      <c r="AC348" s="210"/>
      <c r="AD348" s="210"/>
      <c r="AE348" s="210"/>
      <c r="AF348" s="210"/>
      <c r="AG348" s="210" t="s">
        <v>627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ht="22.5" outlineLevel="1" x14ac:dyDescent="0.2">
      <c r="A349" s="234">
        <v>313</v>
      </c>
      <c r="B349" s="235" t="s">
        <v>920</v>
      </c>
      <c r="C349" s="244" t="s">
        <v>921</v>
      </c>
      <c r="D349" s="236" t="s">
        <v>307</v>
      </c>
      <c r="E349" s="237">
        <v>1</v>
      </c>
      <c r="F349" s="238"/>
      <c r="G349" s="239">
        <f>ROUND(E349*F349,2)</f>
        <v>0</v>
      </c>
      <c r="H349" s="238"/>
      <c r="I349" s="239">
        <f>ROUND(E349*H349,2)</f>
        <v>0</v>
      </c>
      <c r="J349" s="238"/>
      <c r="K349" s="239">
        <f>ROUND(E349*J349,2)</f>
        <v>0</v>
      </c>
      <c r="L349" s="239">
        <v>21</v>
      </c>
      <c r="M349" s="239">
        <f>G349*(1+L349/100)</f>
        <v>0</v>
      </c>
      <c r="N349" s="239">
        <v>1.7000000000000001E-2</v>
      </c>
      <c r="O349" s="239">
        <f>ROUND(E349*N349,2)</f>
        <v>0.02</v>
      </c>
      <c r="P349" s="239">
        <v>0</v>
      </c>
      <c r="Q349" s="239">
        <f>ROUND(E349*P349,2)</f>
        <v>0</v>
      </c>
      <c r="R349" s="239"/>
      <c r="S349" s="239" t="s">
        <v>308</v>
      </c>
      <c r="T349" s="240" t="s">
        <v>309</v>
      </c>
      <c r="U349" s="219">
        <v>0</v>
      </c>
      <c r="V349" s="219">
        <f>ROUND(E349*U349,2)</f>
        <v>0</v>
      </c>
      <c r="W349" s="219"/>
      <c r="X349" s="219" t="s">
        <v>344</v>
      </c>
      <c r="Y349" s="210"/>
      <c r="Z349" s="210"/>
      <c r="AA349" s="210"/>
      <c r="AB349" s="210"/>
      <c r="AC349" s="210"/>
      <c r="AD349" s="210"/>
      <c r="AE349" s="210"/>
      <c r="AF349" s="210"/>
      <c r="AG349" s="210" t="s">
        <v>345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2.5" outlineLevel="1" x14ac:dyDescent="0.2">
      <c r="A350" s="234">
        <v>314</v>
      </c>
      <c r="B350" s="235" t="s">
        <v>922</v>
      </c>
      <c r="C350" s="244" t="s">
        <v>923</v>
      </c>
      <c r="D350" s="236" t="s">
        <v>307</v>
      </c>
      <c r="E350" s="237">
        <v>2</v>
      </c>
      <c r="F350" s="238"/>
      <c r="G350" s="239">
        <f>ROUND(E350*F350,2)</f>
        <v>0</v>
      </c>
      <c r="H350" s="238"/>
      <c r="I350" s="239">
        <f>ROUND(E350*H350,2)</f>
        <v>0</v>
      </c>
      <c r="J350" s="238"/>
      <c r="K350" s="239">
        <f>ROUND(E350*J350,2)</f>
        <v>0</v>
      </c>
      <c r="L350" s="239">
        <v>21</v>
      </c>
      <c r="M350" s="239">
        <f>G350*(1+L350/100)</f>
        <v>0</v>
      </c>
      <c r="N350" s="239">
        <v>4.0999999999999999E-4</v>
      </c>
      <c r="O350" s="239">
        <f>ROUND(E350*N350,2)</f>
        <v>0</v>
      </c>
      <c r="P350" s="239">
        <v>0</v>
      </c>
      <c r="Q350" s="239">
        <f>ROUND(E350*P350,2)</f>
        <v>0</v>
      </c>
      <c r="R350" s="239"/>
      <c r="S350" s="239" t="s">
        <v>308</v>
      </c>
      <c r="T350" s="240" t="s">
        <v>309</v>
      </c>
      <c r="U350" s="219">
        <v>0</v>
      </c>
      <c r="V350" s="219">
        <f>ROUND(E350*U350,2)</f>
        <v>0</v>
      </c>
      <c r="W350" s="219"/>
      <c r="X350" s="219" t="s">
        <v>310</v>
      </c>
      <c r="Y350" s="210"/>
      <c r="Z350" s="210"/>
      <c r="AA350" s="210"/>
      <c r="AB350" s="210"/>
      <c r="AC350" s="210"/>
      <c r="AD350" s="210"/>
      <c r="AE350" s="210"/>
      <c r="AF350" s="210"/>
      <c r="AG350" s="210" t="s">
        <v>627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2.5" outlineLevel="1" x14ac:dyDescent="0.2">
      <c r="A351" s="234">
        <v>315</v>
      </c>
      <c r="B351" s="235" t="s">
        <v>924</v>
      </c>
      <c r="C351" s="244" t="s">
        <v>925</v>
      </c>
      <c r="D351" s="236" t="s">
        <v>307</v>
      </c>
      <c r="E351" s="237">
        <v>2</v>
      </c>
      <c r="F351" s="238"/>
      <c r="G351" s="239">
        <f>ROUND(E351*F351,2)</f>
        <v>0</v>
      </c>
      <c r="H351" s="238"/>
      <c r="I351" s="239">
        <f>ROUND(E351*H351,2)</f>
        <v>0</v>
      </c>
      <c r="J351" s="238"/>
      <c r="K351" s="239">
        <f>ROUND(E351*J351,2)</f>
        <v>0</v>
      </c>
      <c r="L351" s="239">
        <v>21</v>
      </c>
      <c r="M351" s="239">
        <f>G351*(1+L351/100)</f>
        <v>0</v>
      </c>
      <c r="N351" s="239">
        <v>2.7E-2</v>
      </c>
      <c r="O351" s="239">
        <f>ROUND(E351*N351,2)</f>
        <v>0.05</v>
      </c>
      <c r="P351" s="239">
        <v>0</v>
      </c>
      <c r="Q351" s="239">
        <f>ROUND(E351*P351,2)</f>
        <v>0</v>
      </c>
      <c r="R351" s="239"/>
      <c r="S351" s="239" t="s">
        <v>308</v>
      </c>
      <c r="T351" s="240" t="s">
        <v>309</v>
      </c>
      <c r="U351" s="219">
        <v>0</v>
      </c>
      <c r="V351" s="219">
        <f>ROUND(E351*U351,2)</f>
        <v>0</v>
      </c>
      <c r="W351" s="219"/>
      <c r="X351" s="219" t="s">
        <v>344</v>
      </c>
      <c r="Y351" s="210"/>
      <c r="Z351" s="210"/>
      <c r="AA351" s="210"/>
      <c r="AB351" s="210"/>
      <c r="AC351" s="210"/>
      <c r="AD351" s="210"/>
      <c r="AE351" s="210"/>
      <c r="AF351" s="210"/>
      <c r="AG351" s="210" t="s">
        <v>345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ht="22.5" outlineLevel="1" x14ac:dyDescent="0.2">
      <c r="A352" s="234">
        <v>316</v>
      </c>
      <c r="B352" s="235" t="s">
        <v>926</v>
      </c>
      <c r="C352" s="244" t="s">
        <v>927</v>
      </c>
      <c r="D352" s="236" t="s">
        <v>307</v>
      </c>
      <c r="E352" s="237">
        <v>8</v>
      </c>
      <c r="F352" s="238"/>
      <c r="G352" s="239">
        <f>ROUND(E352*F352,2)</f>
        <v>0</v>
      </c>
      <c r="H352" s="238"/>
      <c r="I352" s="239">
        <f>ROUND(E352*H352,2)</f>
        <v>0</v>
      </c>
      <c r="J352" s="238"/>
      <c r="K352" s="239">
        <f>ROUND(E352*J352,2)</f>
        <v>0</v>
      </c>
      <c r="L352" s="239">
        <v>21</v>
      </c>
      <c r="M352" s="239">
        <f>G352*(1+L352/100)</f>
        <v>0</v>
      </c>
      <c r="N352" s="239">
        <v>0</v>
      </c>
      <c r="O352" s="239">
        <f>ROUND(E352*N352,2)</f>
        <v>0</v>
      </c>
      <c r="P352" s="239">
        <v>0</v>
      </c>
      <c r="Q352" s="239">
        <f>ROUND(E352*P352,2)</f>
        <v>0</v>
      </c>
      <c r="R352" s="239"/>
      <c r="S352" s="239" t="s">
        <v>308</v>
      </c>
      <c r="T352" s="240" t="s">
        <v>309</v>
      </c>
      <c r="U352" s="219">
        <v>0</v>
      </c>
      <c r="V352" s="219">
        <f>ROUND(E352*U352,2)</f>
        <v>0</v>
      </c>
      <c r="W352" s="219"/>
      <c r="X352" s="219" t="s">
        <v>310</v>
      </c>
      <c r="Y352" s="210"/>
      <c r="Z352" s="210"/>
      <c r="AA352" s="210"/>
      <c r="AB352" s="210"/>
      <c r="AC352" s="210"/>
      <c r="AD352" s="210"/>
      <c r="AE352" s="210"/>
      <c r="AF352" s="210"/>
      <c r="AG352" s="210" t="s">
        <v>627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34">
        <v>317</v>
      </c>
      <c r="B353" s="235" t="s">
        <v>928</v>
      </c>
      <c r="C353" s="244" t="s">
        <v>929</v>
      </c>
      <c r="D353" s="236" t="s">
        <v>503</v>
      </c>
      <c r="E353" s="237">
        <v>9</v>
      </c>
      <c r="F353" s="238"/>
      <c r="G353" s="239">
        <f>ROUND(E353*F353,2)</f>
        <v>0</v>
      </c>
      <c r="H353" s="238"/>
      <c r="I353" s="239">
        <f>ROUND(E353*H353,2)</f>
        <v>0</v>
      </c>
      <c r="J353" s="238"/>
      <c r="K353" s="239">
        <f>ROUND(E353*J353,2)</f>
        <v>0</v>
      </c>
      <c r="L353" s="239">
        <v>21</v>
      </c>
      <c r="M353" s="239">
        <f>G353*(1+L353/100)</f>
        <v>0</v>
      </c>
      <c r="N353" s="239">
        <v>4.0000000000000001E-3</v>
      </c>
      <c r="O353" s="239">
        <f>ROUND(E353*N353,2)</f>
        <v>0.04</v>
      </c>
      <c r="P353" s="239">
        <v>0</v>
      </c>
      <c r="Q353" s="239">
        <f>ROUND(E353*P353,2)</f>
        <v>0</v>
      </c>
      <c r="R353" s="239"/>
      <c r="S353" s="239" t="s">
        <v>308</v>
      </c>
      <c r="T353" s="240" t="s">
        <v>309</v>
      </c>
      <c r="U353" s="219">
        <v>0</v>
      </c>
      <c r="V353" s="219">
        <f>ROUND(E353*U353,2)</f>
        <v>0</v>
      </c>
      <c r="W353" s="219"/>
      <c r="X353" s="219" t="s">
        <v>344</v>
      </c>
      <c r="Y353" s="210"/>
      <c r="Z353" s="210"/>
      <c r="AA353" s="210"/>
      <c r="AB353" s="210"/>
      <c r="AC353" s="210"/>
      <c r="AD353" s="210"/>
      <c r="AE353" s="210"/>
      <c r="AF353" s="210"/>
      <c r="AG353" s="210" t="s">
        <v>345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ht="22.5" outlineLevel="1" x14ac:dyDescent="0.2">
      <c r="A354" s="234">
        <v>318</v>
      </c>
      <c r="B354" s="235" t="s">
        <v>930</v>
      </c>
      <c r="C354" s="244" t="s">
        <v>931</v>
      </c>
      <c r="D354" s="236" t="s">
        <v>307</v>
      </c>
      <c r="E354" s="237">
        <v>22</v>
      </c>
      <c r="F354" s="238"/>
      <c r="G354" s="239">
        <f>ROUND(E354*F354,2)</f>
        <v>0</v>
      </c>
      <c r="H354" s="238"/>
      <c r="I354" s="239">
        <f>ROUND(E354*H354,2)</f>
        <v>0</v>
      </c>
      <c r="J354" s="238"/>
      <c r="K354" s="239">
        <f>ROUND(E354*J354,2)</f>
        <v>0</v>
      </c>
      <c r="L354" s="239">
        <v>21</v>
      </c>
      <c r="M354" s="239">
        <f>G354*(1+L354/100)</f>
        <v>0</v>
      </c>
      <c r="N354" s="239">
        <v>0</v>
      </c>
      <c r="O354" s="239">
        <f>ROUND(E354*N354,2)</f>
        <v>0</v>
      </c>
      <c r="P354" s="239">
        <v>0</v>
      </c>
      <c r="Q354" s="239">
        <f>ROUND(E354*P354,2)</f>
        <v>0</v>
      </c>
      <c r="R354" s="239"/>
      <c r="S354" s="239" t="s">
        <v>308</v>
      </c>
      <c r="T354" s="240" t="s">
        <v>309</v>
      </c>
      <c r="U354" s="219">
        <v>0</v>
      </c>
      <c r="V354" s="219">
        <f>ROUND(E354*U354,2)</f>
        <v>0</v>
      </c>
      <c r="W354" s="219"/>
      <c r="X354" s="219" t="s">
        <v>310</v>
      </c>
      <c r="Y354" s="210"/>
      <c r="Z354" s="210"/>
      <c r="AA354" s="210"/>
      <c r="AB354" s="210"/>
      <c r="AC354" s="210"/>
      <c r="AD354" s="210"/>
      <c r="AE354" s="210"/>
      <c r="AF354" s="210"/>
      <c r="AG354" s="210" t="s">
        <v>627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">
      <c r="A355" s="234">
        <v>319</v>
      </c>
      <c r="B355" s="235" t="s">
        <v>932</v>
      </c>
      <c r="C355" s="244" t="s">
        <v>933</v>
      </c>
      <c r="D355" s="236" t="s">
        <v>503</v>
      </c>
      <c r="E355" s="237">
        <v>20</v>
      </c>
      <c r="F355" s="238"/>
      <c r="G355" s="239">
        <f>ROUND(E355*F355,2)</f>
        <v>0</v>
      </c>
      <c r="H355" s="238"/>
      <c r="I355" s="239">
        <f>ROUND(E355*H355,2)</f>
        <v>0</v>
      </c>
      <c r="J355" s="238"/>
      <c r="K355" s="239">
        <f>ROUND(E355*J355,2)</f>
        <v>0</v>
      </c>
      <c r="L355" s="239">
        <v>21</v>
      </c>
      <c r="M355" s="239">
        <f>G355*(1+L355/100)</f>
        <v>0</v>
      </c>
      <c r="N355" s="239">
        <v>3.0000000000000001E-3</v>
      </c>
      <c r="O355" s="239">
        <f>ROUND(E355*N355,2)</f>
        <v>0.06</v>
      </c>
      <c r="P355" s="239">
        <v>0</v>
      </c>
      <c r="Q355" s="239">
        <f>ROUND(E355*P355,2)</f>
        <v>0</v>
      </c>
      <c r="R355" s="239"/>
      <c r="S355" s="239" t="s">
        <v>308</v>
      </c>
      <c r="T355" s="240" t="s">
        <v>309</v>
      </c>
      <c r="U355" s="219">
        <v>0</v>
      </c>
      <c r="V355" s="219">
        <f>ROUND(E355*U355,2)</f>
        <v>0</v>
      </c>
      <c r="W355" s="219"/>
      <c r="X355" s="219" t="s">
        <v>344</v>
      </c>
      <c r="Y355" s="210"/>
      <c r="Z355" s="210"/>
      <c r="AA355" s="210"/>
      <c r="AB355" s="210"/>
      <c r="AC355" s="210"/>
      <c r="AD355" s="210"/>
      <c r="AE355" s="210"/>
      <c r="AF355" s="210"/>
      <c r="AG355" s="210" t="s">
        <v>345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34">
        <v>320</v>
      </c>
      <c r="B356" s="235" t="s">
        <v>928</v>
      </c>
      <c r="C356" s="244" t="s">
        <v>929</v>
      </c>
      <c r="D356" s="236" t="s">
        <v>503</v>
      </c>
      <c r="E356" s="237">
        <v>54.3</v>
      </c>
      <c r="F356" s="238"/>
      <c r="G356" s="239">
        <f>ROUND(E356*F356,2)</f>
        <v>0</v>
      </c>
      <c r="H356" s="238"/>
      <c r="I356" s="239">
        <f>ROUND(E356*H356,2)</f>
        <v>0</v>
      </c>
      <c r="J356" s="238"/>
      <c r="K356" s="239">
        <f>ROUND(E356*J356,2)</f>
        <v>0</v>
      </c>
      <c r="L356" s="239">
        <v>21</v>
      </c>
      <c r="M356" s="239">
        <f>G356*(1+L356/100)</f>
        <v>0</v>
      </c>
      <c r="N356" s="239">
        <v>4.0000000000000001E-3</v>
      </c>
      <c r="O356" s="239">
        <f>ROUND(E356*N356,2)</f>
        <v>0.22</v>
      </c>
      <c r="P356" s="239">
        <v>0</v>
      </c>
      <c r="Q356" s="239">
        <f>ROUND(E356*P356,2)</f>
        <v>0</v>
      </c>
      <c r="R356" s="239"/>
      <c r="S356" s="239" t="s">
        <v>308</v>
      </c>
      <c r="T356" s="240" t="s">
        <v>309</v>
      </c>
      <c r="U356" s="219">
        <v>0</v>
      </c>
      <c r="V356" s="219">
        <f>ROUND(E356*U356,2)</f>
        <v>0</v>
      </c>
      <c r="W356" s="219"/>
      <c r="X356" s="219" t="s">
        <v>344</v>
      </c>
      <c r="Y356" s="210"/>
      <c r="Z356" s="210"/>
      <c r="AA356" s="210"/>
      <c r="AB356" s="210"/>
      <c r="AC356" s="210"/>
      <c r="AD356" s="210"/>
      <c r="AE356" s="210"/>
      <c r="AF356" s="210"/>
      <c r="AG356" s="210" t="s">
        <v>345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ht="22.5" outlineLevel="1" x14ac:dyDescent="0.2">
      <c r="A357" s="234">
        <v>321</v>
      </c>
      <c r="B357" s="235" t="s">
        <v>934</v>
      </c>
      <c r="C357" s="244" t="s">
        <v>935</v>
      </c>
      <c r="D357" s="236" t="s">
        <v>307</v>
      </c>
      <c r="E357" s="237">
        <v>13</v>
      </c>
      <c r="F357" s="238"/>
      <c r="G357" s="239">
        <f>ROUND(E357*F357,2)</f>
        <v>0</v>
      </c>
      <c r="H357" s="238"/>
      <c r="I357" s="239">
        <f>ROUND(E357*H357,2)</f>
        <v>0</v>
      </c>
      <c r="J357" s="238"/>
      <c r="K357" s="239">
        <f>ROUND(E357*J357,2)</f>
        <v>0</v>
      </c>
      <c r="L357" s="239">
        <v>21</v>
      </c>
      <c r="M357" s="239">
        <f>G357*(1+L357/100)</f>
        <v>0</v>
      </c>
      <c r="N357" s="239">
        <v>0</v>
      </c>
      <c r="O357" s="239">
        <f>ROUND(E357*N357,2)</f>
        <v>0</v>
      </c>
      <c r="P357" s="239">
        <v>0</v>
      </c>
      <c r="Q357" s="239">
        <f>ROUND(E357*P357,2)</f>
        <v>0</v>
      </c>
      <c r="R357" s="239"/>
      <c r="S357" s="239" t="s">
        <v>308</v>
      </c>
      <c r="T357" s="240" t="s">
        <v>309</v>
      </c>
      <c r="U357" s="219">
        <v>0</v>
      </c>
      <c r="V357" s="219">
        <f>ROUND(E357*U357,2)</f>
        <v>0</v>
      </c>
      <c r="W357" s="219"/>
      <c r="X357" s="219" t="s">
        <v>310</v>
      </c>
      <c r="Y357" s="210"/>
      <c r="Z357" s="210"/>
      <c r="AA357" s="210"/>
      <c r="AB357" s="210"/>
      <c r="AC357" s="210"/>
      <c r="AD357" s="210"/>
      <c r="AE357" s="210"/>
      <c r="AF357" s="210"/>
      <c r="AG357" s="210" t="s">
        <v>627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34">
        <v>322</v>
      </c>
      <c r="B358" s="235" t="s">
        <v>936</v>
      </c>
      <c r="C358" s="244" t="s">
        <v>937</v>
      </c>
      <c r="D358" s="236" t="s">
        <v>503</v>
      </c>
      <c r="E358" s="237">
        <v>90.5</v>
      </c>
      <c r="F358" s="238"/>
      <c r="G358" s="239">
        <f>ROUND(E358*F358,2)</f>
        <v>0</v>
      </c>
      <c r="H358" s="238"/>
      <c r="I358" s="239">
        <f>ROUND(E358*H358,2)</f>
        <v>0</v>
      </c>
      <c r="J358" s="238"/>
      <c r="K358" s="239">
        <f>ROUND(E358*J358,2)</f>
        <v>0</v>
      </c>
      <c r="L358" s="239">
        <v>21</v>
      </c>
      <c r="M358" s="239">
        <f>G358*(1+L358/100)</f>
        <v>0</v>
      </c>
      <c r="N358" s="239">
        <v>6.0000000000000001E-3</v>
      </c>
      <c r="O358" s="239">
        <f>ROUND(E358*N358,2)</f>
        <v>0.54</v>
      </c>
      <c r="P358" s="239">
        <v>0</v>
      </c>
      <c r="Q358" s="239">
        <f>ROUND(E358*P358,2)</f>
        <v>0</v>
      </c>
      <c r="R358" s="239"/>
      <c r="S358" s="239" t="s">
        <v>308</v>
      </c>
      <c r="T358" s="240" t="s">
        <v>309</v>
      </c>
      <c r="U358" s="219">
        <v>0</v>
      </c>
      <c r="V358" s="219">
        <f>ROUND(E358*U358,2)</f>
        <v>0</v>
      </c>
      <c r="W358" s="219"/>
      <c r="X358" s="219" t="s">
        <v>344</v>
      </c>
      <c r="Y358" s="210"/>
      <c r="Z358" s="210"/>
      <c r="AA358" s="210"/>
      <c r="AB358" s="210"/>
      <c r="AC358" s="210"/>
      <c r="AD358" s="210"/>
      <c r="AE358" s="210"/>
      <c r="AF358" s="210"/>
      <c r="AG358" s="210" t="s">
        <v>345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34">
        <v>323</v>
      </c>
      <c r="B359" s="235" t="s">
        <v>938</v>
      </c>
      <c r="C359" s="244" t="s">
        <v>939</v>
      </c>
      <c r="D359" s="236" t="s">
        <v>503</v>
      </c>
      <c r="E359" s="237">
        <v>4</v>
      </c>
      <c r="F359" s="238"/>
      <c r="G359" s="239">
        <f>ROUND(E359*F359,2)</f>
        <v>0</v>
      </c>
      <c r="H359" s="238"/>
      <c r="I359" s="239">
        <f>ROUND(E359*H359,2)</f>
        <v>0</v>
      </c>
      <c r="J359" s="238"/>
      <c r="K359" s="239">
        <f>ROUND(E359*J359,2)</f>
        <v>0</v>
      </c>
      <c r="L359" s="239">
        <v>21</v>
      </c>
      <c r="M359" s="239">
        <f>G359*(1+L359/100)</f>
        <v>0</v>
      </c>
      <c r="N359" s="239">
        <v>8.0000000000000002E-3</v>
      </c>
      <c r="O359" s="239">
        <f>ROUND(E359*N359,2)</f>
        <v>0.03</v>
      </c>
      <c r="P359" s="239">
        <v>0</v>
      </c>
      <c r="Q359" s="239">
        <f>ROUND(E359*P359,2)</f>
        <v>0</v>
      </c>
      <c r="R359" s="239"/>
      <c r="S359" s="239" t="s">
        <v>308</v>
      </c>
      <c r="T359" s="240" t="s">
        <v>309</v>
      </c>
      <c r="U359" s="219">
        <v>0</v>
      </c>
      <c r="V359" s="219">
        <f>ROUND(E359*U359,2)</f>
        <v>0</v>
      </c>
      <c r="W359" s="219"/>
      <c r="X359" s="219" t="s">
        <v>344</v>
      </c>
      <c r="Y359" s="210"/>
      <c r="Z359" s="210"/>
      <c r="AA359" s="210"/>
      <c r="AB359" s="210"/>
      <c r="AC359" s="210"/>
      <c r="AD359" s="210"/>
      <c r="AE359" s="210"/>
      <c r="AF359" s="210"/>
      <c r="AG359" s="210" t="s">
        <v>345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">
      <c r="A360" s="234">
        <v>324</v>
      </c>
      <c r="B360" s="235" t="s">
        <v>940</v>
      </c>
      <c r="C360" s="244" t="s">
        <v>941</v>
      </c>
      <c r="D360" s="236" t="s">
        <v>503</v>
      </c>
      <c r="E360" s="237">
        <v>78</v>
      </c>
      <c r="F360" s="238"/>
      <c r="G360" s="239">
        <f>ROUND(E360*F360,2)</f>
        <v>0</v>
      </c>
      <c r="H360" s="238"/>
      <c r="I360" s="239">
        <f>ROUND(E360*H360,2)</f>
        <v>0</v>
      </c>
      <c r="J360" s="238"/>
      <c r="K360" s="239">
        <f>ROUND(E360*J360,2)</f>
        <v>0</v>
      </c>
      <c r="L360" s="239">
        <v>21</v>
      </c>
      <c r="M360" s="239">
        <f>G360*(1+L360/100)</f>
        <v>0</v>
      </c>
      <c r="N360" s="239">
        <v>0</v>
      </c>
      <c r="O360" s="239">
        <f>ROUND(E360*N360,2)</f>
        <v>0</v>
      </c>
      <c r="P360" s="239">
        <v>0</v>
      </c>
      <c r="Q360" s="239">
        <f>ROUND(E360*P360,2)</f>
        <v>0</v>
      </c>
      <c r="R360" s="239"/>
      <c r="S360" s="239" t="s">
        <v>308</v>
      </c>
      <c r="T360" s="240" t="s">
        <v>309</v>
      </c>
      <c r="U360" s="219">
        <v>0</v>
      </c>
      <c r="V360" s="219">
        <f>ROUND(E360*U360,2)</f>
        <v>0</v>
      </c>
      <c r="W360" s="219"/>
      <c r="X360" s="219" t="s">
        <v>310</v>
      </c>
      <c r="Y360" s="210"/>
      <c r="Z360" s="210"/>
      <c r="AA360" s="210"/>
      <c r="AB360" s="210"/>
      <c r="AC360" s="210"/>
      <c r="AD360" s="210"/>
      <c r="AE360" s="210"/>
      <c r="AF360" s="210"/>
      <c r="AG360" s="210" t="s">
        <v>627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34">
        <v>325</v>
      </c>
      <c r="B361" s="235" t="s">
        <v>942</v>
      </c>
      <c r="C361" s="244" t="s">
        <v>943</v>
      </c>
      <c r="D361" s="236" t="s">
        <v>359</v>
      </c>
      <c r="E361" s="237">
        <v>6.24</v>
      </c>
      <c r="F361" s="238"/>
      <c r="G361" s="239">
        <f>ROUND(E361*F361,2)</f>
        <v>0</v>
      </c>
      <c r="H361" s="238"/>
      <c r="I361" s="239">
        <f>ROUND(E361*H361,2)</f>
        <v>0</v>
      </c>
      <c r="J361" s="238"/>
      <c r="K361" s="239">
        <f>ROUND(E361*J361,2)</f>
        <v>0</v>
      </c>
      <c r="L361" s="239">
        <v>21</v>
      </c>
      <c r="M361" s="239">
        <f>G361*(1+L361/100)</f>
        <v>0</v>
      </c>
      <c r="N361" s="239">
        <v>2.019E-2</v>
      </c>
      <c r="O361" s="239">
        <f>ROUND(E361*N361,2)</f>
        <v>0.13</v>
      </c>
      <c r="P361" s="239">
        <v>0</v>
      </c>
      <c r="Q361" s="239">
        <f>ROUND(E361*P361,2)</f>
        <v>0</v>
      </c>
      <c r="R361" s="239"/>
      <c r="S361" s="239" t="s">
        <v>308</v>
      </c>
      <c r="T361" s="240" t="s">
        <v>309</v>
      </c>
      <c r="U361" s="219">
        <v>0</v>
      </c>
      <c r="V361" s="219">
        <f>ROUND(E361*U361,2)</f>
        <v>0</v>
      </c>
      <c r="W361" s="219"/>
      <c r="X361" s="219" t="s">
        <v>344</v>
      </c>
      <c r="Y361" s="210"/>
      <c r="Z361" s="210"/>
      <c r="AA361" s="210"/>
      <c r="AB361" s="210"/>
      <c r="AC361" s="210"/>
      <c r="AD361" s="210"/>
      <c r="AE361" s="210"/>
      <c r="AF361" s="210"/>
      <c r="AG361" s="210" t="s">
        <v>345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34">
        <v>326</v>
      </c>
      <c r="B362" s="235" t="s">
        <v>944</v>
      </c>
      <c r="C362" s="244" t="s">
        <v>945</v>
      </c>
      <c r="D362" s="236" t="s">
        <v>763</v>
      </c>
      <c r="E362" s="237">
        <v>1</v>
      </c>
      <c r="F362" s="238"/>
      <c r="G362" s="239">
        <f>ROUND(E362*F362,2)</f>
        <v>0</v>
      </c>
      <c r="H362" s="238"/>
      <c r="I362" s="239">
        <f>ROUND(E362*H362,2)</f>
        <v>0</v>
      </c>
      <c r="J362" s="238"/>
      <c r="K362" s="239">
        <f>ROUND(E362*J362,2)</f>
        <v>0</v>
      </c>
      <c r="L362" s="239">
        <v>21</v>
      </c>
      <c r="M362" s="239">
        <f>G362*(1+L362/100)</f>
        <v>0</v>
      </c>
      <c r="N362" s="239">
        <v>0</v>
      </c>
      <c r="O362" s="239">
        <f>ROUND(E362*N362,2)</f>
        <v>0</v>
      </c>
      <c r="P362" s="239">
        <v>0</v>
      </c>
      <c r="Q362" s="239">
        <f>ROUND(E362*P362,2)</f>
        <v>0</v>
      </c>
      <c r="R362" s="239"/>
      <c r="S362" s="239" t="s">
        <v>368</v>
      </c>
      <c r="T362" s="240" t="s">
        <v>369</v>
      </c>
      <c r="U362" s="219">
        <v>0</v>
      </c>
      <c r="V362" s="219">
        <f>ROUND(E362*U362,2)</f>
        <v>0</v>
      </c>
      <c r="W362" s="219"/>
      <c r="X362" s="219" t="s">
        <v>310</v>
      </c>
      <c r="Y362" s="210"/>
      <c r="Z362" s="210"/>
      <c r="AA362" s="210"/>
      <c r="AB362" s="210"/>
      <c r="AC362" s="210"/>
      <c r="AD362" s="210"/>
      <c r="AE362" s="210"/>
      <c r="AF362" s="210"/>
      <c r="AG362" s="210" t="s">
        <v>627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">
      <c r="A363" s="234">
        <v>327</v>
      </c>
      <c r="B363" s="235" t="s">
        <v>946</v>
      </c>
      <c r="C363" s="244" t="s">
        <v>947</v>
      </c>
      <c r="D363" s="236" t="s">
        <v>503</v>
      </c>
      <c r="E363" s="237">
        <v>288</v>
      </c>
      <c r="F363" s="238"/>
      <c r="G363" s="239">
        <f>ROUND(E363*F363,2)</f>
        <v>0</v>
      </c>
      <c r="H363" s="238"/>
      <c r="I363" s="239">
        <f>ROUND(E363*H363,2)</f>
        <v>0</v>
      </c>
      <c r="J363" s="238"/>
      <c r="K363" s="239">
        <f>ROUND(E363*J363,2)</f>
        <v>0</v>
      </c>
      <c r="L363" s="239">
        <v>21</v>
      </c>
      <c r="M363" s="239">
        <f>G363*(1+L363/100)</f>
        <v>0</v>
      </c>
      <c r="N363" s="239">
        <v>0</v>
      </c>
      <c r="O363" s="239">
        <f>ROUND(E363*N363,2)</f>
        <v>0</v>
      </c>
      <c r="P363" s="239">
        <v>0</v>
      </c>
      <c r="Q363" s="239">
        <f>ROUND(E363*P363,2)</f>
        <v>0</v>
      </c>
      <c r="R363" s="239"/>
      <c r="S363" s="239" t="s">
        <v>368</v>
      </c>
      <c r="T363" s="240" t="s">
        <v>369</v>
      </c>
      <c r="U363" s="219">
        <v>0</v>
      </c>
      <c r="V363" s="219">
        <f>ROUND(E363*U363,2)</f>
        <v>0</v>
      </c>
      <c r="W363" s="219"/>
      <c r="X363" s="219" t="s">
        <v>310</v>
      </c>
      <c r="Y363" s="210"/>
      <c r="Z363" s="210"/>
      <c r="AA363" s="210"/>
      <c r="AB363" s="210"/>
      <c r="AC363" s="210"/>
      <c r="AD363" s="210"/>
      <c r="AE363" s="210"/>
      <c r="AF363" s="210"/>
      <c r="AG363" s="210" t="s">
        <v>627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 x14ac:dyDescent="0.2">
      <c r="A364" s="234">
        <v>328</v>
      </c>
      <c r="B364" s="235" t="s">
        <v>948</v>
      </c>
      <c r="C364" s="244" t="s">
        <v>949</v>
      </c>
      <c r="D364" s="236" t="s">
        <v>316</v>
      </c>
      <c r="E364" s="237">
        <v>0.57599999999999996</v>
      </c>
      <c r="F364" s="238"/>
      <c r="G364" s="239">
        <f>ROUND(E364*F364,2)</f>
        <v>0</v>
      </c>
      <c r="H364" s="238"/>
      <c r="I364" s="239">
        <f>ROUND(E364*H364,2)</f>
        <v>0</v>
      </c>
      <c r="J364" s="238"/>
      <c r="K364" s="239">
        <f>ROUND(E364*J364,2)</f>
        <v>0</v>
      </c>
      <c r="L364" s="239">
        <v>21</v>
      </c>
      <c r="M364" s="239">
        <f>G364*(1+L364/100)</f>
        <v>0</v>
      </c>
      <c r="N364" s="239">
        <v>0.55000000000000004</v>
      </c>
      <c r="O364" s="239">
        <f>ROUND(E364*N364,2)</f>
        <v>0.32</v>
      </c>
      <c r="P364" s="239">
        <v>0</v>
      </c>
      <c r="Q364" s="239">
        <f>ROUND(E364*P364,2)</f>
        <v>0</v>
      </c>
      <c r="R364" s="239"/>
      <c r="S364" s="239" t="s">
        <v>308</v>
      </c>
      <c r="T364" s="240" t="s">
        <v>309</v>
      </c>
      <c r="U364" s="219">
        <v>0</v>
      </c>
      <c r="V364" s="219">
        <f>ROUND(E364*U364,2)</f>
        <v>0</v>
      </c>
      <c r="W364" s="219"/>
      <c r="X364" s="219" t="s">
        <v>344</v>
      </c>
      <c r="Y364" s="210"/>
      <c r="Z364" s="210"/>
      <c r="AA364" s="210"/>
      <c r="AB364" s="210"/>
      <c r="AC364" s="210"/>
      <c r="AD364" s="210"/>
      <c r="AE364" s="210"/>
      <c r="AF364" s="210"/>
      <c r="AG364" s="210" t="s">
        <v>345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ht="22.5" outlineLevel="1" x14ac:dyDescent="0.2">
      <c r="A365" s="234">
        <v>329</v>
      </c>
      <c r="B365" s="235" t="s">
        <v>950</v>
      </c>
      <c r="C365" s="244" t="s">
        <v>951</v>
      </c>
      <c r="D365" s="236" t="s">
        <v>339</v>
      </c>
      <c r="E365" s="237">
        <v>3.6709999999999998</v>
      </c>
      <c r="F365" s="238"/>
      <c r="G365" s="239">
        <f>ROUND(E365*F365,2)</f>
        <v>0</v>
      </c>
      <c r="H365" s="238"/>
      <c r="I365" s="239">
        <f>ROUND(E365*H365,2)</f>
        <v>0</v>
      </c>
      <c r="J365" s="238"/>
      <c r="K365" s="239">
        <f>ROUND(E365*J365,2)</f>
        <v>0</v>
      </c>
      <c r="L365" s="239">
        <v>21</v>
      </c>
      <c r="M365" s="239">
        <f>G365*(1+L365/100)</f>
        <v>0</v>
      </c>
      <c r="N365" s="239">
        <v>0</v>
      </c>
      <c r="O365" s="239">
        <f>ROUND(E365*N365,2)</f>
        <v>0</v>
      </c>
      <c r="P365" s="239">
        <v>0</v>
      </c>
      <c r="Q365" s="239">
        <f>ROUND(E365*P365,2)</f>
        <v>0</v>
      </c>
      <c r="R365" s="239"/>
      <c r="S365" s="239" t="s">
        <v>308</v>
      </c>
      <c r="T365" s="240" t="s">
        <v>309</v>
      </c>
      <c r="U365" s="219">
        <v>0</v>
      </c>
      <c r="V365" s="219">
        <f>ROUND(E365*U365,2)</f>
        <v>0</v>
      </c>
      <c r="W365" s="219"/>
      <c r="X365" s="219" t="s">
        <v>310</v>
      </c>
      <c r="Y365" s="210"/>
      <c r="Z365" s="210"/>
      <c r="AA365" s="210"/>
      <c r="AB365" s="210"/>
      <c r="AC365" s="210"/>
      <c r="AD365" s="210"/>
      <c r="AE365" s="210"/>
      <c r="AF365" s="210"/>
      <c r="AG365" s="210" t="s">
        <v>627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x14ac:dyDescent="0.2">
      <c r="A366" s="221" t="s">
        <v>303</v>
      </c>
      <c r="B366" s="222" t="s">
        <v>259</v>
      </c>
      <c r="C366" s="243" t="s">
        <v>260</v>
      </c>
      <c r="D366" s="223"/>
      <c r="E366" s="224"/>
      <c r="F366" s="225"/>
      <c r="G366" s="225">
        <f>SUMIF(AG367:AG456,"&lt;&gt;NOR",G367:G456)</f>
        <v>0</v>
      </c>
      <c r="H366" s="225"/>
      <c r="I366" s="225">
        <f>SUM(I367:I456)</f>
        <v>0</v>
      </c>
      <c r="J366" s="225"/>
      <c r="K366" s="225">
        <f>SUM(K367:K456)</f>
        <v>0</v>
      </c>
      <c r="L366" s="225"/>
      <c r="M366" s="225">
        <f>SUM(M367:M456)</f>
        <v>0</v>
      </c>
      <c r="N366" s="225"/>
      <c r="O366" s="225">
        <f>SUM(O367:O456)</f>
        <v>32.270000000000003</v>
      </c>
      <c r="P366" s="225"/>
      <c r="Q366" s="225">
        <f>SUM(Q367:Q456)</f>
        <v>0</v>
      </c>
      <c r="R366" s="225"/>
      <c r="S366" s="225"/>
      <c r="T366" s="226"/>
      <c r="U366" s="220"/>
      <c r="V366" s="220">
        <f>SUM(V367:V456)</f>
        <v>0</v>
      </c>
      <c r="W366" s="220"/>
      <c r="X366" s="220"/>
      <c r="AG366" t="s">
        <v>304</v>
      </c>
    </row>
    <row r="367" spans="1:60" outlineLevel="1" x14ac:dyDescent="0.2">
      <c r="A367" s="234">
        <v>330</v>
      </c>
      <c r="B367" s="235" t="s">
        <v>952</v>
      </c>
      <c r="C367" s="244" t="s">
        <v>953</v>
      </c>
      <c r="D367" s="236" t="s">
        <v>307</v>
      </c>
      <c r="E367" s="237">
        <v>5</v>
      </c>
      <c r="F367" s="238"/>
      <c r="G367" s="239">
        <f>ROUND(E367*F367,2)</f>
        <v>0</v>
      </c>
      <c r="H367" s="238"/>
      <c r="I367" s="239">
        <f>ROUND(E367*H367,2)</f>
        <v>0</v>
      </c>
      <c r="J367" s="238"/>
      <c r="K367" s="239">
        <f>ROUND(E367*J367,2)</f>
        <v>0</v>
      </c>
      <c r="L367" s="239">
        <v>21</v>
      </c>
      <c r="M367" s="239">
        <f>G367*(1+L367/100)</f>
        <v>0</v>
      </c>
      <c r="N367" s="239">
        <v>0</v>
      </c>
      <c r="O367" s="239">
        <f>ROUND(E367*N367,2)</f>
        <v>0</v>
      </c>
      <c r="P367" s="239">
        <v>0</v>
      </c>
      <c r="Q367" s="239">
        <f>ROUND(E367*P367,2)</f>
        <v>0</v>
      </c>
      <c r="R367" s="239"/>
      <c r="S367" s="239" t="s">
        <v>308</v>
      </c>
      <c r="T367" s="240" t="s">
        <v>309</v>
      </c>
      <c r="U367" s="219">
        <v>0</v>
      </c>
      <c r="V367" s="219">
        <f>ROUND(E367*U367,2)</f>
        <v>0</v>
      </c>
      <c r="W367" s="219"/>
      <c r="X367" s="219" t="s">
        <v>310</v>
      </c>
      <c r="Y367" s="210"/>
      <c r="Z367" s="210"/>
      <c r="AA367" s="210"/>
      <c r="AB367" s="210"/>
      <c r="AC367" s="210"/>
      <c r="AD367" s="210"/>
      <c r="AE367" s="210"/>
      <c r="AF367" s="210"/>
      <c r="AG367" s="210" t="s">
        <v>627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">
      <c r="A368" s="234">
        <v>331</v>
      </c>
      <c r="B368" s="235" t="s">
        <v>954</v>
      </c>
      <c r="C368" s="244" t="s">
        <v>955</v>
      </c>
      <c r="D368" s="236" t="s">
        <v>307</v>
      </c>
      <c r="E368" s="237">
        <v>2</v>
      </c>
      <c r="F368" s="238"/>
      <c r="G368" s="239">
        <f>ROUND(E368*F368,2)</f>
        <v>0</v>
      </c>
      <c r="H368" s="238"/>
      <c r="I368" s="239">
        <f>ROUND(E368*H368,2)</f>
        <v>0</v>
      </c>
      <c r="J368" s="238"/>
      <c r="K368" s="239">
        <f>ROUND(E368*J368,2)</f>
        <v>0</v>
      </c>
      <c r="L368" s="239">
        <v>21</v>
      </c>
      <c r="M368" s="239">
        <f>G368*(1+L368/100)</f>
        <v>0</v>
      </c>
      <c r="N368" s="239">
        <v>2.5999999999999999E-2</v>
      </c>
      <c r="O368" s="239">
        <f>ROUND(E368*N368,2)</f>
        <v>0.05</v>
      </c>
      <c r="P368" s="239">
        <v>0</v>
      </c>
      <c r="Q368" s="239">
        <f>ROUND(E368*P368,2)</f>
        <v>0</v>
      </c>
      <c r="R368" s="239"/>
      <c r="S368" s="239" t="s">
        <v>368</v>
      </c>
      <c r="T368" s="240" t="s">
        <v>369</v>
      </c>
      <c r="U368" s="219">
        <v>0</v>
      </c>
      <c r="V368" s="219">
        <f>ROUND(E368*U368,2)</f>
        <v>0</v>
      </c>
      <c r="W368" s="219"/>
      <c r="X368" s="219" t="s">
        <v>344</v>
      </c>
      <c r="Y368" s="210"/>
      <c r="Z368" s="210"/>
      <c r="AA368" s="210"/>
      <c r="AB368" s="210"/>
      <c r="AC368" s="210"/>
      <c r="AD368" s="210"/>
      <c r="AE368" s="210"/>
      <c r="AF368" s="210"/>
      <c r="AG368" s="210" t="s">
        <v>345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34">
        <v>332</v>
      </c>
      <c r="B369" s="235" t="s">
        <v>956</v>
      </c>
      <c r="C369" s="244" t="s">
        <v>957</v>
      </c>
      <c r="D369" s="236" t="s">
        <v>307</v>
      </c>
      <c r="E369" s="237">
        <v>3</v>
      </c>
      <c r="F369" s="238"/>
      <c r="G369" s="239">
        <f>ROUND(E369*F369,2)</f>
        <v>0</v>
      </c>
      <c r="H369" s="238"/>
      <c r="I369" s="239">
        <f>ROUND(E369*H369,2)</f>
        <v>0</v>
      </c>
      <c r="J369" s="238"/>
      <c r="K369" s="239">
        <f>ROUND(E369*J369,2)</f>
        <v>0</v>
      </c>
      <c r="L369" s="239">
        <v>21</v>
      </c>
      <c r="M369" s="239">
        <f>G369*(1+L369/100)</f>
        <v>0</v>
      </c>
      <c r="N369" s="239">
        <v>2.1999999999999999E-2</v>
      </c>
      <c r="O369" s="239">
        <f>ROUND(E369*N369,2)</f>
        <v>7.0000000000000007E-2</v>
      </c>
      <c r="P369" s="239">
        <v>0</v>
      </c>
      <c r="Q369" s="239">
        <f>ROUND(E369*P369,2)</f>
        <v>0</v>
      </c>
      <c r="R369" s="239"/>
      <c r="S369" s="239" t="s">
        <v>368</v>
      </c>
      <c r="T369" s="240" t="s">
        <v>369</v>
      </c>
      <c r="U369" s="219">
        <v>0</v>
      </c>
      <c r="V369" s="219">
        <f>ROUND(E369*U369,2)</f>
        <v>0</v>
      </c>
      <c r="W369" s="219"/>
      <c r="X369" s="219" t="s">
        <v>344</v>
      </c>
      <c r="Y369" s="210"/>
      <c r="Z369" s="210"/>
      <c r="AA369" s="210"/>
      <c r="AB369" s="210"/>
      <c r="AC369" s="210"/>
      <c r="AD369" s="210"/>
      <c r="AE369" s="210"/>
      <c r="AF369" s="210"/>
      <c r="AG369" s="210" t="s">
        <v>345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">
      <c r="A370" s="234">
        <v>333</v>
      </c>
      <c r="B370" s="235" t="s">
        <v>958</v>
      </c>
      <c r="C370" s="244" t="s">
        <v>959</v>
      </c>
      <c r="D370" s="236" t="s">
        <v>307</v>
      </c>
      <c r="E370" s="237">
        <v>1</v>
      </c>
      <c r="F370" s="238"/>
      <c r="G370" s="239">
        <f>ROUND(E370*F370,2)</f>
        <v>0</v>
      </c>
      <c r="H370" s="238"/>
      <c r="I370" s="239">
        <f>ROUND(E370*H370,2)</f>
        <v>0</v>
      </c>
      <c r="J370" s="238"/>
      <c r="K370" s="239">
        <f>ROUND(E370*J370,2)</f>
        <v>0</v>
      </c>
      <c r="L370" s="239">
        <v>21</v>
      </c>
      <c r="M370" s="239">
        <f>G370*(1+L370/100)</f>
        <v>0</v>
      </c>
      <c r="N370" s="239">
        <v>0</v>
      </c>
      <c r="O370" s="239">
        <f>ROUND(E370*N370,2)</f>
        <v>0</v>
      </c>
      <c r="P370" s="239">
        <v>0</v>
      </c>
      <c r="Q370" s="239">
        <f>ROUND(E370*P370,2)</f>
        <v>0</v>
      </c>
      <c r="R370" s="239"/>
      <c r="S370" s="239" t="s">
        <v>308</v>
      </c>
      <c r="T370" s="240" t="s">
        <v>309</v>
      </c>
      <c r="U370" s="219">
        <v>0</v>
      </c>
      <c r="V370" s="219">
        <f>ROUND(E370*U370,2)</f>
        <v>0</v>
      </c>
      <c r="W370" s="219"/>
      <c r="X370" s="219" t="s">
        <v>310</v>
      </c>
      <c r="Y370" s="210"/>
      <c r="Z370" s="210"/>
      <c r="AA370" s="210"/>
      <c r="AB370" s="210"/>
      <c r="AC370" s="210"/>
      <c r="AD370" s="210"/>
      <c r="AE370" s="210"/>
      <c r="AF370" s="210"/>
      <c r="AG370" s="210" t="s">
        <v>627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34">
        <v>334</v>
      </c>
      <c r="B371" s="235" t="s">
        <v>960</v>
      </c>
      <c r="C371" s="244" t="s">
        <v>961</v>
      </c>
      <c r="D371" s="236" t="s">
        <v>307</v>
      </c>
      <c r="E371" s="237">
        <v>1</v>
      </c>
      <c r="F371" s="238"/>
      <c r="G371" s="239">
        <f>ROUND(E371*F371,2)</f>
        <v>0</v>
      </c>
      <c r="H371" s="238"/>
      <c r="I371" s="239">
        <f>ROUND(E371*H371,2)</f>
        <v>0</v>
      </c>
      <c r="J371" s="238"/>
      <c r="K371" s="239">
        <f>ROUND(E371*J371,2)</f>
        <v>0</v>
      </c>
      <c r="L371" s="239">
        <v>21</v>
      </c>
      <c r="M371" s="239">
        <f>G371*(1+L371/100)</f>
        <v>0</v>
      </c>
      <c r="N371" s="239">
        <v>3.1E-2</v>
      </c>
      <c r="O371" s="239">
        <f>ROUND(E371*N371,2)</f>
        <v>0.03</v>
      </c>
      <c r="P371" s="239">
        <v>0</v>
      </c>
      <c r="Q371" s="239">
        <f>ROUND(E371*P371,2)</f>
        <v>0</v>
      </c>
      <c r="R371" s="239"/>
      <c r="S371" s="239" t="s">
        <v>368</v>
      </c>
      <c r="T371" s="240" t="s">
        <v>369</v>
      </c>
      <c r="U371" s="219">
        <v>0</v>
      </c>
      <c r="V371" s="219">
        <f>ROUND(E371*U371,2)</f>
        <v>0</v>
      </c>
      <c r="W371" s="219"/>
      <c r="X371" s="219" t="s">
        <v>344</v>
      </c>
      <c r="Y371" s="210"/>
      <c r="Z371" s="210"/>
      <c r="AA371" s="210"/>
      <c r="AB371" s="210"/>
      <c r="AC371" s="210"/>
      <c r="AD371" s="210"/>
      <c r="AE371" s="210"/>
      <c r="AF371" s="210"/>
      <c r="AG371" s="210" t="s">
        <v>345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">
      <c r="A372" s="234">
        <v>335</v>
      </c>
      <c r="B372" s="235" t="s">
        <v>962</v>
      </c>
      <c r="C372" s="244" t="s">
        <v>963</v>
      </c>
      <c r="D372" s="236" t="s">
        <v>307</v>
      </c>
      <c r="E372" s="237">
        <v>1</v>
      </c>
      <c r="F372" s="238"/>
      <c r="G372" s="239">
        <f>ROUND(E372*F372,2)</f>
        <v>0</v>
      </c>
      <c r="H372" s="238"/>
      <c r="I372" s="239">
        <f>ROUND(E372*H372,2)</f>
        <v>0</v>
      </c>
      <c r="J372" s="238"/>
      <c r="K372" s="239">
        <f>ROUND(E372*J372,2)</f>
        <v>0</v>
      </c>
      <c r="L372" s="239">
        <v>21</v>
      </c>
      <c r="M372" s="239">
        <f>G372*(1+L372/100)</f>
        <v>0</v>
      </c>
      <c r="N372" s="239">
        <v>0</v>
      </c>
      <c r="O372" s="239">
        <f>ROUND(E372*N372,2)</f>
        <v>0</v>
      </c>
      <c r="P372" s="239">
        <v>0</v>
      </c>
      <c r="Q372" s="239">
        <f>ROUND(E372*P372,2)</f>
        <v>0</v>
      </c>
      <c r="R372" s="239"/>
      <c r="S372" s="239" t="s">
        <v>308</v>
      </c>
      <c r="T372" s="240" t="s">
        <v>309</v>
      </c>
      <c r="U372" s="219">
        <v>0</v>
      </c>
      <c r="V372" s="219">
        <f>ROUND(E372*U372,2)</f>
        <v>0</v>
      </c>
      <c r="W372" s="219"/>
      <c r="X372" s="219" t="s">
        <v>310</v>
      </c>
      <c r="Y372" s="210"/>
      <c r="Z372" s="210"/>
      <c r="AA372" s="210"/>
      <c r="AB372" s="210"/>
      <c r="AC372" s="210"/>
      <c r="AD372" s="210"/>
      <c r="AE372" s="210"/>
      <c r="AF372" s="210"/>
      <c r="AG372" s="210" t="s">
        <v>627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34">
        <v>336</v>
      </c>
      <c r="B373" s="235" t="s">
        <v>964</v>
      </c>
      <c r="C373" s="244" t="s">
        <v>965</v>
      </c>
      <c r="D373" s="236" t="s">
        <v>307</v>
      </c>
      <c r="E373" s="237">
        <v>1</v>
      </c>
      <c r="F373" s="238"/>
      <c r="G373" s="239">
        <f>ROUND(E373*F373,2)</f>
        <v>0</v>
      </c>
      <c r="H373" s="238"/>
      <c r="I373" s="239">
        <f>ROUND(E373*H373,2)</f>
        <v>0</v>
      </c>
      <c r="J373" s="238"/>
      <c r="K373" s="239">
        <f>ROUND(E373*J373,2)</f>
        <v>0</v>
      </c>
      <c r="L373" s="239">
        <v>21</v>
      </c>
      <c r="M373" s="239">
        <f>G373*(1+L373/100)</f>
        <v>0</v>
      </c>
      <c r="N373" s="239">
        <v>3.6999999999999998E-2</v>
      </c>
      <c r="O373" s="239">
        <f>ROUND(E373*N373,2)</f>
        <v>0.04</v>
      </c>
      <c r="P373" s="239">
        <v>0</v>
      </c>
      <c r="Q373" s="239">
        <f>ROUND(E373*P373,2)</f>
        <v>0</v>
      </c>
      <c r="R373" s="239"/>
      <c r="S373" s="239" t="s">
        <v>368</v>
      </c>
      <c r="T373" s="240" t="s">
        <v>369</v>
      </c>
      <c r="U373" s="219">
        <v>0</v>
      </c>
      <c r="V373" s="219">
        <f>ROUND(E373*U373,2)</f>
        <v>0</v>
      </c>
      <c r="W373" s="219"/>
      <c r="X373" s="219" t="s">
        <v>344</v>
      </c>
      <c r="Y373" s="210"/>
      <c r="Z373" s="210"/>
      <c r="AA373" s="210"/>
      <c r="AB373" s="210"/>
      <c r="AC373" s="210"/>
      <c r="AD373" s="210"/>
      <c r="AE373" s="210"/>
      <c r="AF373" s="210"/>
      <c r="AG373" s="210" t="s">
        <v>345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">
      <c r="A374" s="234">
        <v>337</v>
      </c>
      <c r="B374" s="235" t="s">
        <v>966</v>
      </c>
      <c r="C374" s="244" t="s">
        <v>967</v>
      </c>
      <c r="D374" s="236" t="s">
        <v>307</v>
      </c>
      <c r="E374" s="237">
        <v>4</v>
      </c>
      <c r="F374" s="238"/>
      <c r="G374" s="239">
        <f>ROUND(E374*F374,2)</f>
        <v>0</v>
      </c>
      <c r="H374" s="238"/>
      <c r="I374" s="239">
        <f>ROUND(E374*H374,2)</f>
        <v>0</v>
      </c>
      <c r="J374" s="238"/>
      <c r="K374" s="239">
        <f>ROUND(E374*J374,2)</f>
        <v>0</v>
      </c>
      <c r="L374" s="239">
        <v>21</v>
      </c>
      <c r="M374" s="239">
        <f>G374*(1+L374/100)</f>
        <v>0</v>
      </c>
      <c r="N374" s="239">
        <v>0</v>
      </c>
      <c r="O374" s="239">
        <f>ROUND(E374*N374,2)</f>
        <v>0</v>
      </c>
      <c r="P374" s="239">
        <v>0</v>
      </c>
      <c r="Q374" s="239">
        <f>ROUND(E374*P374,2)</f>
        <v>0</v>
      </c>
      <c r="R374" s="239"/>
      <c r="S374" s="239" t="s">
        <v>308</v>
      </c>
      <c r="T374" s="240" t="s">
        <v>309</v>
      </c>
      <c r="U374" s="219">
        <v>0</v>
      </c>
      <c r="V374" s="219">
        <f>ROUND(E374*U374,2)</f>
        <v>0</v>
      </c>
      <c r="W374" s="219"/>
      <c r="X374" s="219" t="s">
        <v>310</v>
      </c>
      <c r="Y374" s="210"/>
      <c r="Z374" s="210"/>
      <c r="AA374" s="210"/>
      <c r="AB374" s="210"/>
      <c r="AC374" s="210"/>
      <c r="AD374" s="210"/>
      <c r="AE374" s="210"/>
      <c r="AF374" s="210"/>
      <c r="AG374" s="210" t="s">
        <v>627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34">
        <v>338</v>
      </c>
      <c r="B375" s="235" t="s">
        <v>968</v>
      </c>
      <c r="C375" s="244" t="s">
        <v>969</v>
      </c>
      <c r="D375" s="236" t="s">
        <v>307</v>
      </c>
      <c r="E375" s="237">
        <v>4</v>
      </c>
      <c r="F375" s="238"/>
      <c r="G375" s="239">
        <f>ROUND(E375*F375,2)</f>
        <v>0</v>
      </c>
      <c r="H375" s="238"/>
      <c r="I375" s="239">
        <f>ROUND(E375*H375,2)</f>
        <v>0</v>
      </c>
      <c r="J375" s="238"/>
      <c r="K375" s="239">
        <f>ROUND(E375*J375,2)</f>
        <v>0</v>
      </c>
      <c r="L375" s="239">
        <v>21</v>
      </c>
      <c r="M375" s="239">
        <f>G375*(1+L375/100)</f>
        <v>0</v>
      </c>
      <c r="N375" s="239">
        <v>0.15</v>
      </c>
      <c r="O375" s="239">
        <f>ROUND(E375*N375,2)</f>
        <v>0.6</v>
      </c>
      <c r="P375" s="239">
        <v>0</v>
      </c>
      <c r="Q375" s="239">
        <f>ROUND(E375*P375,2)</f>
        <v>0</v>
      </c>
      <c r="R375" s="239"/>
      <c r="S375" s="239" t="s">
        <v>368</v>
      </c>
      <c r="T375" s="240" t="s">
        <v>369</v>
      </c>
      <c r="U375" s="219">
        <v>0</v>
      </c>
      <c r="V375" s="219">
        <f>ROUND(E375*U375,2)</f>
        <v>0</v>
      </c>
      <c r="W375" s="219"/>
      <c r="X375" s="219" t="s">
        <v>344</v>
      </c>
      <c r="Y375" s="210"/>
      <c r="Z375" s="210"/>
      <c r="AA375" s="210"/>
      <c r="AB375" s="210"/>
      <c r="AC375" s="210"/>
      <c r="AD375" s="210"/>
      <c r="AE375" s="210"/>
      <c r="AF375" s="210"/>
      <c r="AG375" s="210" t="s">
        <v>345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34">
        <v>339</v>
      </c>
      <c r="B376" s="235" t="s">
        <v>970</v>
      </c>
      <c r="C376" s="244" t="s">
        <v>971</v>
      </c>
      <c r="D376" s="236" t="s">
        <v>359</v>
      </c>
      <c r="E376" s="237">
        <v>12.45</v>
      </c>
      <c r="F376" s="238"/>
      <c r="G376" s="239">
        <f>ROUND(E376*F376,2)</f>
        <v>0</v>
      </c>
      <c r="H376" s="238"/>
      <c r="I376" s="239">
        <f>ROUND(E376*H376,2)</f>
        <v>0</v>
      </c>
      <c r="J376" s="238"/>
      <c r="K376" s="239">
        <f>ROUND(E376*J376,2)</f>
        <v>0</v>
      </c>
      <c r="L376" s="239">
        <v>21</v>
      </c>
      <c r="M376" s="239">
        <f>G376*(1+L376/100)</f>
        <v>0</v>
      </c>
      <c r="N376" s="239">
        <v>0</v>
      </c>
      <c r="O376" s="239">
        <f>ROUND(E376*N376,2)</f>
        <v>0</v>
      </c>
      <c r="P376" s="239">
        <v>0</v>
      </c>
      <c r="Q376" s="239">
        <f>ROUND(E376*P376,2)</f>
        <v>0</v>
      </c>
      <c r="R376" s="239"/>
      <c r="S376" s="239" t="s">
        <v>308</v>
      </c>
      <c r="T376" s="240" t="s">
        <v>309</v>
      </c>
      <c r="U376" s="219">
        <v>0</v>
      </c>
      <c r="V376" s="219">
        <f>ROUND(E376*U376,2)</f>
        <v>0</v>
      </c>
      <c r="W376" s="219"/>
      <c r="X376" s="219" t="s">
        <v>310</v>
      </c>
      <c r="Y376" s="210"/>
      <c r="Z376" s="210"/>
      <c r="AA376" s="210"/>
      <c r="AB376" s="210"/>
      <c r="AC376" s="210"/>
      <c r="AD376" s="210"/>
      <c r="AE376" s="210"/>
      <c r="AF376" s="210"/>
      <c r="AG376" s="210" t="s">
        <v>627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">
      <c r="A377" s="234">
        <v>340</v>
      </c>
      <c r="B377" s="235" t="s">
        <v>972</v>
      </c>
      <c r="C377" s="244" t="s">
        <v>973</v>
      </c>
      <c r="D377" s="236" t="s">
        <v>359</v>
      </c>
      <c r="E377" s="237">
        <v>6.2</v>
      </c>
      <c r="F377" s="238"/>
      <c r="G377" s="239">
        <f>ROUND(E377*F377,2)</f>
        <v>0</v>
      </c>
      <c r="H377" s="238"/>
      <c r="I377" s="239">
        <f>ROUND(E377*H377,2)</f>
        <v>0</v>
      </c>
      <c r="J377" s="238"/>
      <c r="K377" s="239">
        <f>ROUND(E377*J377,2)</f>
        <v>0</v>
      </c>
      <c r="L377" s="239">
        <v>21</v>
      </c>
      <c r="M377" s="239">
        <f>G377*(1+L377/100)</f>
        <v>0</v>
      </c>
      <c r="N377" s="239">
        <v>1.2E-2</v>
      </c>
      <c r="O377" s="239">
        <f>ROUND(E377*N377,2)</f>
        <v>7.0000000000000007E-2</v>
      </c>
      <c r="P377" s="239">
        <v>0</v>
      </c>
      <c r="Q377" s="239">
        <f>ROUND(E377*P377,2)</f>
        <v>0</v>
      </c>
      <c r="R377" s="239"/>
      <c r="S377" s="239" t="s">
        <v>308</v>
      </c>
      <c r="T377" s="240" t="s">
        <v>309</v>
      </c>
      <c r="U377" s="219">
        <v>0</v>
      </c>
      <c r="V377" s="219">
        <f>ROUND(E377*U377,2)</f>
        <v>0</v>
      </c>
      <c r="W377" s="219"/>
      <c r="X377" s="219" t="s">
        <v>344</v>
      </c>
      <c r="Y377" s="210"/>
      <c r="Z377" s="210"/>
      <c r="AA377" s="210"/>
      <c r="AB377" s="210"/>
      <c r="AC377" s="210"/>
      <c r="AD377" s="210"/>
      <c r="AE377" s="210"/>
      <c r="AF377" s="210"/>
      <c r="AG377" s="210" t="s">
        <v>345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34">
        <v>341</v>
      </c>
      <c r="B378" s="235" t="s">
        <v>974</v>
      </c>
      <c r="C378" s="244" t="s">
        <v>975</v>
      </c>
      <c r="D378" s="236" t="s">
        <v>359</v>
      </c>
      <c r="E378" s="237">
        <v>6.25</v>
      </c>
      <c r="F378" s="238"/>
      <c r="G378" s="239">
        <f>ROUND(E378*F378,2)</f>
        <v>0</v>
      </c>
      <c r="H378" s="238"/>
      <c r="I378" s="239">
        <f>ROUND(E378*H378,2)</f>
        <v>0</v>
      </c>
      <c r="J378" s="238"/>
      <c r="K378" s="239">
        <f>ROUND(E378*J378,2)</f>
        <v>0</v>
      </c>
      <c r="L378" s="239">
        <v>21</v>
      </c>
      <c r="M378" s="239">
        <f>G378*(1+L378/100)</f>
        <v>0</v>
      </c>
      <c r="N378" s="239">
        <v>3.0000000000000001E-3</v>
      </c>
      <c r="O378" s="239">
        <f>ROUND(E378*N378,2)</f>
        <v>0.02</v>
      </c>
      <c r="P378" s="239">
        <v>0</v>
      </c>
      <c r="Q378" s="239">
        <f>ROUND(E378*P378,2)</f>
        <v>0</v>
      </c>
      <c r="R378" s="239"/>
      <c r="S378" s="239" t="s">
        <v>308</v>
      </c>
      <c r="T378" s="240" t="s">
        <v>309</v>
      </c>
      <c r="U378" s="219">
        <v>0</v>
      </c>
      <c r="V378" s="219">
        <f>ROUND(E378*U378,2)</f>
        <v>0</v>
      </c>
      <c r="W378" s="219"/>
      <c r="X378" s="219" t="s">
        <v>344</v>
      </c>
      <c r="Y378" s="210"/>
      <c r="Z378" s="210"/>
      <c r="AA378" s="210"/>
      <c r="AB378" s="210"/>
      <c r="AC378" s="210"/>
      <c r="AD378" s="210"/>
      <c r="AE378" s="210"/>
      <c r="AF378" s="210"/>
      <c r="AG378" s="210" t="s">
        <v>345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22.5" outlineLevel="1" x14ac:dyDescent="0.2">
      <c r="A379" s="234">
        <v>342</v>
      </c>
      <c r="B379" s="235" t="s">
        <v>976</v>
      </c>
      <c r="C379" s="244" t="s">
        <v>977</v>
      </c>
      <c r="D379" s="236" t="s">
        <v>503</v>
      </c>
      <c r="E379" s="237">
        <v>22.8</v>
      </c>
      <c r="F379" s="238"/>
      <c r="G379" s="239">
        <f>ROUND(E379*F379,2)</f>
        <v>0</v>
      </c>
      <c r="H379" s="238"/>
      <c r="I379" s="239">
        <f>ROUND(E379*H379,2)</f>
        <v>0</v>
      </c>
      <c r="J379" s="238"/>
      <c r="K379" s="239">
        <f>ROUND(E379*J379,2)</f>
        <v>0</v>
      </c>
      <c r="L379" s="239">
        <v>21</v>
      </c>
      <c r="M379" s="239">
        <f>G379*(1+L379/100)</f>
        <v>0</v>
      </c>
      <c r="N379" s="239">
        <v>0</v>
      </c>
      <c r="O379" s="239">
        <f>ROUND(E379*N379,2)</f>
        <v>0</v>
      </c>
      <c r="P379" s="239">
        <v>0</v>
      </c>
      <c r="Q379" s="239">
        <f>ROUND(E379*P379,2)</f>
        <v>0</v>
      </c>
      <c r="R379" s="239"/>
      <c r="S379" s="239" t="s">
        <v>308</v>
      </c>
      <c r="T379" s="240" t="s">
        <v>309</v>
      </c>
      <c r="U379" s="219">
        <v>0</v>
      </c>
      <c r="V379" s="219">
        <f>ROUND(E379*U379,2)</f>
        <v>0</v>
      </c>
      <c r="W379" s="219"/>
      <c r="X379" s="219" t="s">
        <v>310</v>
      </c>
      <c r="Y379" s="210"/>
      <c r="Z379" s="210"/>
      <c r="AA379" s="210"/>
      <c r="AB379" s="210"/>
      <c r="AC379" s="210"/>
      <c r="AD379" s="210"/>
      <c r="AE379" s="210"/>
      <c r="AF379" s="210"/>
      <c r="AG379" s="210" t="s">
        <v>627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34">
        <v>343</v>
      </c>
      <c r="B380" s="235" t="s">
        <v>978</v>
      </c>
      <c r="C380" s="244" t="s">
        <v>979</v>
      </c>
      <c r="D380" s="236" t="s">
        <v>503</v>
      </c>
      <c r="E380" s="237">
        <v>22.8</v>
      </c>
      <c r="F380" s="238"/>
      <c r="G380" s="239">
        <f>ROUND(E380*F380,2)</f>
        <v>0</v>
      </c>
      <c r="H380" s="238"/>
      <c r="I380" s="239">
        <f>ROUND(E380*H380,2)</f>
        <v>0</v>
      </c>
      <c r="J380" s="238"/>
      <c r="K380" s="239">
        <f>ROUND(E380*J380,2)</f>
        <v>0</v>
      </c>
      <c r="L380" s="239">
        <v>21</v>
      </c>
      <c r="M380" s="239">
        <f>G380*(1+L380/100)</f>
        <v>0</v>
      </c>
      <c r="N380" s="239">
        <v>2.0000000000000001E-4</v>
      </c>
      <c r="O380" s="239">
        <f>ROUND(E380*N380,2)</f>
        <v>0</v>
      </c>
      <c r="P380" s="239">
        <v>0</v>
      </c>
      <c r="Q380" s="239">
        <f>ROUND(E380*P380,2)</f>
        <v>0</v>
      </c>
      <c r="R380" s="239"/>
      <c r="S380" s="239" t="s">
        <v>308</v>
      </c>
      <c r="T380" s="240" t="s">
        <v>309</v>
      </c>
      <c r="U380" s="219">
        <v>0</v>
      </c>
      <c r="V380" s="219">
        <f>ROUND(E380*U380,2)</f>
        <v>0</v>
      </c>
      <c r="W380" s="219"/>
      <c r="X380" s="219" t="s">
        <v>344</v>
      </c>
      <c r="Y380" s="210"/>
      <c r="Z380" s="210"/>
      <c r="AA380" s="210"/>
      <c r="AB380" s="210"/>
      <c r="AC380" s="210"/>
      <c r="AD380" s="210"/>
      <c r="AE380" s="210"/>
      <c r="AF380" s="210"/>
      <c r="AG380" s="210" t="s">
        <v>345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ht="22.5" outlineLevel="1" x14ac:dyDescent="0.2">
      <c r="A381" s="234">
        <v>344</v>
      </c>
      <c r="B381" s="235" t="s">
        <v>980</v>
      </c>
      <c r="C381" s="244" t="s">
        <v>981</v>
      </c>
      <c r="D381" s="236" t="s">
        <v>503</v>
      </c>
      <c r="E381" s="237">
        <v>4</v>
      </c>
      <c r="F381" s="238"/>
      <c r="G381" s="239">
        <f>ROUND(E381*F381,2)</f>
        <v>0</v>
      </c>
      <c r="H381" s="238"/>
      <c r="I381" s="239">
        <f>ROUND(E381*H381,2)</f>
        <v>0</v>
      </c>
      <c r="J381" s="238"/>
      <c r="K381" s="239">
        <f>ROUND(E381*J381,2)</f>
        <v>0</v>
      </c>
      <c r="L381" s="239">
        <v>21</v>
      </c>
      <c r="M381" s="239">
        <f>G381*(1+L381/100)</f>
        <v>0</v>
      </c>
      <c r="N381" s="239">
        <v>0</v>
      </c>
      <c r="O381" s="239">
        <f>ROUND(E381*N381,2)</f>
        <v>0</v>
      </c>
      <c r="P381" s="239">
        <v>0</v>
      </c>
      <c r="Q381" s="239">
        <f>ROUND(E381*P381,2)</f>
        <v>0</v>
      </c>
      <c r="R381" s="239"/>
      <c r="S381" s="239" t="s">
        <v>308</v>
      </c>
      <c r="T381" s="240" t="s">
        <v>309</v>
      </c>
      <c r="U381" s="219">
        <v>0</v>
      </c>
      <c r="V381" s="219">
        <f>ROUND(E381*U381,2)</f>
        <v>0</v>
      </c>
      <c r="W381" s="219"/>
      <c r="X381" s="219" t="s">
        <v>310</v>
      </c>
      <c r="Y381" s="210"/>
      <c r="Z381" s="210"/>
      <c r="AA381" s="210"/>
      <c r="AB381" s="210"/>
      <c r="AC381" s="210"/>
      <c r="AD381" s="210"/>
      <c r="AE381" s="210"/>
      <c r="AF381" s="210"/>
      <c r="AG381" s="210" t="s">
        <v>627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">
      <c r="A382" s="234">
        <v>345</v>
      </c>
      <c r="B382" s="235" t="s">
        <v>982</v>
      </c>
      <c r="C382" s="244" t="s">
        <v>983</v>
      </c>
      <c r="D382" s="236" t="s">
        <v>503</v>
      </c>
      <c r="E382" s="237">
        <v>4</v>
      </c>
      <c r="F382" s="238"/>
      <c r="G382" s="239">
        <f>ROUND(E382*F382,2)</f>
        <v>0</v>
      </c>
      <c r="H382" s="238"/>
      <c r="I382" s="239">
        <f>ROUND(E382*H382,2)</f>
        <v>0</v>
      </c>
      <c r="J382" s="238"/>
      <c r="K382" s="239">
        <f>ROUND(E382*J382,2)</f>
        <v>0</v>
      </c>
      <c r="L382" s="239">
        <v>21</v>
      </c>
      <c r="M382" s="239">
        <f>G382*(1+L382/100)</f>
        <v>0</v>
      </c>
      <c r="N382" s="239">
        <v>1E-4</v>
      </c>
      <c r="O382" s="239">
        <f>ROUND(E382*N382,2)</f>
        <v>0</v>
      </c>
      <c r="P382" s="239">
        <v>0</v>
      </c>
      <c r="Q382" s="239">
        <f>ROUND(E382*P382,2)</f>
        <v>0</v>
      </c>
      <c r="R382" s="239"/>
      <c r="S382" s="239" t="s">
        <v>308</v>
      </c>
      <c r="T382" s="240" t="s">
        <v>309</v>
      </c>
      <c r="U382" s="219">
        <v>0</v>
      </c>
      <c r="V382" s="219">
        <f>ROUND(E382*U382,2)</f>
        <v>0</v>
      </c>
      <c r="W382" s="219"/>
      <c r="X382" s="219" t="s">
        <v>344</v>
      </c>
      <c r="Y382" s="210"/>
      <c r="Z382" s="210"/>
      <c r="AA382" s="210"/>
      <c r="AB382" s="210"/>
      <c r="AC382" s="210"/>
      <c r="AD382" s="210"/>
      <c r="AE382" s="210"/>
      <c r="AF382" s="210"/>
      <c r="AG382" s="210" t="s">
        <v>345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ht="33.75" outlineLevel="1" x14ac:dyDescent="0.2">
      <c r="A383" s="234">
        <v>346</v>
      </c>
      <c r="B383" s="235" t="s">
        <v>984</v>
      </c>
      <c r="C383" s="244" t="s">
        <v>985</v>
      </c>
      <c r="D383" s="236" t="s">
        <v>359</v>
      </c>
      <c r="E383" s="237">
        <v>19.2</v>
      </c>
      <c r="F383" s="238"/>
      <c r="G383" s="239">
        <f>ROUND(E383*F383,2)</f>
        <v>0</v>
      </c>
      <c r="H383" s="238"/>
      <c r="I383" s="239">
        <f>ROUND(E383*H383,2)</f>
        <v>0</v>
      </c>
      <c r="J383" s="238"/>
      <c r="K383" s="239">
        <f>ROUND(E383*J383,2)</f>
        <v>0</v>
      </c>
      <c r="L383" s="239">
        <v>21</v>
      </c>
      <c r="M383" s="239">
        <f>G383*(1+L383/100)</f>
        <v>0</v>
      </c>
      <c r="N383" s="239">
        <v>3.3E-4</v>
      </c>
      <c r="O383" s="239">
        <f>ROUND(E383*N383,2)</f>
        <v>0.01</v>
      </c>
      <c r="P383" s="239">
        <v>0</v>
      </c>
      <c r="Q383" s="239">
        <f>ROUND(E383*P383,2)</f>
        <v>0</v>
      </c>
      <c r="R383" s="239"/>
      <c r="S383" s="239" t="s">
        <v>308</v>
      </c>
      <c r="T383" s="240" t="s">
        <v>309</v>
      </c>
      <c r="U383" s="219">
        <v>0</v>
      </c>
      <c r="V383" s="219">
        <f>ROUND(E383*U383,2)</f>
        <v>0</v>
      </c>
      <c r="W383" s="219"/>
      <c r="X383" s="219" t="s">
        <v>310</v>
      </c>
      <c r="Y383" s="210"/>
      <c r="Z383" s="210"/>
      <c r="AA383" s="210"/>
      <c r="AB383" s="210"/>
      <c r="AC383" s="210"/>
      <c r="AD383" s="210"/>
      <c r="AE383" s="210"/>
      <c r="AF383" s="210"/>
      <c r="AG383" s="210" t="s">
        <v>627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ht="22.5" outlineLevel="1" x14ac:dyDescent="0.2">
      <c r="A384" s="234">
        <v>347</v>
      </c>
      <c r="B384" s="235" t="s">
        <v>986</v>
      </c>
      <c r="C384" s="244" t="s">
        <v>987</v>
      </c>
      <c r="D384" s="236" t="s">
        <v>359</v>
      </c>
      <c r="E384" s="237">
        <v>19.2</v>
      </c>
      <c r="F384" s="238"/>
      <c r="G384" s="239">
        <f>ROUND(E384*F384,2)</f>
        <v>0</v>
      </c>
      <c r="H384" s="238"/>
      <c r="I384" s="239">
        <f>ROUND(E384*H384,2)</f>
        <v>0</v>
      </c>
      <c r="J384" s="238"/>
      <c r="K384" s="239">
        <f>ROUND(E384*J384,2)</f>
        <v>0</v>
      </c>
      <c r="L384" s="239">
        <v>21</v>
      </c>
      <c r="M384" s="239">
        <f>G384*(1+L384/100)</f>
        <v>0</v>
      </c>
      <c r="N384" s="239">
        <v>1.7430000000000001E-2</v>
      </c>
      <c r="O384" s="239">
        <f>ROUND(E384*N384,2)</f>
        <v>0.33</v>
      </c>
      <c r="P384" s="239">
        <v>0</v>
      </c>
      <c r="Q384" s="239">
        <f>ROUND(E384*P384,2)</f>
        <v>0</v>
      </c>
      <c r="R384" s="239"/>
      <c r="S384" s="239" t="s">
        <v>368</v>
      </c>
      <c r="T384" s="240" t="s">
        <v>369</v>
      </c>
      <c r="U384" s="219">
        <v>0</v>
      </c>
      <c r="V384" s="219">
        <f>ROUND(E384*U384,2)</f>
        <v>0</v>
      </c>
      <c r="W384" s="219"/>
      <c r="X384" s="219" t="s">
        <v>344</v>
      </c>
      <c r="Y384" s="210"/>
      <c r="Z384" s="210"/>
      <c r="AA384" s="210"/>
      <c r="AB384" s="210"/>
      <c r="AC384" s="210"/>
      <c r="AD384" s="210"/>
      <c r="AE384" s="210"/>
      <c r="AF384" s="210"/>
      <c r="AG384" s="210" t="s">
        <v>345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2.5" outlineLevel="1" x14ac:dyDescent="0.2">
      <c r="A385" s="234">
        <v>348</v>
      </c>
      <c r="B385" s="235" t="s">
        <v>988</v>
      </c>
      <c r="C385" s="244" t="s">
        <v>989</v>
      </c>
      <c r="D385" s="236" t="s">
        <v>359</v>
      </c>
      <c r="E385" s="237">
        <v>22.86</v>
      </c>
      <c r="F385" s="238"/>
      <c r="G385" s="239">
        <f>ROUND(E385*F385,2)</f>
        <v>0</v>
      </c>
      <c r="H385" s="238"/>
      <c r="I385" s="239">
        <f>ROUND(E385*H385,2)</f>
        <v>0</v>
      </c>
      <c r="J385" s="238"/>
      <c r="K385" s="239">
        <f>ROUND(E385*J385,2)</f>
        <v>0</v>
      </c>
      <c r="L385" s="239">
        <v>21</v>
      </c>
      <c r="M385" s="239">
        <f>G385*(1+L385/100)</f>
        <v>0</v>
      </c>
      <c r="N385" s="239">
        <v>3.3E-4</v>
      </c>
      <c r="O385" s="239">
        <f>ROUND(E385*N385,2)</f>
        <v>0.01</v>
      </c>
      <c r="P385" s="239">
        <v>0</v>
      </c>
      <c r="Q385" s="239">
        <f>ROUND(E385*P385,2)</f>
        <v>0</v>
      </c>
      <c r="R385" s="239"/>
      <c r="S385" s="239" t="s">
        <v>308</v>
      </c>
      <c r="T385" s="240" t="s">
        <v>309</v>
      </c>
      <c r="U385" s="219">
        <v>0</v>
      </c>
      <c r="V385" s="219">
        <f>ROUND(E385*U385,2)</f>
        <v>0</v>
      </c>
      <c r="W385" s="219"/>
      <c r="X385" s="219" t="s">
        <v>310</v>
      </c>
      <c r="Y385" s="210"/>
      <c r="Z385" s="210"/>
      <c r="AA385" s="210"/>
      <c r="AB385" s="210"/>
      <c r="AC385" s="210"/>
      <c r="AD385" s="210"/>
      <c r="AE385" s="210"/>
      <c r="AF385" s="210"/>
      <c r="AG385" s="210" t="s">
        <v>627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">
      <c r="A386" s="234">
        <v>349</v>
      </c>
      <c r="B386" s="235" t="s">
        <v>990</v>
      </c>
      <c r="C386" s="244" t="s">
        <v>991</v>
      </c>
      <c r="D386" s="236" t="s">
        <v>359</v>
      </c>
      <c r="E386" s="237">
        <v>22.86</v>
      </c>
      <c r="F386" s="238"/>
      <c r="G386" s="239">
        <f>ROUND(E386*F386,2)</f>
        <v>0</v>
      </c>
      <c r="H386" s="238"/>
      <c r="I386" s="239">
        <f>ROUND(E386*H386,2)</f>
        <v>0</v>
      </c>
      <c r="J386" s="238"/>
      <c r="K386" s="239">
        <f>ROUND(E386*J386,2)</f>
        <v>0</v>
      </c>
      <c r="L386" s="239">
        <v>21</v>
      </c>
      <c r="M386" s="239">
        <f>G386*(1+L386/100)</f>
        <v>0</v>
      </c>
      <c r="N386" s="239">
        <v>2.7E-2</v>
      </c>
      <c r="O386" s="239">
        <f>ROUND(E386*N386,2)</f>
        <v>0.62</v>
      </c>
      <c r="P386" s="239">
        <v>0</v>
      </c>
      <c r="Q386" s="239">
        <f>ROUND(E386*P386,2)</f>
        <v>0</v>
      </c>
      <c r="R386" s="239"/>
      <c r="S386" s="239" t="s">
        <v>308</v>
      </c>
      <c r="T386" s="240" t="s">
        <v>309</v>
      </c>
      <c r="U386" s="219">
        <v>0</v>
      </c>
      <c r="V386" s="219">
        <f>ROUND(E386*U386,2)</f>
        <v>0</v>
      </c>
      <c r="W386" s="219"/>
      <c r="X386" s="219" t="s">
        <v>344</v>
      </c>
      <c r="Y386" s="210"/>
      <c r="Z386" s="210"/>
      <c r="AA386" s="210"/>
      <c r="AB386" s="210"/>
      <c r="AC386" s="210"/>
      <c r="AD386" s="210"/>
      <c r="AE386" s="210"/>
      <c r="AF386" s="210"/>
      <c r="AG386" s="210" t="s">
        <v>345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ht="22.5" outlineLevel="1" x14ac:dyDescent="0.2">
      <c r="A387" s="234">
        <v>350</v>
      </c>
      <c r="B387" s="235" t="s">
        <v>992</v>
      </c>
      <c r="C387" s="244" t="s">
        <v>993</v>
      </c>
      <c r="D387" s="236" t="s">
        <v>359</v>
      </c>
      <c r="E387" s="237">
        <v>258.19</v>
      </c>
      <c r="F387" s="238"/>
      <c r="G387" s="239">
        <f>ROUND(E387*F387,2)</f>
        <v>0</v>
      </c>
      <c r="H387" s="238"/>
      <c r="I387" s="239">
        <f>ROUND(E387*H387,2)</f>
        <v>0</v>
      </c>
      <c r="J387" s="238"/>
      <c r="K387" s="239">
        <f>ROUND(E387*J387,2)</f>
        <v>0</v>
      </c>
      <c r="L387" s="239">
        <v>21</v>
      </c>
      <c r="M387" s="239">
        <f>G387*(1+L387/100)</f>
        <v>0</v>
      </c>
      <c r="N387" s="239">
        <v>2.7E-4</v>
      </c>
      <c r="O387" s="239">
        <f>ROUND(E387*N387,2)</f>
        <v>7.0000000000000007E-2</v>
      </c>
      <c r="P387" s="239">
        <v>0</v>
      </c>
      <c r="Q387" s="239">
        <f>ROUND(E387*P387,2)</f>
        <v>0</v>
      </c>
      <c r="R387" s="239"/>
      <c r="S387" s="239" t="s">
        <v>308</v>
      </c>
      <c r="T387" s="240" t="s">
        <v>309</v>
      </c>
      <c r="U387" s="219">
        <v>0</v>
      </c>
      <c r="V387" s="219">
        <f>ROUND(E387*U387,2)</f>
        <v>0</v>
      </c>
      <c r="W387" s="219"/>
      <c r="X387" s="219" t="s">
        <v>310</v>
      </c>
      <c r="Y387" s="210"/>
      <c r="Z387" s="210"/>
      <c r="AA387" s="210"/>
      <c r="AB387" s="210"/>
      <c r="AC387" s="210"/>
      <c r="AD387" s="210"/>
      <c r="AE387" s="210"/>
      <c r="AF387" s="210"/>
      <c r="AG387" s="210" t="s">
        <v>627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34">
        <v>351</v>
      </c>
      <c r="B388" s="235" t="s">
        <v>994</v>
      </c>
      <c r="C388" s="244" t="s">
        <v>995</v>
      </c>
      <c r="D388" s="236" t="s">
        <v>359</v>
      </c>
      <c r="E388" s="237">
        <v>23.79</v>
      </c>
      <c r="F388" s="238"/>
      <c r="G388" s="239">
        <f>ROUND(E388*F388,2)</f>
        <v>0</v>
      </c>
      <c r="H388" s="238"/>
      <c r="I388" s="239">
        <f>ROUND(E388*H388,2)</f>
        <v>0</v>
      </c>
      <c r="J388" s="238"/>
      <c r="K388" s="239">
        <f>ROUND(E388*J388,2)</f>
        <v>0</v>
      </c>
      <c r="L388" s="239">
        <v>21</v>
      </c>
      <c r="M388" s="239">
        <f>G388*(1+L388/100)</f>
        <v>0</v>
      </c>
      <c r="N388" s="239">
        <v>2.741E-2</v>
      </c>
      <c r="O388" s="239">
        <f>ROUND(E388*N388,2)</f>
        <v>0.65</v>
      </c>
      <c r="P388" s="239">
        <v>0</v>
      </c>
      <c r="Q388" s="239">
        <f>ROUND(E388*P388,2)</f>
        <v>0</v>
      </c>
      <c r="R388" s="239"/>
      <c r="S388" s="239" t="s">
        <v>308</v>
      </c>
      <c r="T388" s="240" t="s">
        <v>309</v>
      </c>
      <c r="U388" s="219">
        <v>0</v>
      </c>
      <c r="V388" s="219">
        <f>ROUND(E388*U388,2)</f>
        <v>0</v>
      </c>
      <c r="W388" s="219"/>
      <c r="X388" s="219" t="s">
        <v>344</v>
      </c>
      <c r="Y388" s="210"/>
      <c r="Z388" s="210"/>
      <c r="AA388" s="210"/>
      <c r="AB388" s="210"/>
      <c r="AC388" s="210"/>
      <c r="AD388" s="210"/>
      <c r="AE388" s="210"/>
      <c r="AF388" s="210"/>
      <c r="AG388" s="210" t="s">
        <v>345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34">
        <v>352</v>
      </c>
      <c r="B389" s="235" t="s">
        <v>996</v>
      </c>
      <c r="C389" s="244" t="s">
        <v>997</v>
      </c>
      <c r="D389" s="236" t="s">
        <v>359</v>
      </c>
      <c r="E389" s="237">
        <v>188.4</v>
      </c>
      <c r="F389" s="238"/>
      <c r="G389" s="239">
        <f>ROUND(E389*F389,2)</f>
        <v>0</v>
      </c>
      <c r="H389" s="238"/>
      <c r="I389" s="239">
        <f>ROUND(E389*H389,2)</f>
        <v>0</v>
      </c>
      <c r="J389" s="238"/>
      <c r="K389" s="239">
        <f>ROUND(E389*J389,2)</f>
        <v>0</v>
      </c>
      <c r="L389" s="239">
        <v>21</v>
      </c>
      <c r="M389" s="239">
        <f>G389*(1+L389/100)</f>
        <v>0</v>
      </c>
      <c r="N389" s="239">
        <v>2.741E-2</v>
      </c>
      <c r="O389" s="239">
        <f>ROUND(E389*N389,2)</f>
        <v>5.16</v>
      </c>
      <c r="P389" s="239">
        <v>0</v>
      </c>
      <c r="Q389" s="239">
        <f>ROUND(E389*P389,2)</f>
        <v>0</v>
      </c>
      <c r="R389" s="239"/>
      <c r="S389" s="239" t="s">
        <v>368</v>
      </c>
      <c r="T389" s="240" t="s">
        <v>369</v>
      </c>
      <c r="U389" s="219">
        <v>0</v>
      </c>
      <c r="V389" s="219">
        <f>ROUND(E389*U389,2)</f>
        <v>0</v>
      </c>
      <c r="W389" s="219"/>
      <c r="X389" s="219" t="s">
        <v>344</v>
      </c>
      <c r="Y389" s="210"/>
      <c r="Z389" s="210"/>
      <c r="AA389" s="210"/>
      <c r="AB389" s="210"/>
      <c r="AC389" s="210"/>
      <c r="AD389" s="210"/>
      <c r="AE389" s="210"/>
      <c r="AF389" s="210"/>
      <c r="AG389" s="210" t="s">
        <v>345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34">
        <v>353</v>
      </c>
      <c r="B390" s="235" t="s">
        <v>998</v>
      </c>
      <c r="C390" s="244" t="s">
        <v>999</v>
      </c>
      <c r="D390" s="236" t="s">
        <v>359</v>
      </c>
      <c r="E390" s="237">
        <v>18.399999999999999</v>
      </c>
      <c r="F390" s="238"/>
      <c r="G390" s="239">
        <f>ROUND(E390*F390,2)</f>
        <v>0</v>
      </c>
      <c r="H390" s="238"/>
      <c r="I390" s="239">
        <f>ROUND(E390*H390,2)</f>
        <v>0</v>
      </c>
      <c r="J390" s="238"/>
      <c r="K390" s="239">
        <f>ROUND(E390*J390,2)</f>
        <v>0</v>
      </c>
      <c r="L390" s="239">
        <v>21</v>
      </c>
      <c r="M390" s="239">
        <f>G390*(1+L390/100)</f>
        <v>0</v>
      </c>
      <c r="N390" s="239">
        <v>2.741E-2</v>
      </c>
      <c r="O390" s="239">
        <f>ROUND(E390*N390,2)</f>
        <v>0.5</v>
      </c>
      <c r="P390" s="239">
        <v>0</v>
      </c>
      <c r="Q390" s="239">
        <f>ROUND(E390*P390,2)</f>
        <v>0</v>
      </c>
      <c r="R390" s="239"/>
      <c r="S390" s="239" t="s">
        <v>368</v>
      </c>
      <c r="T390" s="240" t="s">
        <v>369</v>
      </c>
      <c r="U390" s="219">
        <v>0</v>
      </c>
      <c r="V390" s="219">
        <f>ROUND(E390*U390,2)</f>
        <v>0</v>
      </c>
      <c r="W390" s="219"/>
      <c r="X390" s="219" t="s">
        <v>344</v>
      </c>
      <c r="Y390" s="210"/>
      <c r="Z390" s="210"/>
      <c r="AA390" s="210"/>
      <c r="AB390" s="210"/>
      <c r="AC390" s="210"/>
      <c r="AD390" s="210"/>
      <c r="AE390" s="210"/>
      <c r="AF390" s="210"/>
      <c r="AG390" s="210" t="s">
        <v>345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">
      <c r="A391" s="234">
        <v>354</v>
      </c>
      <c r="B391" s="235" t="s">
        <v>1000</v>
      </c>
      <c r="C391" s="244" t="s">
        <v>1001</v>
      </c>
      <c r="D391" s="236" t="s">
        <v>359</v>
      </c>
      <c r="E391" s="237">
        <v>27.6</v>
      </c>
      <c r="F391" s="238"/>
      <c r="G391" s="239">
        <f>ROUND(E391*F391,2)</f>
        <v>0</v>
      </c>
      <c r="H391" s="238"/>
      <c r="I391" s="239">
        <f>ROUND(E391*H391,2)</f>
        <v>0</v>
      </c>
      <c r="J391" s="238"/>
      <c r="K391" s="239">
        <f>ROUND(E391*J391,2)</f>
        <v>0</v>
      </c>
      <c r="L391" s="239">
        <v>21</v>
      </c>
      <c r="M391" s="239">
        <f>G391*(1+L391/100)</f>
        <v>0</v>
      </c>
      <c r="N391" s="239">
        <v>2.741E-2</v>
      </c>
      <c r="O391" s="239">
        <f>ROUND(E391*N391,2)</f>
        <v>0.76</v>
      </c>
      <c r="P391" s="239">
        <v>0</v>
      </c>
      <c r="Q391" s="239">
        <f>ROUND(E391*P391,2)</f>
        <v>0</v>
      </c>
      <c r="R391" s="239"/>
      <c r="S391" s="239" t="s">
        <v>368</v>
      </c>
      <c r="T391" s="240" t="s">
        <v>369</v>
      </c>
      <c r="U391" s="219">
        <v>0</v>
      </c>
      <c r="V391" s="219">
        <f>ROUND(E391*U391,2)</f>
        <v>0</v>
      </c>
      <c r="W391" s="219"/>
      <c r="X391" s="219" t="s">
        <v>344</v>
      </c>
      <c r="Y391" s="210"/>
      <c r="Z391" s="210"/>
      <c r="AA391" s="210"/>
      <c r="AB391" s="210"/>
      <c r="AC391" s="210"/>
      <c r="AD391" s="210"/>
      <c r="AE391" s="210"/>
      <c r="AF391" s="210"/>
      <c r="AG391" s="210" t="s">
        <v>345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34">
        <v>355</v>
      </c>
      <c r="B392" s="235" t="s">
        <v>1002</v>
      </c>
      <c r="C392" s="244" t="s">
        <v>1003</v>
      </c>
      <c r="D392" s="236" t="s">
        <v>359</v>
      </c>
      <c r="E392" s="237">
        <v>21.175000000000001</v>
      </c>
      <c r="F392" s="238"/>
      <c r="G392" s="239">
        <f>ROUND(E392*F392,2)</f>
        <v>0</v>
      </c>
      <c r="H392" s="238"/>
      <c r="I392" s="239">
        <f>ROUND(E392*H392,2)</f>
        <v>0</v>
      </c>
      <c r="J392" s="238"/>
      <c r="K392" s="239">
        <f>ROUND(E392*J392,2)</f>
        <v>0</v>
      </c>
      <c r="L392" s="239">
        <v>21</v>
      </c>
      <c r="M392" s="239">
        <f>G392*(1+L392/100)</f>
        <v>0</v>
      </c>
      <c r="N392" s="239">
        <v>0.03</v>
      </c>
      <c r="O392" s="239">
        <f>ROUND(E392*N392,2)</f>
        <v>0.64</v>
      </c>
      <c r="P392" s="239">
        <v>0</v>
      </c>
      <c r="Q392" s="239">
        <f>ROUND(E392*P392,2)</f>
        <v>0</v>
      </c>
      <c r="R392" s="239"/>
      <c r="S392" s="239" t="s">
        <v>368</v>
      </c>
      <c r="T392" s="240" t="s">
        <v>369</v>
      </c>
      <c r="U392" s="219">
        <v>0</v>
      </c>
      <c r="V392" s="219">
        <f>ROUND(E392*U392,2)</f>
        <v>0</v>
      </c>
      <c r="W392" s="219"/>
      <c r="X392" s="219" t="s">
        <v>310</v>
      </c>
      <c r="Y392" s="210"/>
      <c r="Z392" s="210"/>
      <c r="AA392" s="210"/>
      <c r="AB392" s="210"/>
      <c r="AC392" s="210"/>
      <c r="AD392" s="210"/>
      <c r="AE392" s="210"/>
      <c r="AF392" s="210"/>
      <c r="AG392" s="210" t="s">
        <v>627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">
      <c r="A393" s="234">
        <v>356</v>
      </c>
      <c r="B393" s="235" t="s">
        <v>1004</v>
      </c>
      <c r="C393" s="244" t="s">
        <v>1005</v>
      </c>
      <c r="D393" s="236" t="s">
        <v>359</v>
      </c>
      <c r="E393" s="237">
        <v>4.8</v>
      </c>
      <c r="F393" s="238"/>
      <c r="G393" s="239">
        <f>ROUND(E393*F393,2)</f>
        <v>0</v>
      </c>
      <c r="H393" s="238"/>
      <c r="I393" s="239">
        <f>ROUND(E393*H393,2)</f>
        <v>0</v>
      </c>
      <c r="J393" s="238"/>
      <c r="K393" s="239">
        <f>ROUND(E393*J393,2)</f>
        <v>0</v>
      </c>
      <c r="L393" s="239">
        <v>21</v>
      </c>
      <c r="M393" s="239">
        <f>G393*(1+L393/100)</f>
        <v>0</v>
      </c>
      <c r="N393" s="239">
        <v>0.03</v>
      </c>
      <c r="O393" s="239">
        <f>ROUND(E393*N393,2)</f>
        <v>0.14000000000000001</v>
      </c>
      <c r="P393" s="239">
        <v>0</v>
      </c>
      <c r="Q393" s="239">
        <f>ROUND(E393*P393,2)</f>
        <v>0</v>
      </c>
      <c r="R393" s="239"/>
      <c r="S393" s="239" t="s">
        <v>368</v>
      </c>
      <c r="T393" s="240" t="s">
        <v>369</v>
      </c>
      <c r="U393" s="219">
        <v>0</v>
      </c>
      <c r="V393" s="219">
        <f>ROUND(E393*U393,2)</f>
        <v>0</v>
      </c>
      <c r="W393" s="219"/>
      <c r="X393" s="219" t="s">
        <v>310</v>
      </c>
      <c r="Y393" s="210"/>
      <c r="Z393" s="210"/>
      <c r="AA393" s="210"/>
      <c r="AB393" s="210"/>
      <c r="AC393" s="210"/>
      <c r="AD393" s="210"/>
      <c r="AE393" s="210"/>
      <c r="AF393" s="210"/>
      <c r="AG393" s="210" t="s">
        <v>627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 x14ac:dyDescent="0.2">
      <c r="A394" s="234">
        <v>357</v>
      </c>
      <c r="B394" s="235" t="s">
        <v>1006</v>
      </c>
      <c r="C394" s="244" t="s">
        <v>1007</v>
      </c>
      <c r="D394" s="236" t="s">
        <v>359</v>
      </c>
      <c r="E394" s="237">
        <v>5.88</v>
      </c>
      <c r="F394" s="238"/>
      <c r="G394" s="239">
        <f>ROUND(E394*F394,2)</f>
        <v>0</v>
      </c>
      <c r="H394" s="238"/>
      <c r="I394" s="239">
        <f>ROUND(E394*H394,2)</f>
        <v>0</v>
      </c>
      <c r="J394" s="238"/>
      <c r="K394" s="239">
        <f>ROUND(E394*J394,2)</f>
        <v>0</v>
      </c>
      <c r="L394" s="239">
        <v>21</v>
      </c>
      <c r="M394" s="239">
        <f>G394*(1+L394/100)</f>
        <v>0</v>
      </c>
      <c r="N394" s="239">
        <v>0.03</v>
      </c>
      <c r="O394" s="239">
        <f>ROUND(E394*N394,2)</f>
        <v>0.18</v>
      </c>
      <c r="P394" s="239">
        <v>0</v>
      </c>
      <c r="Q394" s="239">
        <f>ROUND(E394*P394,2)</f>
        <v>0</v>
      </c>
      <c r="R394" s="239"/>
      <c r="S394" s="239" t="s">
        <v>368</v>
      </c>
      <c r="T394" s="240" t="s">
        <v>369</v>
      </c>
      <c r="U394" s="219">
        <v>0</v>
      </c>
      <c r="V394" s="219">
        <f>ROUND(E394*U394,2)</f>
        <v>0</v>
      </c>
      <c r="W394" s="219"/>
      <c r="X394" s="219" t="s">
        <v>310</v>
      </c>
      <c r="Y394" s="210"/>
      <c r="Z394" s="210"/>
      <c r="AA394" s="210"/>
      <c r="AB394" s="210"/>
      <c r="AC394" s="210"/>
      <c r="AD394" s="210"/>
      <c r="AE394" s="210"/>
      <c r="AF394" s="210"/>
      <c r="AG394" s="210" t="s">
        <v>627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34">
        <v>358</v>
      </c>
      <c r="B395" s="235" t="s">
        <v>1008</v>
      </c>
      <c r="C395" s="244" t="s">
        <v>1009</v>
      </c>
      <c r="D395" s="236" t="s">
        <v>359</v>
      </c>
      <c r="E395" s="237">
        <v>58.628</v>
      </c>
      <c r="F395" s="238"/>
      <c r="G395" s="239">
        <f>ROUND(E395*F395,2)</f>
        <v>0</v>
      </c>
      <c r="H395" s="238"/>
      <c r="I395" s="239">
        <f>ROUND(E395*H395,2)</f>
        <v>0</v>
      </c>
      <c r="J395" s="238"/>
      <c r="K395" s="239">
        <f>ROUND(E395*J395,2)</f>
        <v>0</v>
      </c>
      <c r="L395" s="239">
        <v>21</v>
      </c>
      <c r="M395" s="239">
        <f>G395*(1+L395/100)</f>
        <v>0</v>
      </c>
      <c r="N395" s="239">
        <v>0.03</v>
      </c>
      <c r="O395" s="239">
        <f>ROUND(E395*N395,2)</f>
        <v>1.76</v>
      </c>
      <c r="P395" s="239">
        <v>0</v>
      </c>
      <c r="Q395" s="239">
        <f>ROUND(E395*P395,2)</f>
        <v>0</v>
      </c>
      <c r="R395" s="239"/>
      <c r="S395" s="239" t="s">
        <v>368</v>
      </c>
      <c r="T395" s="240" t="s">
        <v>369</v>
      </c>
      <c r="U395" s="219">
        <v>0</v>
      </c>
      <c r="V395" s="219">
        <f>ROUND(E395*U395,2)</f>
        <v>0</v>
      </c>
      <c r="W395" s="219"/>
      <c r="X395" s="219" t="s">
        <v>310</v>
      </c>
      <c r="Y395" s="210"/>
      <c r="Z395" s="210"/>
      <c r="AA395" s="210"/>
      <c r="AB395" s="210"/>
      <c r="AC395" s="210"/>
      <c r="AD395" s="210"/>
      <c r="AE395" s="210"/>
      <c r="AF395" s="210"/>
      <c r="AG395" s="210" t="s">
        <v>627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34">
        <v>359</v>
      </c>
      <c r="B396" s="235" t="s">
        <v>1010</v>
      </c>
      <c r="C396" s="244" t="s">
        <v>1011</v>
      </c>
      <c r="D396" s="236" t="s">
        <v>359</v>
      </c>
      <c r="E396" s="237">
        <v>5.1449999999999996</v>
      </c>
      <c r="F396" s="238"/>
      <c r="G396" s="239">
        <f>ROUND(E396*F396,2)</f>
        <v>0</v>
      </c>
      <c r="H396" s="238"/>
      <c r="I396" s="239">
        <f>ROUND(E396*H396,2)</f>
        <v>0</v>
      </c>
      <c r="J396" s="238"/>
      <c r="K396" s="239">
        <f>ROUND(E396*J396,2)</f>
        <v>0</v>
      </c>
      <c r="L396" s="239">
        <v>21</v>
      </c>
      <c r="M396" s="239">
        <f>G396*(1+L396/100)</f>
        <v>0</v>
      </c>
      <c r="N396" s="239">
        <v>0.03</v>
      </c>
      <c r="O396" s="239">
        <f>ROUND(E396*N396,2)</f>
        <v>0.15</v>
      </c>
      <c r="P396" s="239">
        <v>0</v>
      </c>
      <c r="Q396" s="239">
        <f>ROUND(E396*P396,2)</f>
        <v>0</v>
      </c>
      <c r="R396" s="239"/>
      <c r="S396" s="239" t="s">
        <v>368</v>
      </c>
      <c r="T396" s="240" t="s">
        <v>369</v>
      </c>
      <c r="U396" s="219">
        <v>0</v>
      </c>
      <c r="V396" s="219">
        <f>ROUND(E396*U396,2)</f>
        <v>0</v>
      </c>
      <c r="W396" s="219"/>
      <c r="X396" s="219" t="s">
        <v>310</v>
      </c>
      <c r="Y396" s="210"/>
      <c r="Z396" s="210"/>
      <c r="AA396" s="210"/>
      <c r="AB396" s="210"/>
      <c r="AC396" s="210"/>
      <c r="AD396" s="210"/>
      <c r="AE396" s="210"/>
      <c r="AF396" s="210"/>
      <c r="AG396" s="210" t="s">
        <v>627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">
      <c r="A397" s="234">
        <v>360</v>
      </c>
      <c r="B397" s="235" t="s">
        <v>1012</v>
      </c>
      <c r="C397" s="244" t="s">
        <v>1013</v>
      </c>
      <c r="D397" s="236" t="s">
        <v>359</v>
      </c>
      <c r="E397" s="237">
        <v>17.324999999999999</v>
      </c>
      <c r="F397" s="238"/>
      <c r="G397" s="239">
        <f>ROUND(E397*F397,2)</f>
        <v>0</v>
      </c>
      <c r="H397" s="238"/>
      <c r="I397" s="239">
        <f>ROUND(E397*H397,2)</f>
        <v>0</v>
      </c>
      <c r="J397" s="238"/>
      <c r="K397" s="239">
        <f>ROUND(E397*J397,2)</f>
        <v>0</v>
      </c>
      <c r="L397" s="239">
        <v>21</v>
      </c>
      <c r="M397" s="239">
        <f>G397*(1+L397/100)</f>
        <v>0</v>
      </c>
      <c r="N397" s="239">
        <v>0.03</v>
      </c>
      <c r="O397" s="239">
        <f>ROUND(E397*N397,2)</f>
        <v>0.52</v>
      </c>
      <c r="P397" s="239">
        <v>0</v>
      </c>
      <c r="Q397" s="239">
        <f>ROUND(E397*P397,2)</f>
        <v>0</v>
      </c>
      <c r="R397" s="239"/>
      <c r="S397" s="239" t="s">
        <v>368</v>
      </c>
      <c r="T397" s="240" t="s">
        <v>369</v>
      </c>
      <c r="U397" s="219">
        <v>0</v>
      </c>
      <c r="V397" s="219">
        <f>ROUND(E397*U397,2)</f>
        <v>0</v>
      </c>
      <c r="W397" s="219"/>
      <c r="X397" s="219" t="s">
        <v>310</v>
      </c>
      <c r="Y397" s="210"/>
      <c r="Z397" s="210"/>
      <c r="AA397" s="210"/>
      <c r="AB397" s="210"/>
      <c r="AC397" s="210"/>
      <c r="AD397" s="210"/>
      <c r="AE397" s="210"/>
      <c r="AF397" s="210"/>
      <c r="AG397" s="210" t="s">
        <v>627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34">
        <v>361</v>
      </c>
      <c r="B398" s="235" t="s">
        <v>1014</v>
      </c>
      <c r="C398" s="244" t="s">
        <v>1015</v>
      </c>
      <c r="D398" s="236" t="s">
        <v>359</v>
      </c>
      <c r="E398" s="237">
        <v>5.64</v>
      </c>
      <c r="F398" s="238"/>
      <c r="G398" s="239">
        <f>ROUND(E398*F398,2)</f>
        <v>0</v>
      </c>
      <c r="H398" s="238"/>
      <c r="I398" s="239">
        <f>ROUND(E398*H398,2)</f>
        <v>0</v>
      </c>
      <c r="J398" s="238"/>
      <c r="K398" s="239">
        <f>ROUND(E398*J398,2)</f>
        <v>0</v>
      </c>
      <c r="L398" s="239">
        <v>21</v>
      </c>
      <c r="M398" s="239">
        <f>G398*(1+L398/100)</f>
        <v>0</v>
      </c>
      <c r="N398" s="239">
        <v>0.03</v>
      </c>
      <c r="O398" s="239">
        <f>ROUND(E398*N398,2)</f>
        <v>0.17</v>
      </c>
      <c r="P398" s="239">
        <v>0</v>
      </c>
      <c r="Q398" s="239">
        <f>ROUND(E398*P398,2)</f>
        <v>0</v>
      </c>
      <c r="R398" s="239"/>
      <c r="S398" s="239" t="s">
        <v>368</v>
      </c>
      <c r="T398" s="240" t="s">
        <v>369</v>
      </c>
      <c r="U398" s="219">
        <v>0</v>
      </c>
      <c r="V398" s="219">
        <f>ROUND(E398*U398,2)</f>
        <v>0</v>
      </c>
      <c r="W398" s="219"/>
      <c r="X398" s="219" t="s">
        <v>310</v>
      </c>
      <c r="Y398" s="210"/>
      <c r="Z398" s="210"/>
      <c r="AA398" s="210"/>
      <c r="AB398" s="210"/>
      <c r="AC398" s="210"/>
      <c r="AD398" s="210"/>
      <c r="AE398" s="210"/>
      <c r="AF398" s="210"/>
      <c r="AG398" s="210" t="s">
        <v>627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">
      <c r="A399" s="234">
        <v>362</v>
      </c>
      <c r="B399" s="235" t="s">
        <v>1016</v>
      </c>
      <c r="C399" s="244" t="s">
        <v>1017</v>
      </c>
      <c r="D399" s="236" t="s">
        <v>359</v>
      </c>
      <c r="E399" s="237">
        <v>185.09100000000001</v>
      </c>
      <c r="F399" s="238"/>
      <c r="G399" s="239">
        <f>ROUND(E399*F399,2)</f>
        <v>0</v>
      </c>
      <c r="H399" s="238"/>
      <c r="I399" s="239">
        <f>ROUND(E399*H399,2)</f>
        <v>0</v>
      </c>
      <c r="J399" s="238"/>
      <c r="K399" s="239">
        <f>ROUND(E399*J399,2)</f>
        <v>0</v>
      </c>
      <c r="L399" s="239">
        <v>21</v>
      </c>
      <c r="M399" s="239">
        <f>G399*(1+L399/100)</f>
        <v>0</v>
      </c>
      <c r="N399" s="239">
        <v>0.03</v>
      </c>
      <c r="O399" s="239">
        <f>ROUND(E399*N399,2)</f>
        <v>5.55</v>
      </c>
      <c r="P399" s="239">
        <v>0</v>
      </c>
      <c r="Q399" s="239">
        <f>ROUND(E399*P399,2)</f>
        <v>0</v>
      </c>
      <c r="R399" s="239"/>
      <c r="S399" s="239" t="s">
        <v>368</v>
      </c>
      <c r="T399" s="240" t="s">
        <v>369</v>
      </c>
      <c r="U399" s="219">
        <v>0</v>
      </c>
      <c r="V399" s="219">
        <f>ROUND(E399*U399,2)</f>
        <v>0</v>
      </c>
      <c r="W399" s="219"/>
      <c r="X399" s="219" t="s">
        <v>310</v>
      </c>
      <c r="Y399" s="210"/>
      <c r="Z399" s="210"/>
      <c r="AA399" s="210"/>
      <c r="AB399" s="210"/>
      <c r="AC399" s="210"/>
      <c r="AD399" s="210"/>
      <c r="AE399" s="210"/>
      <c r="AF399" s="210"/>
      <c r="AG399" s="210" t="s">
        <v>627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 x14ac:dyDescent="0.2">
      <c r="A400" s="234">
        <v>363</v>
      </c>
      <c r="B400" s="235" t="s">
        <v>1018</v>
      </c>
      <c r="C400" s="244" t="s">
        <v>1019</v>
      </c>
      <c r="D400" s="236" t="s">
        <v>359</v>
      </c>
      <c r="E400" s="237">
        <v>73.308000000000007</v>
      </c>
      <c r="F400" s="238"/>
      <c r="G400" s="239">
        <f>ROUND(E400*F400,2)</f>
        <v>0</v>
      </c>
      <c r="H400" s="238"/>
      <c r="I400" s="239">
        <f>ROUND(E400*H400,2)</f>
        <v>0</v>
      </c>
      <c r="J400" s="238"/>
      <c r="K400" s="239">
        <f>ROUND(E400*J400,2)</f>
        <v>0</v>
      </c>
      <c r="L400" s="239">
        <v>21</v>
      </c>
      <c r="M400" s="239">
        <f>G400*(1+L400/100)</f>
        <v>0</v>
      </c>
      <c r="N400" s="239">
        <v>0.03</v>
      </c>
      <c r="O400" s="239">
        <f>ROUND(E400*N400,2)</f>
        <v>2.2000000000000002</v>
      </c>
      <c r="P400" s="239">
        <v>0</v>
      </c>
      <c r="Q400" s="239">
        <f>ROUND(E400*P400,2)</f>
        <v>0</v>
      </c>
      <c r="R400" s="239"/>
      <c r="S400" s="239" t="s">
        <v>368</v>
      </c>
      <c r="T400" s="240" t="s">
        <v>369</v>
      </c>
      <c r="U400" s="219">
        <v>0</v>
      </c>
      <c r="V400" s="219">
        <f>ROUND(E400*U400,2)</f>
        <v>0</v>
      </c>
      <c r="W400" s="219"/>
      <c r="X400" s="219" t="s">
        <v>310</v>
      </c>
      <c r="Y400" s="210"/>
      <c r="Z400" s="210"/>
      <c r="AA400" s="210"/>
      <c r="AB400" s="210"/>
      <c r="AC400" s="210"/>
      <c r="AD400" s="210"/>
      <c r="AE400" s="210"/>
      <c r="AF400" s="210"/>
      <c r="AG400" s="210" t="s">
        <v>627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34">
        <v>364</v>
      </c>
      <c r="B401" s="235" t="s">
        <v>1020</v>
      </c>
      <c r="C401" s="244" t="s">
        <v>1021</v>
      </c>
      <c r="D401" s="236" t="s">
        <v>359</v>
      </c>
      <c r="E401" s="237">
        <v>36.895000000000003</v>
      </c>
      <c r="F401" s="238"/>
      <c r="G401" s="239">
        <f>ROUND(E401*F401,2)</f>
        <v>0</v>
      </c>
      <c r="H401" s="238"/>
      <c r="I401" s="239">
        <f>ROUND(E401*H401,2)</f>
        <v>0</v>
      </c>
      <c r="J401" s="238"/>
      <c r="K401" s="239">
        <f>ROUND(E401*J401,2)</f>
        <v>0</v>
      </c>
      <c r="L401" s="239">
        <v>21</v>
      </c>
      <c r="M401" s="239">
        <f>G401*(1+L401/100)</f>
        <v>0</v>
      </c>
      <c r="N401" s="239">
        <v>0.03</v>
      </c>
      <c r="O401" s="239">
        <f>ROUND(E401*N401,2)</f>
        <v>1.1100000000000001</v>
      </c>
      <c r="P401" s="239">
        <v>0</v>
      </c>
      <c r="Q401" s="239">
        <f>ROUND(E401*P401,2)</f>
        <v>0</v>
      </c>
      <c r="R401" s="239"/>
      <c r="S401" s="239" t="s">
        <v>368</v>
      </c>
      <c r="T401" s="240" t="s">
        <v>369</v>
      </c>
      <c r="U401" s="219">
        <v>0</v>
      </c>
      <c r="V401" s="219">
        <f>ROUND(E401*U401,2)</f>
        <v>0</v>
      </c>
      <c r="W401" s="219"/>
      <c r="X401" s="219" t="s">
        <v>310</v>
      </c>
      <c r="Y401" s="210"/>
      <c r="Z401" s="210"/>
      <c r="AA401" s="210"/>
      <c r="AB401" s="210"/>
      <c r="AC401" s="210"/>
      <c r="AD401" s="210"/>
      <c r="AE401" s="210"/>
      <c r="AF401" s="210"/>
      <c r="AG401" s="210" t="s">
        <v>627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34">
        <v>365</v>
      </c>
      <c r="B402" s="235" t="s">
        <v>1022</v>
      </c>
      <c r="C402" s="244" t="s">
        <v>1023</v>
      </c>
      <c r="D402" s="236" t="s">
        <v>359</v>
      </c>
      <c r="E402" s="237">
        <v>110.67</v>
      </c>
      <c r="F402" s="238"/>
      <c r="G402" s="239">
        <f>ROUND(E402*F402,2)</f>
        <v>0</v>
      </c>
      <c r="H402" s="238"/>
      <c r="I402" s="239">
        <f>ROUND(E402*H402,2)</f>
        <v>0</v>
      </c>
      <c r="J402" s="238"/>
      <c r="K402" s="239">
        <f>ROUND(E402*J402,2)</f>
        <v>0</v>
      </c>
      <c r="L402" s="239">
        <v>21</v>
      </c>
      <c r="M402" s="239">
        <f>G402*(1+L402/100)</f>
        <v>0</v>
      </c>
      <c r="N402" s="239">
        <v>0.03</v>
      </c>
      <c r="O402" s="239">
        <f>ROUND(E402*N402,2)</f>
        <v>3.32</v>
      </c>
      <c r="P402" s="239">
        <v>0</v>
      </c>
      <c r="Q402" s="239">
        <f>ROUND(E402*P402,2)</f>
        <v>0</v>
      </c>
      <c r="R402" s="239"/>
      <c r="S402" s="239" t="s">
        <v>368</v>
      </c>
      <c r="T402" s="240" t="s">
        <v>369</v>
      </c>
      <c r="U402" s="219">
        <v>0</v>
      </c>
      <c r="V402" s="219">
        <f>ROUND(E402*U402,2)</f>
        <v>0</v>
      </c>
      <c r="W402" s="219"/>
      <c r="X402" s="219" t="s">
        <v>310</v>
      </c>
      <c r="Y402" s="210"/>
      <c r="Z402" s="210"/>
      <c r="AA402" s="210"/>
      <c r="AB402" s="210"/>
      <c r="AC402" s="210"/>
      <c r="AD402" s="210"/>
      <c r="AE402" s="210"/>
      <c r="AF402" s="210"/>
      <c r="AG402" s="210" t="s">
        <v>627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34">
        <v>366</v>
      </c>
      <c r="B403" s="235" t="s">
        <v>1024</v>
      </c>
      <c r="C403" s="244" t="s">
        <v>1025</v>
      </c>
      <c r="D403" s="236" t="s">
        <v>359</v>
      </c>
      <c r="E403" s="237">
        <v>105.545</v>
      </c>
      <c r="F403" s="238"/>
      <c r="G403" s="239">
        <f>ROUND(E403*F403,2)</f>
        <v>0</v>
      </c>
      <c r="H403" s="238"/>
      <c r="I403" s="239">
        <f>ROUND(E403*H403,2)</f>
        <v>0</v>
      </c>
      <c r="J403" s="238"/>
      <c r="K403" s="239">
        <f>ROUND(E403*J403,2)</f>
        <v>0</v>
      </c>
      <c r="L403" s="239">
        <v>21</v>
      </c>
      <c r="M403" s="239">
        <f>G403*(1+L403/100)</f>
        <v>0</v>
      </c>
      <c r="N403" s="239">
        <v>0.03</v>
      </c>
      <c r="O403" s="239">
        <f>ROUND(E403*N403,2)</f>
        <v>3.17</v>
      </c>
      <c r="P403" s="239">
        <v>0</v>
      </c>
      <c r="Q403" s="239">
        <f>ROUND(E403*P403,2)</f>
        <v>0</v>
      </c>
      <c r="R403" s="239"/>
      <c r="S403" s="239" t="s">
        <v>368</v>
      </c>
      <c r="T403" s="240" t="s">
        <v>369</v>
      </c>
      <c r="U403" s="219">
        <v>0</v>
      </c>
      <c r="V403" s="219">
        <f>ROUND(E403*U403,2)</f>
        <v>0</v>
      </c>
      <c r="W403" s="219"/>
      <c r="X403" s="219" t="s">
        <v>310</v>
      </c>
      <c r="Y403" s="210"/>
      <c r="Z403" s="210"/>
      <c r="AA403" s="210"/>
      <c r="AB403" s="210"/>
      <c r="AC403" s="210"/>
      <c r="AD403" s="210"/>
      <c r="AE403" s="210"/>
      <c r="AF403" s="210"/>
      <c r="AG403" s="210" t="s">
        <v>627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34">
        <v>367</v>
      </c>
      <c r="B404" s="235" t="s">
        <v>1026</v>
      </c>
      <c r="C404" s="244" t="s">
        <v>1027</v>
      </c>
      <c r="D404" s="236" t="s">
        <v>359</v>
      </c>
      <c r="E404" s="237">
        <v>17.625</v>
      </c>
      <c r="F404" s="238"/>
      <c r="G404" s="239">
        <f>ROUND(E404*F404,2)</f>
        <v>0</v>
      </c>
      <c r="H404" s="238"/>
      <c r="I404" s="239">
        <f>ROUND(E404*H404,2)</f>
        <v>0</v>
      </c>
      <c r="J404" s="238"/>
      <c r="K404" s="239">
        <f>ROUND(E404*J404,2)</f>
        <v>0</v>
      </c>
      <c r="L404" s="239">
        <v>21</v>
      </c>
      <c r="M404" s="239">
        <f>G404*(1+L404/100)</f>
        <v>0</v>
      </c>
      <c r="N404" s="239">
        <v>0.03</v>
      </c>
      <c r="O404" s="239">
        <f>ROUND(E404*N404,2)</f>
        <v>0.53</v>
      </c>
      <c r="P404" s="239">
        <v>0</v>
      </c>
      <c r="Q404" s="239">
        <f>ROUND(E404*P404,2)</f>
        <v>0</v>
      </c>
      <c r="R404" s="239"/>
      <c r="S404" s="239" t="s">
        <v>368</v>
      </c>
      <c r="T404" s="240" t="s">
        <v>369</v>
      </c>
      <c r="U404" s="219">
        <v>0</v>
      </c>
      <c r="V404" s="219">
        <f>ROUND(E404*U404,2)</f>
        <v>0</v>
      </c>
      <c r="W404" s="219"/>
      <c r="X404" s="219" t="s">
        <v>310</v>
      </c>
      <c r="Y404" s="210"/>
      <c r="Z404" s="210"/>
      <c r="AA404" s="210"/>
      <c r="AB404" s="210"/>
      <c r="AC404" s="210"/>
      <c r="AD404" s="210"/>
      <c r="AE404" s="210"/>
      <c r="AF404" s="210"/>
      <c r="AG404" s="210" t="s">
        <v>627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">
      <c r="A405" s="234">
        <v>368</v>
      </c>
      <c r="B405" s="235" t="s">
        <v>1028</v>
      </c>
      <c r="C405" s="244" t="s">
        <v>1029</v>
      </c>
      <c r="D405" s="236" t="s">
        <v>359</v>
      </c>
      <c r="E405" s="237">
        <v>72.239999999999995</v>
      </c>
      <c r="F405" s="238"/>
      <c r="G405" s="239">
        <f>ROUND(E405*F405,2)</f>
        <v>0</v>
      </c>
      <c r="H405" s="238"/>
      <c r="I405" s="239">
        <f>ROUND(E405*H405,2)</f>
        <v>0</v>
      </c>
      <c r="J405" s="238"/>
      <c r="K405" s="239">
        <f>ROUND(E405*J405,2)</f>
        <v>0</v>
      </c>
      <c r="L405" s="239">
        <v>21</v>
      </c>
      <c r="M405" s="239">
        <f>G405*(1+L405/100)</f>
        <v>0</v>
      </c>
      <c r="N405" s="239">
        <v>0.03</v>
      </c>
      <c r="O405" s="239">
        <f>ROUND(E405*N405,2)</f>
        <v>2.17</v>
      </c>
      <c r="P405" s="239">
        <v>0</v>
      </c>
      <c r="Q405" s="239">
        <f>ROUND(E405*P405,2)</f>
        <v>0</v>
      </c>
      <c r="R405" s="239"/>
      <c r="S405" s="239" t="s">
        <v>368</v>
      </c>
      <c r="T405" s="240" t="s">
        <v>369</v>
      </c>
      <c r="U405" s="219">
        <v>0</v>
      </c>
      <c r="V405" s="219">
        <f>ROUND(E405*U405,2)</f>
        <v>0</v>
      </c>
      <c r="W405" s="219"/>
      <c r="X405" s="219" t="s">
        <v>310</v>
      </c>
      <c r="Y405" s="210"/>
      <c r="Z405" s="210"/>
      <c r="AA405" s="210"/>
      <c r="AB405" s="210"/>
      <c r="AC405" s="210"/>
      <c r="AD405" s="210"/>
      <c r="AE405" s="210"/>
      <c r="AF405" s="210"/>
      <c r="AG405" s="210" t="s">
        <v>627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34">
        <v>369</v>
      </c>
      <c r="B406" s="235" t="s">
        <v>1030</v>
      </c>
      <c r="C406" s="244" t="s">
        <v>1031</v>
      </c>
      <c r="D406" s="236" t="s">
        <v>359</v>
      </c>
      <c r="E406" s="237">
        <v>11.1</v>
      </c>
      <c r="F406" s="238"/>
      <c r="G406" s="239">
        <f>ROUND(E406*F406,2)</f>
        <v>0</v>
      </c>
      <c r="H406" s="238"/>
      <c r="I406" s="239">
        <f>ROUND(E406*H406,2)</f>
        <v>0</v>
      </c>
      <c r="J406" s="238"/>
      <c r="K406" s="239">
        <f>ROUND(E406*J406,2)</f>
        <v>0</v>
      </c>
      <c r="L406" s="239">
        <v>21</v>
      </c>
      <c r="M406" s="239">
        <f>G406*(1+L406/100)</f>
        <v>0</v>
      </c>
      <c r="N406" s="239">
        <v>0.03</v>
      </c>
      <c r="O406" s="239">
        <f>ROUND(E406*N406,2)</f>
        <v>0.33</v>
      </c>
      <c r="P406" s="239">
        <v>0</v>
      </c>
      <c r="Q406" s="239">
        <f>ROUND(E406*P406,2)</f>
        <v>0</v>
      </c>
      <c r="R406" s="239"/>
      <c r="S406" s="239" t="s">
        <v>368</v>
      </c>
      <c r="T406" s="240" t="s">
        <v>369</v>
      </c>
      <c r="U406" s="219">
        <v>0</v>
      </c>
      <c r="V406" s="219">
        <f>ROUND(E406*U406,2)</f>
        <v>0</v>
      </c>
      <c r="W406" s="219"/>
      <c r="X406" s="219" t="s">
        <v>310</v>
      </c>
      <c r="Y406" s="210"/>
      <c r="Z406" s="210"/>
      <c r="AA406" s="210"/>
      <c r="AB406" s="210"/>
      <c r="AC406" s="210"/>
      <c r="AD406" s="210"/>
      <c r="AE406" s="210"/>
      <c r="AF406" s="210"/>
      <c r="AG406" s="210" t="s">
        <v>627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ht="33.75" outlineLevel="1" x14ac:dyDescent="0.2">
      <c r="A407" s="234">
        <v>370</v>
      </c>
      <c r="B407" s="235" t="s">
        <v>1032</v>
      </c>
      <c r="C407" s="244" t="s">
        <v>1033</v>
      </c>
      <c r="D407" s="236" t="s">
        <v>359</v>
      </c>
      <c r="E407" s="237">
        <v>9.31</v>
      </c>
      <c r="F407" s="238"/>
      <c r="G407" s="239">
        <f>ROUND(E407*F407,2)</f>
        <v>0</v>
      </c>
      <c r="H407" s="238"/>
      <c r="I407" s="239">
        <f>ROUND(E407*H407,2)</f>
        <v>0</v>
      </c>
      <c r="J407" s="238"/>
      <c r="K407" s="239">
        <f>ROUND(E407*J407,2)</f>
        <v>0</v>
      </c>
      <c r="L407" s="239">
        <v>21</v>
      </c>
      <c r="M407" s="239">
        <f>G407*(1+L407/100)</f>
        <v>0</v>
      </c>
      <c r="N407" s="239">
        <v>6.4999999999999997E-4</v>
      </c>
      <c r="O407" s="239">
        <f>ROUND(E407*N407,2)</f>
        <v>0.01</v>
      </c>
      <c r="P407" s="239">
        <v>0</v>
      </c>
      <c r="Q407" s="239">
        <f>ROUND(E407*P407,2)</f>
        <v>0</v>
      </c>
      <c r="R407" s="239"/>
      <c r="S407" s="239" t="s">
        <v>308</v>
      </c>
      <c r="T407" s="240" t="s">
        <v>309</v>
      </c>
      <c r="U407" s="219">
        <v>0</v>
      </c>
      <c r="V407" s="219">
        <f>ROUND(E407*U407,2)</f>
        <v>0</v>
      </c>
      <c r="W407" s="219"/>
      <c r="X407" s="219" t="s">
        <v>310</v>
      </c>
      <c r="Y407" s="210"/>
      <c r="Z407" s="210"/>
      <c r="AA407" s="210"/>
      <c r="AB407" s="210"/>
      <c r="AC407" s="210"/>
      <c r="AD407" s="210"/>
      <c r="AE407" s="210"/>
      <c r="AF407" s="210"/>
      <c r="AG407" s="210" t="s">
        <v>627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34">
        <v>371</v>
      </c>
      <c r="B408" s="235" t="s">
        <v>1034</v>
      </c>
      <c r="C408" s="244" t="s">
        <v>1035</v>
      </c>
      <c r="D408" s="236" t="s">
        <v>359</v>
      </c>
      <c r="E408" s="237">
        <v>9.31</v>
      </c>
      <c r="F408" s="238"/>
      <c r="G408" s="239">
        <f>ROUND(E408*F408,2)</f>
        <v>0</v>
      </c>
      <c r="H408" s="238"/>
      <c r="I408" s="239">
        <f>ROUND(E408*H408,2)</f>
        <v>0</v>
      </c>
      <c r="J408" s="238"/>
      <c r="K408" s="239">
        <f>ROUND(E408*J408,2)</f>
        <v>0</v>
      </c>
      <c r="L408" s="239">
        <v>21</v>
      </c>
      <c r="M408" s="239">
        <f>G408*(1+L408/100)</f>
        <v>0</v>
      </c>
      <c r="N408" s="239">
        <v>0.03</v>
      </c>
      <c r="O408" s="239">
        <f>ROUND(E408*N408,2)</f>
        <v>0.28000000000000003</v>
      </c>
      <c r="P408" s="239">
        <v>0</v>
      </c>
      <c r="Q408" s="239">
        <f>ROUND(E408*P408,2)</f>
        <v>0</v>
      </c>
      <c r="R408" s="239"/>
      <c r="S408" s="239" t="s">
        <v>368</v>
      </c>
      <c r="T408" s="240" t="s">
        <v>369</v>
      </c>
      <c r="U408" s="219">
        <v>0</v>
      </c>
      <c r="V408" s="219">
        <f>ROUND(E408*U408,2)</f>
        <v>0</v>
      </c>
      <c r="W408" s="219"/>
      <c r="X408" s="219" t="s">
        <v>344</v>
      </c>
      <c r="Y408" s="210"/>
      <c r="Z408" s="210"/>
      <c r="AA408" s="210"/>
      <c r="AB408" s="210"/>
      <c r="AC408" s="210"/>
      <c r="AD408" s="210"/>
      <c r="AE408" s="210"/>
      <c r="AF408" s="210"/>
      <c r="AG408" s="210" t="s">
        <v>345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">
      <c r="A409" s="234">
        <v>372</v>
      </c>
      <c r="B409" s="235" t="s">
        <v>1036</v>
      </c>
      <c r="C409" s="244" t="s">
        <v>1037</v>
      </c>
      <c r="D409" s="236" t="s">
        <v>307</v>
      </c>
      <c r="E409" s="237">
        <v>1</v>
      </c>
      <c r="F409" s="238"/>
      <c r="G409" s="239">
        <f>ROUND(E409*F409,2)</f>
        <v>0</v>
      </c>
      <c r="H409" s="238"/>
      <c r="I409" s="239">
        <f>ROUND(E409*H409,2)</f>
        <v>0</v>
      </c>
      <c r="J409" s="238"/>
      <c r="K409" s="239">
        <f>ROUND(E409*J409,2)</f>
        <v>0</v>
      </c>
      <c r="L409" s="239">
        <v>21</v>
      </c>
      <c r="M409" s="239">
        <f>G409*(1+L409/100)</f>
        <v>0</v>
      </c>
      <c r="N409" s="239">
        <v>0</v>
      </c>
      <c r="O409" s="239">
        <f>ROUND(E409*N409,2)</f>
        <v>0</v>
      </c>
      <c r="P409" s="239">
        <v>0</v>
      </c>
      <c r="Q409" s="239">
        <f>ROUND(E409*P409,2)</f>
        <v>0</v>
      </c>
      <c r="R409" s="239"/>
      <c r="S409" s="239" t="s">
        <v>308</v>
      </c>
      <c r="T409" s="240" t="s">
        <v>309</v>
      </c>
      <c r="U409" s="219">
        <v>0</v>
      </c>
      <c r="V409" s="219">
        <f>ROUND(E409*U409,2)</f>
        <v>0</v>
      </c>
      <c r="W409" s="219"/>
      <c r="X409" s="219" t="s">
        <v>310</v>
      </c>
      <c r="Y409" s="210"/>
      <c r="Z409" s="210"/>
      <c r="AA409" s="210"/>
      <c r="AB409" s="210"/>
      <c r="AC409" s="210"/>
      <c r="AD409" s="210"/>
      <c r="AE409" s="210"/>
      <c r="AF409" s="210"/>
      <c r="AG409" s="210" t="s">
        <v>627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">
      <c r="A410" s="234">
        <v>373</v>
      </c>
      <c r="B410" s="235" t="s">
        <v>1038</v>
      </c>
      <c r="C410" s="244" t="s">
        <v>1039</v>
      </c>
      <c r="D410" s="236" t="s">
        <v>307</v>
      </c>
      <c r="E410" s="237">
        <v>1</v>
      </c>
      <c r="F410" s="238"/>
      <c r="G410" s="239">
        <f>ROUND(E410*F410,2)</f>
        <v>0</v>
      </c>
      <c r="H410" s="238"/>
      <c r="I410" s="239">
        <f>ROUND(E410*H410,2)</f>
        <v>0</v>
      </c>
      <c r="J410" s="238"/>
      <c r="K410" s="239">
        <f>ROUND(E410*J410,2)</f>
        <v>0</v>
      </c>
      <c r="L410" s="239">
        <v>21</v>
      </c>
      <c r="M410" s="239">
        <f>G410*(1+L410/100)</f>
        <v>0</v>
      </c>
      <c r="N410" s="239">
        <v>2.3E-2</v>
      </c>
      <c r="O410" s="239">
        <f>ROUND(E410*N410,2)</f>
        <v>0.02</v>
      </c>
      <c r="P410" s="239">
        <v>0</v>
      </c>
      <c r="Q410" s="239">
        <f>ROUND(E410*P410,2)</f>
        <v>0</v>
      </c>
      <c r="R410" s="239"/>
      <c r="S410" s="239" t="s">
        <v>368</v>
      </c>
      <c r="T410" s="240" t="s">
        <v>369</v>
      </c>
      <c r="U410" s="219">
        <v>0</v>
      </c>
      <c r="V410" s="219">
        <f>ROUND(E410*U410,2)</f>
        <v>0</v>
      </c>
      <c r="W410" s="219"/>
      <c r="X410" s="219" t="s">
        <v>344</v>
      </c>
      <c r="Y410" s="210"/>
      <c r="Z410" s="210"/>
      <c r="AA410" s="210"/>
      <c r="AB410" s="210"/>
      <c r="AC410" s="210"/>
      <c r="AD410" s="210"/>
      <c r="AE410" s="210"/>
      <c r="AF410" s="210"/>
      <c r="AG410" s="210" t="s">
        <v>345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">
      <c r="A411" s="234">
        <v>374</v>
      </c>
      <c r="B411" s="235" t="s">
        <v>1040</v>
      </c>
      <c r="C411" s="244" t="s">
        <v>1041</v>
      </c>
      <c r="D411" s="236" t="s">
        <v>307</v>
      </c>
      <c r="E411" s="237">
        <v>2</v>
      </c>
      <c r="F411" s="238"/>
      <c r="G411" s="239">
        <f>ROUND(E411*F411,2)</f>
        <v>0</v>
      </c>
      <c r="H411" s="238"/>
      <c r="I411" s="239">
        <f>ROUND(E411*H411,2)</f>
        <v>0</v>
      </c>
      <c r="J411" s="238"/>
      <c r="K411" s="239">
        <f>ROUND(E411*J411,2)</f>
        <v>0</v>
      </c>
      <c r="L411" s="239">
        <v>21</v>
      </c>
      <c r="M411" s="239">
        <f>G411*(1+L411/100)</f>
        <v>0</v>
      </c>
      <c r="N411" s="239">
        <v>0</v>
      </c>
      <c r="O411" s="239">
        <f>ROUND(E411*N411,2)</f>
        <v>0</v>
      </c>
      <c r="P411" s="239">
        <v>0</v>
      </c>
      <c r="Q411" s="239">
        <f>ROUND(E411*P411,2)</f>
        <v>0</v>
      </c>
      <c r="R411" s="239"/>
      <c r="S411" s="239" t="s">
        <v>308</v>
      </c>
      <c r="T411" s="240" t="s">
        <v>309</v>
      </c>
      <c r="U411" s="219">
        <v>0</v>
      </c>
      <c r="V411" s="219">
        <f>ROUND(E411*U411,2)</f>
        <v>0</v>
      </c>
      <c r="W411" s="219"/>
      <c r="X411" s="219" t="s">
        <v>310</v>
      </c>
      <c r="Y411" s="210"/>
      <c r="Z411" s="210"/>
      <c r="AA411" s="210"/>
      <c r="AB411" s="210"/>
      <c r="AC411" s="210"/>
      <c r="AD411" s="210"/>
      <c r="AE411" s="210"/>
      <c r="AF411" s="210"/>
      <c r="AG411" s="210" t="s">
        <v>627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34">
        <v>375</v>
      </c>
      <c r="B412" s="235" t="s">
        <v>1042</v>
      </c>
      <c r="C412" s="244" t="s">
        <v>1043</v>
      </c>
      <c r="D412" s="236" t="s">
        <v>307</v>
      </c>
      <c r="E412" s="237">
        <v>2</v>
      </c>
      <c r="F412" s="238"/>
      <c r="G412" s="239">
        <f>ROUND(E412*F412,2)</f>
        <v>0</v>
      </c>
      <c r="H412" s="238"/>
      <c r="I412" s="239">
        <f>ROUND(E412*H412,2)</f>
        <v>0</v>
      </c>
      <c r="J412" s="238"/>
      <c r="K412" s="239">
        <f>ROUND(E412*J412,2)</f>
        <v>0</v>
      </c>
      <c r="L412" s="239">
        <v>21</v>
      </c>
      <c r="M412" s="239">
        <f>G412*(1+L412/100)</f>
        <v>0</v>
      </c>
      <c r="N412" s="239">
        <v>4.2000000000000003E-2</v>
      </c>
      <c r="O412" s="239">
        <f>ROUND(E412*N412,2)</f>
        <v>0.08</v>
      </c>
      <c r="P412" s="239">
        <v>0</v>
      </c>
      <c r="Q412" s="239">
        <f>ROUND(E412*P412,2)</f>
        <v>0</v>
      </c>
      <c r="R412" s="239"/>
      <c r="S412" s="239" t="s">
        <v>368</v>
      </c>
      <c r="T412" s="240" t="s">
        <v>369</v>
      </c>
      <c r="U412" s="219">
        <v>0</v>
      </c>
      <c r="V412" s="219">
        <f>ROUND(E412*U412,2)</f>
        <v>0</v>
      </c>
      <c r="W412" s="219"/>
      <c r="X412" s="219" t="s">
        <v>344</v>
      </c>
      <c r="Y412" s="210"/>
      <c r="Z412" s="210"/>
      <c r="AA412" s="210"/>
      <c r="AB412" s="210"/>
      <c r="AC412" s="210"/>
      <c r="AD412" s="210"/>
      <c r="AE412" s="210"/>
      <c r="AF412" s="210"/>
      <c r="AG412" s="210" t="s">
        <v>345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34">
        <v>376</v>
      </c>
      <c r="B413" s="235" t="s">
        <v>1044</v>
      </c>
      <c r="C413" s="244" t="s">
        <v>1045</v>
      </c>
      <c r="D413" s="236" t="s">
        <v>307</v>
      </c>
      <c r="E413" s="237">
        <v>4</v>
      </c>
      <c r="F413" s="238"/>
      <c r="G413" s="239">
        <f>ROUND(E413*F413,2)</f>
        <v>0</v>
      </c>
      <c r="H413" s="238"/>
      <c r="I413" s="239">
        <f>ROUND(E413*H413,2)</f>
        <v>0</v>
      </c>
      <c r="J413" s="238"/>
      <c r="K413" s="239">
        <f>ROUND(E413*J413,2)</f>
        <v>0</v>
      </c>
      <c r="L413" s="239">
        <v>21</v>
      </c>
      <c r="M413" s="239">
        <f>G413*(1+L413/100)</f>
        <v>0</v>
      </c>
      <c r="N413" s="239">
        <v>0</v>
      </c>
      <c r="O413" s="239">
        <f>ROUND(E413*N413,2)</f>
        <v>0</v>
      </c>
      <c r="P413" s="239">
        <v>0</v>
      </c>
      <c r="Q413" s="239">
        <f>ROUND(E413*P413,2)</f>
        <v>0</v>
      </c>
      <c r="R413" s="239"/>
      <c r="S413" s="239" t="s">
        <v>308</v>
      </c>
      <c r="T413" s="240" t="s">
        <v>309</v>
      </c>
      <c r="U413" s="219">
        <v>0</v>
      </c>
      <c r="V413" s="219">
        <f>ROUND(E413*U413,2)</f>
        <v>0</v>
      </c>
      <c r="W413" s="219"/>
      <c r="X413" s="219" t="s">
        <v>310</v>
      </c>
      <c r="Y413" s="210"/>
      <c r="Z413" s="210"/>
      <c r="AA413" s="210"/>
      <c r="AB413" s="210"/>
      <c r="AC413" s="210"/>
      <c r="AD413" s="210"/>
      <c r="AE413" s="210"/>
      <c r="AF413" s="210"/>
      <c r="AG413" s="210" t="s">
        <v>627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34">
        <v>377</v>
      </c>
      <c r="B414" s="235" t="s">
        <v>1046</v>
      </c>
      <c r="C414" s="244" t="s">
        <v>1047</v>
      </c>
      <c r="D414" s="236" t="s">
        <v>307</v>
      </c>
      <c r="E414" s="237">
        <v>2</v>
      </c>
      <c r="F414" s="238"/>
      <c r="G414" s="239">
        <f>ROUND(E414*F414,2)</f>
        <v>0</v>
      </c>
      <c r="H414" s="238"/>
      <c r="I414" s="239">
        <f>ROUND(E414*H414,2)</f>
        <v>0</v>
      </c>
      <c r="J414" s="238"/>
      <c r="K414" s="239">
        <f>ROUND(E414*J414,2)</f>
        <v>0</v>
      </c>
      <c r="L414" s="239">
        <v>21</v>
      </c>
      <c r="M414" s="239">
        <f>G414*(1+L414/100)</f>
        <v>0</v>
      </c>
      <c r="N414" s="239">
        <v>2.14E-3</v>
      </c>
      <c r="O414" s="239">
        <f>ROUND(E414*N414,2)</f>
        <v>0</v>
      </c>
      <c r="P414" s="239">
        <v>0</v>
      </c>
      <c r="Q414" s="239">
        <f>ROUND(E414*P414,2)</f>
        <v>0</v>
      </c>
      <c r="R414" s="239"/>
      <c r="S414" s="239" t="s">
        <v>308</v>
      </c>
      <c r="T414" s="240" t="s">
        <v>309</v>
      </c>
      <c r="U414" s="219">
        <v>0</v>
      </c>
      <c r="V414" s="219">
        <f>ROUND(E414*U414,2)</f>
        <v>0</v>
      </c>
      <c r="W414" s="219"/>
      <c r="X414" s="219" t="s">
        <v>344</v>
      </c>
      <c r="Y414" s="210"/>
      <c r="Z414" s="210"/>
      <c r="AA414" s="210"/>
      <c r="AB414" s="210"/>
      <c r="AC414" s="210"/>
      <c r="AD414" s="210"/>
      <c r="AE414" s="210"/>
      <c r="AF414" s="210"/>
      <c r="AG414" s="210" t="s">
        <v>345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">
      <c r="A415" s="234">
        <v>378</v>
      </c>
      <c r="B415" s="235" t="s">
        <v>1048</v>
      </c>
      <c r="C415" s="244" t="s">
        <v>1049</v>
      </c>
      <c r="D415" s="236" t="s">
        <v>307</v>
      </c>
      <c r="E415" s="237">
        <v>1</v>
      </c>
      <c r="F415" s="238"/>
      <c r="G415" s="239">
        <f>ROUND(E415*F415,2)</f>
        <v>0</v>
      </c>
      <c r="H415" s="238"/>
      <c r="I415" s="239">
        <f>ROUND(E415*H415,2)</f>
        <v>0</v>
      </c>
      <c r="J415" s="238"/>
      <c r="K415" s="239">
        <f>ROUND(E415*J415,2)</f>
        <v>0</v>
      </c>
      <c r="L415" s="239">
        <v>21</v>
      </c>
      <c r="M415" s="239">
        <f>G415*(1+L415/100)</f>
        <v>0</v>
      </c>
      <c r="N415" s="239">
        <v>2.0600000000000002E-3</v>
      </c>
      <c r="O415" s="239">
        <f>ROUND(E415*N415,2)</f>
        <v>0</v>
      </c>
      <c r="P415" s="239">
        <v>0</v>
      </c>
      <c r="Q415" s="239">
        <f>ROUND(E415*P415,2)</f>
        <v>0</v>
      </c>
      <c r="R415" s="239"/>
      <c r="S415" s="239" t="s">
        <v>368</v>
      </c>
      <c r="T415" s="240" t="s">
        <v>369</v>
      </c>
      <c r="U415" s="219">
        <v>0</v>
      </c>
      <c r="V415" s="219">
        <f>ROUND(E415*U415,2)</f>
        <v>0</v>
      </c>
      <c r="W415" s="219"/>
      <c r="X415" s="219" t="s">
        <v>344</v>
      </c>
      <c r="Y415" s="210"/>
      <c r="Z415" s="210"/>
      <c r="AA415" s="210"/>
      <c r="AB415" s="210"/>
      <c r="AC415" s="210"/>
      <c r="AD415" s="210"/>
      <c r="AE415" s="210"/>
      <c r="AF415" s="210"/>
      <c r="AG415" s="210" t="s">
        <v>345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">
      <c r="A416" s="234">
        <v>379</v>
      </c>
      <c r="B416" s="235" t="s">
        <v>1050</v>
      </c>
      <c r="C416" s="244" t="s">
        <v>1051</v>
      </c>
      <c r="D416" s="236" t="s">
        <v>307</v>
      </c>
      <c r="E416" s="237">
        <v>1</v>
      </c>
      <c r="F416" s="238"/>
      <c r="G416" s="239">
        <f>ROUND(E416*F416,2)</f>
        <v>0</v>
      </c>
      <c r="H416" s="238"/>
      <c r="I416" s="239">
        <f>ROUND(E416*H416,2)</f>
        <v>0</v>
      </c>
      <c r="J416" s="238"/>
      <c r="K416" s="239">
        <f>ROUND(E416*J416,2)</f>
        <v>0</v>
      </c>
      <c r="L416" s="239">
        <v>21</v>
      </c>
      <c r="M416" s="239">
        <f>G416*(1+L416/100)</f>
        <v>0</v>
      </c>
      <c r="N416" s="239">
        <v>2.0600000000000002E-3</v>
      </c>
      <c r="O416" s="239">
        <f>ROUND(E416*N416,2)</f>
        <v>0</v>
      </c>
      <c r="P416" s="239">
        <v>0</v>
      </c>
      <c r="Q416" s="239">
        <f>ROUND(E416*P416,2)</f>
        <v>0</v>
      </c>
      <c r="R416" s="239"/>
      <c r="S416" s="239" t="s">
        <v>368</v>
      </c>
      <c r="T416" s="240" t="s">
        <v>369</v>
      </c>
      <c r="U416" s="219">
        <v>0</v>
      </c>
      <c r="V416" s="219">
        <f>ROUND(E416*U416,2)</f>
        <v>0</v>
      </c>
      <c r="W416" s="219"/>
      <c r="X416" s="219" t="s">
        <v>344</v>
      </c>
      <c r="Y416" s="210"/>
      <c r="Z416" s="210"/>
      <c r="AA416" s="210"/>
      <c r="AB416" s="210"/>
      <c r="AC416" s="210"/>
      <c r="AD416" s="210"/>
      <c r="AE416" s="210"/>
      <c r="AF416" s="210"/>
      <c r="AG416" s="210" t="s">
        <v>345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2.5" outlineLevel="1" x14ac:dyDescent="0.2">
      <c r="A417" s="234">
        <v>380</v>
      </c>
      <c r="B417" s="235" t="s">
        <v>1052</v>
      </c>
      <c r="C417" s="244" t="s">
        <v>1053</v>
      </c>
      <c r="D417" s="236" t="s">
        <v>307</v>
      </c>
      <c r="E417" s="237">
        <v>10</v>
      </c>
      <c r="F417" s="238"/>
      <c r="G417" s="239">
        <f>ROUND(E417*F417,2)</f>
        <v>0</v>
      </c>
      <c r="H417" s="238"/>
      <c r="I417" s="239">
        <f>ROUND(E417*H417,2)</f>
        <v>0</v>
      </c>
      <c r="J417" s="238"/>
      <c r="K417" s="239">
        <f>ROUND(E417*J417,2)</f>
        <v>0</v>
      </c>
      <c r="L417" s="239">
        <v>21</v>
      </c>
      <c r="M417" s="239">
        <f>G417*(1+L417/100)</f>
        <v>0</v>
      </c>
      <c r="N417" s="239">
        <v>1.0000000000000001E-5</v>
      </c>
      <c r="O417" s="239">
        <f>ROUND(E417*N417,2)</f>
        <v>0</v>
      </c>
      <c r="P417" s="239">
        <v>0</v>
      </c>
      <c r="Q417" s="239">
        <f>ROUND(E417*P417,2)</f>
        <v>0</v>
      </c>
      <c r="R417" s="239"/>
      <c r="S417" s="239" t="s">
        <v>308</v>
      </c>
      <c r="T417" s="240" t="s">
        <v>309</v>
      </c>
      <c r="U417" s="219">
        <v>0</v>
      </c>
      <c r="V417" s="219">
        <f>ROUND(E417*U417,2)</f>
        <v>0</v>
      </c>
      <c r="W417" s="219"/>
      <c r="X417" s="219" t="s">
        <v>310</v>
      </c>
      <c r="Y417" s="210"/>
      <c r="Z417" s="210"/>
      <c r="AA417" s="210"/>
      <c r="AB417" s="210"/>
      <c r="AC417" s="210"/>
      <c r="AD417" s="210"/>
      <c r="AE417" s="210"/>
      <c r="AF417" s="210"/>
      <c r="AG417" s="210" t="s">
        <v>627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">
      <c r="A418" s="234">
        <v>381</v>
      </c>
      <c r="B418" s="235" t="s">
        <v>1054</v>
      </c>
      <c r="C418" s="244" t="s">
        <v>1055</v>
      </c>
      <c r="D418" s="236" t="s">
        <v>763</v>
      </c>
      <c r="E418" s="237">
        <v>10</v>
      </c>
      <c r="F418" s="238"/>
      <c r="G418" s="239">
        <f>ROUND(E418*F418,2)</f>
        <v>0</v>
      </c>
      <c r="H418" s="238"/>
      <c r="I418" s="239">
        <f>ROUND(E418*H418,2)</f>
        <v>0</v>
      </c>
      <c r="J418" s="238"/>
      <c r="K418" s="239">
        <f>ROUND(E418*J418,2)</f>
        <v>0</v>
      </c>
      <c r="L418" s="239">
        <v>21</v>
      </c>
      <c r="M418" s="239">
        <f>G418*(1+L418/100)</f>
        <v>0</v>
      </c>
      <c r="N418" s="239">
        <v>0</v>
      </c>
      <c r="O418" s="239">
        <f>ROUND(E418*N418,2)</f>
        <v>0</v>
      </c>
      <c r="P418" s="239">
        <v>0</v>
      </c>
      <c r="Q418" s="239">
        <f>ROUND(E418*P418,2)</f>
        <v>0</v>
      </c>
      <c r="R418" s="239"/>
      <c r="S418" s="239" t="s">
        <v>368</v>
      </c>
      <c r="T418" s="240" t="s">
        <v>369</v>
      </c>
      <c r="U418" s="219">
        <v>0</v>
      </c>
      <c r="V418" s="219">
        <f>ROUND(E418*U418,2)</f>
        <v>0</v>
      </c>
      <c r="W418" s="219"/>
      <c r="X418" s="219" t="s">
        <v>344</v>
      </c>
      <c r="Y418" s="210"/>
      <c r="Z418" s="210"/>
      <c r="AA418" s="210"/>
      <c r="AB418" s="210"/>
      <c r="AC418" s="210"/>
      <c r="AD418" s="210"/>
      <c r="AE418" s="210"/>
      <c r="AF418" s="210"/>
      <c r="AG418" s="210" t="s">
        <v>345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22.5" outlineLevel="1" x14ac:dyDescent="0.2">
      <c r="A419" s="234">
        <v>382</v>
      </c>
      <c r="B419" s="235" t="s">
        <v>1056</v>
      </c>
      <c r="C419" s="244" t="s">
        <v>1057</v>
      </c>
      <c r="D419" s="236" t="s">
        <v>307</v>
      </c>
      <c r="E419" s="237">
        <v>11</v>
      </c>
      <c r="F419" s="238"/>
      <c r="G419" s="239">
        <f>ROUND(E419*F419,2)</f>
        <v>0</v>
      </c>
      <c r="H419" s="238"/>
      <c r="I419" s="239">
        <f>ROUND(E419*H419,2)</f>
        <v>0</v>
      </c>
      <c r="J419" s="238"/>
      <c r="K419" s="239">
        <f>ROUND(E419*J419,2)</f>
        <v>0</v>
      </c>
      <c r="L419" s="239">
        <v>21</v>
      </c>
      <c r="M419" s="239">
        <f>G419*(1+L419/100)</f>
        <v>0</v>
      </c>
      <c r="N419" s="239">
        <v>0</v>
      </c>
      <c r="O419" s="239">
        <f>ROUND(E419*N419,2)</f>
        <v>0</v>
      </c>
      <c r="P419" s="239">
        <v>0</v>
      </c>
      <c r="Q419" s="239">
        <f>ROUND(E419*P419,2)</f>
        <v>0</v>
      </c>
      <c r="R419" s="239"/>
      <c r="S419" s="239" t="s">
        <v>308</v>
      </c>
      <c r="T419" s="240" t="s">
        <v>309</v>
      </c>
      <c r="U419" s="219">
        <v>0</v>
      </c>
      <c r="V419" s="219">
        <f>ROUND(E419*U419,2)</f>
        <v>0</v>
      </c>
      <c r="W419" s="219"/>
      <c r="X419" s="219" t="s">
        <v>310</v>
      </c>
      <c r="Y419" s="210"/>
      <c r="Z419" s="210"/>
      <c r="AA419" s="210"/>
      <c r="AB419" s="210"/>
      <c r="AC419" s="210"/>
      <c r="AD419" s="210"/>
      <c r="AE419" s="210"/>
      <c r="AF419" s="210"/>
      <c r="AG419" s="210" t="s">
        <v>627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34">
        <v>383</v>
      </c>
      <c r="B420" s="235" t="s">
        <v>1054</v>
      </c>
      <c r="C420" s="244" t="s">
        <v>1055</v>
      </c>
      <c r="D420" s="236" t="s">
        <v>763</v>
      </c>
      <c r="E420" s="237">
        <v>11</v>
      </c>
      <c r="F420" s="238"/>
      <c r="G420" s="239">
        <f>ROUND(E420*F420,2)</f>
        <v>0</v>
      </c>
      <c r="H420" s="238"/>
      <c r="I420" s="239">
        <f>ROUND(E420*H420,2)</f>
        <v>0</v>
      </c>
      <c r="J420" s="238"/>
      <c r="K420" s="239">
        <f>ROUND(E420*J420,2)</f>
        <v>0</v>
      </c>
      <c r="L420" s="239">
        <v>21</v>
      </c>
      <c r="M420" s="239">
        <f>G420*(1+L420/100)</f>
        <v>0</v>
      </c>
      <c r="N420" s="239">
        <v>0</v>
      </c>
      <c r="O420" s="239">
        <f>ROUND(E420*N420,2)</f>
        <v>0</v>
      </c>
      <c r="P420" s="239">
        <v>0</v>
      </c>
      <c r="Q420" s="239">
        <f>ROUND(E420*P420,2)</f>
        <v>0</v>
      </c>
      <c r="R420" s="239"/>
      <c r="S420" s="239" t="s">
        <v>368</v>
      </c>
      <c r="T420" s="240" t="s">
        <v>369</v>
      </c>
      <c r="U420" s="219">
        <v>0</v>
      </c>
      <c r="V420" s="219">
        <f>ROUND(E420*U420,2)</f>
        <v>0</v>
      </c>
      <c r="W420" s="219"/>
      <c r="X420" s="219" t="s">
        <v>344</v>
      </c>
      <c r="Y420" s="210"/>
      <c r="Z420" s="210"/>
      <c r="AA420" s="210"/>
      <c r="AB420" s="210"/>
      <c r="AC420" s="210"/>
      <c r="AD420" s="210"/>
      <c r="AE420" s="210"/>
      <c r="AF420" s="210"/>
      <c r="AG420" s="210" t="s">
        <v>345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ht="33.75" outlineLevel="1" x14ac:dyDescent="0.2">
      <c r="A421" s="234">
        <v>384</v>
      </c>
      <c r="B421" s="235" t="s">
        <v>1058</v>
      </c>
      <c r="C421" s="244" t="s">
        <v>1059</v>
      </c>
      <c r="D421" s="236" t="s">
        <v>1060</v>
      </c>
      <c r="E421" s="237">
        <v>1</v>
      </c>
      <c r="F421" s="238"/>
      <c r="G421" s="239">
        <f>ROUND(E421*F421,2)</f>
        <v>0</v>
      </c>
      <c r="H421" s="238"/>
      <c r="I421" s="239">
        <f>ROUND(E421*H421,2)</f>
        <v>0</v>
      </c>
      <c r="J421" s="238"/>
      <c r="K421" s="239">
        <f>ROUND(E421*J421,2)</f>
        <v>0</v>
      </c>
      <c r="L421" s="239">
        <v>21</v>
      </c>
      <c r="M421" s="239">
        <f>G421*(1+L421/100)</f>
        <v>0</v>
      </c>
      <c r="N421" s="239">
        <v>0</v>
      </c>
      <c r="O421" s="239">
        <f>ROUND(E421*N421,2)</f>
        <v>0</v>
      </c>
      <c r="P421" s="239">
        <v>0</v>
      </c>
      <c r="Q421" s="239">
        <f>ROUND(E421*P421,2)</f>
        <v>0</v>
      </c>
      <c r="R421" s="239"/>
      <c r="S421" s="239" t="s">
        <v>308</v>
      </c>
      <c r="T421" s="240" t="s">
        <v>309</v>
      </c>
      <c r="U421" s="219">
        <v>0</v>
      </c>
      <c r="V421" s="219">
        <f>ROUND(E421*U421,2)</f>
        <v>0</v>
      </c>
      <c r="W421" s="219"/>
      <c r="X421" s="219" t="s">
        <v>310</v>
      </c>
      <c r="Y421" s="210"/>
      <c r="Z421" s="210"/>
      <c r="AA421" s="210"/>
      <c r="AB421" s="210"/>
      <c r="AC421" s="210"/>
      <c r="AD421" s="210"/>
      <c r="AE421" s="210"/>
      <c r="AF421" s="210"/>
      <c r="AG421" s="210" t="s">
        <v>627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">
      <c r="A422" s="234">
        <v>385</v>
      </c>
      <c r="B422" s="235" t="s">
        <v>1061</v>
      </c>
      <c r="C422" s="244" t="s">
        <v>1062</v>
      </c>
      <c r="D422" s="236" t="s">
        <v>307</v>
      </c>
      <c r="E422" s="237">
        <v>10</v>
      </c>
      <c r="F422" s="238"/>
      <c r="G422" s="239">
        <f>ROUND(E422*F422,2)</f>
        <v>0</v>
      </c>
      <c r="H422" s="238"/>
      <c r="I422" s="239">
        <f>ROUND(E422*H422,2)</f>
        <v>0</v>
      </c>
      <c r="J422" s="238"/>
      <c r="K422" s="239">
        <f>ROUND(E422*J422,2)</f>
        <v>0</v>
      </c>
      <c r="L422" s="239">
        <v>21</v>
      </c>
      <c r="M422" s="239">
        <f>G422*(1+L422/100)</f>
        <v>0</v>
      </c>
      <c r="N422" s="239">
        <v>0</v>
      </c>
      <c r="O422" s="239">
        <f>ROUND(E422*N422,2)</f>
        <v>0</v>
      </c>
      <c r="P422" s="239">
        <v>0</v>
      </c>
      <c r="Q422" s="239">
        <f>ROUND(E422*P422,2)</f>
        <v>0</v>
      </c>
      <c r="R422" s="239"/>
      <c r="S422" s="239" t="s">
        <v>368</v>
      </c>
      <c r="T422" s="240" t="s">
        <v>369</v>
      </c>
      <c r="U422" s="219">
        <v>0</v>
      </c>
      <c r="V422" s="219">
        <f>ROUND(E422*U422,2)</f>
        <v>0</v>
      </c>
      <c r="W422" s="219"/>
      <c r="X422" s="219" t="s">
        <v>344</v>
      </c>
      <c r="Y422" s="210"/>
      <c r="Z422" s="210"/>
      <c r="AA422" s="210"/>
      <c r="AB422" s="210"/>
      <c r="AC422" s="210"/>
      <c r="AD422" s="210"/>
      <c r="AE422" s="210"/>
      <c r="AF422" s="210"/>
      <c r="AG422" s="210" t="s">
        <v>345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34">
        <v>386</v>
      </c>
      <c r="B423" s="235" t="s">
        <v>1063</v>
      </c>
      <c r="C423" s="244" t="s">
        <v>1064</v>
      </c>
      <c r="D423" s="236" t="s">
        <v>503</v>
      </c>
      <c r="E423" s="237">
        <v>37.5</v>
      </c>
      <c r="F423" s="238"/>
      <c r="G423" s="239">
        <f>ROUND(E423*F423,2)</f>
        <v>0</v>
      </c>
      <c r="H423" s="238"/>
      <c r="I423" s="239">
        <f>ROUND(E423*H423,2)</f>
        <v>0</v>
      </c>
      <c r="J423" s="238"/>
      <c r="K423" s="239">
        <f>ROUND(E423*J423,2)</f>
        <v>0</v>
      </c>
      <c r="L423" s="239">
        <v>21</v>
      </c>
      <c r="M423" s="239">
        <f>G423*(1+L423/100)</f>
        <v>0</v>
      </c>
      <c r="N423" s="239">
        <v>0</v>
      </c>
      <c r="O423" s="239">
        <f>ROUND(E423*N423,2)</f>
        <v>0</v>
      </c>
      <c r="P423" s="239">
        <v>0</v>
      </c>
      <c r="Q423" s="239">
        <f>ROUND(E423*P423,2)</f>
        <v>0</v>
      </c>
      <c r="R423" s="239"/>
      <c r="S423" s="239" t="s">
        <v>368</v>
      </c>
      <c r="T423" s="240" t="s">
        <v>369</v>
      </c>
      <c r="U423" s="219">
        <v>0</v>
      </c>
      <c r="V423" s="219">
        <f>ROUND(E423*U423,2)</f>
        <v>0</v>
      </c>
      <c r="W423" s="219"/>
      <c r="X423" s="219" t="s">
        <v>344</v>
      </c>
      <c r="Y423" s="210"/>
      <c r="Z423" s="210"/>
      <c r="AA423" s="210"/>
      <c r="AB423" s="210"/>
      <c r="AC423" s="210"/>
      <c r="AD423" s="210"/>
      <c r="AE423" s="210"/>
      <c r="AF423" s="210"/>
      <c r="AG423" s="210" t="s">
        <v>345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ht="33.75" outlineLevel="1" x14ac:dyDescent="0.2">
      <c r="A424" s="234">
        <v>387</v>
      </c>
      <c r="B424" s="235" t="s">
        <v>1065</v>
      </c>
      <c r="C424" s="244" t="s">
        <v>1066</v>
      </c>
      <c r="D424" s="236" t="s">
        <v>1060</v>
      </c>
      <c r="E424" s="237">
        <v>1</v>
      </c>
      <c r="F424" s="238"/>
      <c r="G424" s="239">
        <f>ROUND(E424*F424,2)</f>
        <v>0</v>
      </c>
      <c r="H424" s="238"/>
      <c r="I424" s="239">
        <f>ROUND(E424*H424,2)</f>
        <v>0</v>
      </c>
      <c r="J424" s="238"/>
      <c r="K424" s="239">
        <f>ROUND(E424*J424,2)</f>
        <v>0</v>
      </c>
      <c r="L424" s="239">
        <v>21</v>
      </c>
      <c r="M424" s="239">
        <f>G424*(1+L424/100)</f>
        <v>0</v>
      </c>
      <c r="N424" s="239">
        <v>0</v>
      </c>
      <c r="O424" s="239">
        <f>ROUND(E424*N424,2)</f>
        <v>0</v>
      </c>
      <c r="P424" s="239">
        <v>0</v>
      </c>
      <c r="Q424" s="239">
        <f>ROUND(E424*P424,2)</f>
        <v>0</v>
      </c>
      <c r="R424" s="239"/>
      <c r="S424" s="239" t="s">
        <v>308</v>
      </c>
      <c r="T424" s="240" t="s">
        <v>309</v>
      </c>
      <c r="U424" s="219">
        <v>0</v>
      </c>
      <c r="V424" s="219">
        <f>ROUND(E424*U424,2)</f>
        <v>0</v>
      </c>
      <c r="W424" s="219"/>
      <c r="X424" s="219" t="s">
        <v>310</v>
      </c>
      <c r="Y424" s="210"/>
      <c r="Z424" s="210"/>
      <c r="AA424" s="210"/>
      <c r="AB424" s="210"/>
      <c r="AC424" s="210"/>
      <c r="AD424" s="210"/>
      <c r="AE424" s="210"/>
      <c r="AF424" s="210"/>
      <c r="AG424" s="210" t="s">
        <v>627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34">
        <v>388</v>
      </c>
      <c r="B425" s="235" t="s">
        <v>1061</v>
      </c>
      <c r="C425" s="244" t="s">
        <v>1062</v>
      </c>
      <c r="D425" s="236" t="s">
        <v>307</v>
      </c>
      <c r="E425" s="237">
        <v>11</v>
      </c>
      <c r="F425" s="238"/>
      <c r="G425" s="239">
        <f>ROUND(E425*F425,2)</f>
        <v>0</v>
      </c>
      <c r="H425" s="238"/>
      <c r="I425" s="239">
        <f>ROUND(E425*H425,2)</f>
        <v>0</v>
      </c>
      <c r="J425" s="238"/>
      <c r="K425" s="239">
        <f>ROUND(E425*J425,2)</f>
        <v>0</v>
      </c>
      <c r="L425" s="239">
        <v>21</v>
      </c>
      <c r="M425" s="239">
        <f>G425*(1+L425/100)</f>
        <v>0</v>
      </c>
      <c r="N425" s="239">
        <v>0</v>
      </c>
      <c r="O425" s="239">
        <f>ROUND(E425*N425,2)</f>
        <v>0</v>
      </c>
      <c r="P425" s="239">
        <v>0</v>
      </c>
      <c r="Q425" s="239">
        <f>ROUND(E425*P425,2)</f>
        <v>0</v>
      </c>
      <c r="R425" s="239"/>
      <c r="S425" s="239" t="s">
        <v>368</v>
      </c>
      <c r="T425" s="240" t="s">
        <v>369</v>
      </c>
      <c r="U425" s="219">
        <v>0</v>
      </c>
      <c r="V425" s="219">
        <f>ROUND(E425*U425,2)</f>
        <v>0</v>
      </c>
      <c r="W425" s="219"/>
      <c r="X425" s="219" t="s">
        <v>344</v>
      </c>
      <c r="Y425" s="210"/>
      <c r="Z425" s="210"/>
      <c r="AA425" s="210"/>
      <c r="AB425" s="210"/>
      <c r="AC425" s="210"/>
      <c r="AD425" s="210"/>
      <c r="AE425" s="210"/>
      <c r="AF425" s="210"/>
      <c r="AG425" s="210" t="s">
        <v>345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34">
        <v>389</v>
      </c>
      <c r="B426" s="235" t="s">
        <v>1063</v>
      </c>
      <c r="C426" s="244" t="s">
        <v>1064</v>
      </c>
      <c r="D426" s="236" t="s">
        <v>503</v>
      </c>
      <c r="E426" s="237">
        <v>60</v>
      </c>
      <c r="F426" s="238"/>
      <c r="G426" s="239">
        <f>ROUND(E426*F426,2)</f>
        <v>0</v>
      </c>
      <c r="H426" s="238"/>
      <c r="I426" s="239">
        <f>ROUND(E426*H426,2)</f>
        <v>0</v>
      </c>
      <c r="J426" s="238"/>
      <c r="K426" s="239">
        <f>ROUND(E426*J426,2)</f>
        <v>0</v>
      </c>
      <c r="L426" s="239">
        <v>21</v>
      </c>
      <c r="M426" s="239">
        <f>G426*(1+L426/100)</f>
        <v>0</v>
      </c>
      <c r="N426" s="239">
        <v>0</v>
      </c>
      <c r="O426" s="239">
        <f>ROUND(E426*N426,2)</f>
        <v>0</v>
      </c>
      <c r="P426" s="239">
        <v>0</v>
      </c>
      <c r="Q426" s="239">
        <f>ROUND(E426*P426,2)</f>
        <v>0</v>
      </c>
      <c r="R426" s="239"/>
      <c r="S426" s="239" t="s">
        <v>368</v>
      </c>
      <c r="T426" s="240" t="s">
        <v>369</v>
      </c>
      <c r="U426" s="219">
        <v>0</v>
      </c>
      <c r="V426" s="219">
        <f>ROUND(E426*U426,2)</f>
        <v>0</v>
      </c>
      <c r="W426" s="219"/>
      <c r="X426" s="219" t="s">
        <v>344</v>
      </c>
      <c r="Y426" s="210"/>
      <c r="Z426" s="210"/>
      <c r="AA426" s="210"/>
      <c r="AB426" s="210"/>
      <c r="AC426" s="210"/>
      <c r="AD426" s="210"/>
      <c r="AE426" s="210"/>
      <c r="AF426" s="210"/>
      <c r="AG426" s="210" t="s">
        <v>345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34">
        <v>390</v>
      </c>
      <c r="B427" s="235" t="s">
        <v>1067</v>
      </c>
      <c r="C427" s="244" t="s">
        <v>1068</v>
      </c>
      <c r="D427" s="236" t="s">
        <v>1069</v>
      </c>
      <c r="E427" s="237">
        <v>459.6</v>
      </c>
      <c r="F427" s="238"/>
      <c r="G427" s="239">
        <f>ROUND(E427*F427,2)</f>
        <v>0</v>
      </c>
      <c r="H427" s="238"/>
      <c r="I427" s="239">
        <f>ROUND(E427*H427,2)</f>
        <v>0</v>
      </c>
      <c r="J427" s="238"/>
      <c r="K427" s="239">
        <f>ROUND(E427*J427,2)</f>
        <v>0</v>
      </c>
      <c r="L427" s="239">
        <v>21</v>
      </c>
      <c r="M427" s="239">
        <f>G427*(1+L427/100)</f>
        <v>0</v>
      </c>
      <c r="N427" s="239">
        <v>1E-3</v>
      </c>
      <c r="O427" s="239">
        <f>ROUND(E427*N427,2)</f>
        <v>0.46</v>
      </c>
      <c r="P427" s="239">
        <v>0</v>
      </c>
      <c r="Q427" s="239">
        <f>ROUND(E427*P427,2)</f>
        <v>0</v>
      </c>
      <c r="R427" s="239"/>
      <c r="S427" s="239" t="s">
        <v>368</v>
      </c>
      <c r="T427" s="240" t="s">
        <v>369</v>
      </c>
      <c r="U427" s="219">
        <v>0</v>
      </c>
      <c r="V427" s="219">
        <f>ROUND(E427*U427,2)</f>
        <v>0</v>
      </c>
      <c r="W427" s="219"/>
      <c r="X427" s="219" t="s">
        <v>310</v>
      </c>
      <c r="Y427" s="210"/>
      <c r="Z427" s="210"/>
      <c r="AA427" s="210"/>
      <c r="AB427" s="210"/>
      <c r="AC427" s="210"/>
      <c r="AD427" s="210"/>
      <c r="AE427" s="210"/>
      <c r="AF427" s="210"/>
      <c r="AG427" s="210" t="s">
        <v>627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34">
        <v>391</v>
      </c>
      <c r="B428" s="235" t="s">
        <v>1070</v>
      </c>
      <c r="C428" s="244" t="s">
        <v>1071</v>
      </c>
      <c r="D428" s="236" t="s">
        <v>1069</v>
      </c>
      <c r="E428" s="237">
        <v>461</v>
      </c>
      <c r="F428" s="238"/>
      <c r="G428" s="239">
        <f>ROUND(E428*F428,2)</f>
        <v>0</v>
      </c>
      <c r="H428" s="238"/>
      <c r="I428" s="239">
        <f>ROUND(E428*H428,2)</f>
        <v>0</v>
      </c>
      <c r="J428" s="238"/>
      <c r="K428" s="239">
        <f>ROUND(E428*J428,2)</f>
        <v>0</v>
      </c>
      <c r="L428" s="239">
        <v>21</v>
      </c>
      <c r="M428" s="239">
        <f>G428*(1+L428/100)</f>
        <v>0</v>
      </c>
      <c r="N428" s="239">
        <v>6.9999999999999994E-5</v>
      </c>
      <c r="O428" s="239">
        <f>ROUND(E428*N428,2)</f>
        <v>0.03</v>
      </c>
      <c r="P428" s="239">
        <v>0</v>
      </c>
      <c r="Q428" s="239">
        <f>ROUND(E428*P428,2)</f>
        <v>0</v>
      </c>
      <c r="R428" s="239"/>
      <c r="S428" s="239" t="s">
        <v>308</v>
      </c>
      <c r="T428" s="240" t="s">
        <v>309</v>
      </c>
      <c r="U428" s="219">
        <v>0</v>
      </c>
      <c r="V428" s="219">
        <f>ROUND(E428*U428,2)</f>
        <v>0</v>
      </c>
      <c r="W428" s="219"/>
      <c r="X428" s="219" t="s">
        <v>310</v>
      </c>
      <c r="Y428" s="210"/>
      <c r="Z428" s="210"/>
      <c r="AA428" s="210"/>
      <c r="AB428" s="210"/>
      <c r="AC428" s="210"/>
      <c r="AD428" s="210"/>
      <c r="AE428" s="210"/>
      <c r="AF428" s="210"/>
      <c r="AG428" s="210" t="s">
        <v>627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34">
        <v>392</v>
      </c>
      <c r="B429" s="235" t="s">
        <v>1072</v>
      </c>
      <c r="C429" s="244" t="s">
        <v>1073</v>
      </c>
      <c r="D429" s="236" t="s">
        <v>339</v>
      </c>
      <c r="E429" s="237">
        <v>0.46100000000000002</v>
      </c>
      <c r="F429" s="238"/>
      <c r="G429" s="239">
        <f>ROUND(E429*F429,2)</f>
        <v>0</v>
      </c>
      <c r="H429" s="238"/>
      <c r="I429" s="239">
        <f>ROUND(E429*H429,2)</f>
        <v>0</v>
      </c>
      <c r="J429" s="238"/>
      <c r="K429" s="239">
        <f>ROUND(E429*J429,2)</f>
        <v>0</v>
      </c>
      <c r="L429" s="239">
        <v>21</v>
      </c>
      <c r="M429" s="239">
        <f>G429*(1+L429/100)</f>
        <v>0</v>
      </c>
      <c r="N429" s="239">
        <v>1</v>
      </c>
      <c r="O429" s="239">
        <f>ROUND(E429*N429,2)</f>
        <v>0.46</v>
      </c>
      <c r="P429" s="239">
        <v>0</v>
      </c>
      <c r="Q429" s="239">
        <f>ROUND(E429*P429,2)</f>
        <v>0</v>
      </c>
      <c r="R429" s="239"/>
      <c r="S429" s="239" t="s">
        <v>308</v>
      </c>
      <c r="T429" s="240" t="s">
        <v>309</v>
      </c>
      <c r="U429" s="219">
        <v>0</v>
      </c>
      <c r="V429" s="219">
        <f>ROUND(E429*U429,2)</f>
        <v>0</v>
      </c>
      <c r="W429" s="219"/>
      <c r="X429" s="219" t="s">
        <v>344</v>
      </c>
      <c r="Y429" s="210"/>
      <c r="Z429" s="210"/>
      <c r="AA429" s="210"/>
      <c r="AB429" s="210"/>
      <c r="AC429" s="210"/>
      <c r="AD429" s="210"/>
      <c r="AE429" s="210"/>
      <c r="AF429" s="210"/>
      <c r="AG429" s="210" t="s">
        <v>345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34">
        <v>393</v>
      </c>
      <c r="B430" s="235" t="s">
        <v>1074</v>
      </c>
      <c r="C430" s="244" t="s">
        <v>1075</v>
      </c>
      <c r="D430" s="236" t="s">
        <v>503</v>
      </c>
      <c r="E430" s="237">
        <v>20.399999999999999</v>
      </c>
      <c r="F430" s="238"/>
      <c r="G430" s="239">
        <f>ROUND(E430*F430,2)</f>
        <v>0</v>
      </c>
      <c r="H430" s="238"/>
      <c r="I430" s="239">
        <f>ROUND(E430*H430,2)</f>
        <v>0</v>
      </c>
      <c r="J430" s="238"/>
      <c r="K430" s="239">
        <f>ROUND(E430*J430,2)</f>
        <v>0</v>
      </c>
      <c r="L430" s="239">
        <v>21</v>
      </c>
      <c r="M430" s="239">
        <f>G430*(1+L430/100)</f>
        <v>0</v>
      </c>
      <c r="N430" s="239">
        <v>0</v>
      </c>
      <c r="O430" s="239">
        <f>ROUND(E430*N430,2)</f>
        <v>0</v>
      </c>
      <c r="P430" s="239">
        <v>0</v>
      </c>
      <c r="Q430" s="239">
        <f>ROUND(E430*P430,2)</f>
        <v>0</v>
      </c>
      <c r="R430" s="239"/>
      <c r="S430" s="239" t="s">
        <v>368</v>
      </c>
      <c r="T430" s="240" t="s">
        <v>369</v>
      </c>
      <c r="U430" s="219">
        <v>0</v>
      </c>
      <c r="V430" s="219">
        <f>ROUND(E430*U430,2)</f>
        <v>0</v>
      </c>
      <c r="W430" s="219"/>
      <c r="X430" s="219" t="s">
        <v>310</v>
      </c>
      <c r="Y430" s="210"/>
      <c r="Z430" s="210"/>
      <c r="AA430" s="210"/>
      <c r="AB430" s="210"/>
      <c r="AC430" s="210"/>
      <c r="AD430" s="210"/>
      <c r="AE430" s="210"/>
      <c r="AF430" s="210"/>
      <c r="AG430" s="210" t="s">
        <v>627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34">
        <v>394</v>
      </c>
      <c r="B431" s="235" t="s">
        <v>1076</v>
      </c>
      <c r="C431" s="244" t="s">
        <v>1077</v>
      </c>
      <c r="D431" s="236" t="s">
        <v>503</v>
      </c>
      <c r="E431" s="237">
        <v>62</v>
      </c>
      <c r="F431" s="238"/>
      <c r="G431" s="239">
        <f>ROUND(E431*F431,2)</f>
        <v>0</v>
      </c>
      <c r="H431" s="238"/>
      <c r="I431" s="239">
        <f>ROUND(E431*H431,2)</f>
        <v>0</v>
      </c>
      <c r="J431" s="238"/>
      <c r="K431" s="239">
        <f>ROUND(E431*J431,2)</f>
        <v>0</v>
      </c>
      <c r="L431" s="239">
        <v>21</v>
      </c>
      <c r="M431" s="239">
        <f>G431*(1+L431/100)</f>
        <v>0</v>
      </c>
      <c r="N431" s="239">
        <v>0</v>
      </c>
      <c r="O431" s="239">
        <f>ROUND(E431*N431,2)</f>
        <v>0</v>
      </c>
      <c r="P431" s="239">
        <v>0</v>
      </c>
      <c r="Q431" s="239">
        <f>ROUND(E431*P431,2)</f>
        <v>0</v>
      </c>
      <c r="R431" s="239"/>
      <c r="S431" s="239" t="s">
        <v>368</v>
      </c>
      <c r="T431" s="240" t="s">
        <v>369</v>
      </c>
      <c r="U431" s="219">
        <v>0</v>
      </c>
      <c r="V431" s="219">
        <f>ROUND(E431*U431,2)</f>
        <v>0</v>
      </c>
      <c r="W431" s="219"/>
      <c r="X431" s="219" t="s">
        <v>310</v>
      </c>
      <c r="Y431" s="210"/>
      <c r="Z431" s="210"/>
      <c r="AA431" s="210"/>
      <c r="AB431" s="210"/>
      <c r="AC431" s="210"/>
      <c r="AD431" s="210"/>
      <c r="AE431" s="210"/>
      <c r="AF431" s="210"/>
      <c r="AG431" s="210" t="s">
        <v>627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34">
        <v>395</v>
      </c>
      <c r="B432" s="235" t="s">
        <v>1078</v>
      </c>
      <c r="C432" s="244" t="s">
        <v>1079</v>
      </c>
      <c r="D432" s="236" t="s">
        <v>503</v>
      </c>
      <c r="E432" s="237">
        <v>1.9</v>
      </c>
      <c r="F432" s="238"/>
      <c r="G432" s="239">
        <f>ROUND(E432*F432,2)</f>
        <v>0</v>
      </c>
      <c r="H432" s="238"/>
      <c r="I432" s="239">
        <f>ROUND(E432*H432,2)</f>
        <v>0</v>
      </c>
      <c r="J432" s="238"/>
      <c r="K432" s="239">
        <f>ROUND(E432*J432,2)</f>
        <v>0</v>
      </c>
      <c r="L432" s="239">
        <v>21</v>
      </c>
      <c r="M432" s="239">
        <f>G432*(1+L432/100)</f>
        <v>0</v>
      </c>
      <c r="N432" s="239">
        <v>0</v>
      </c>
      <c r="O432" s="239">
        <f>ROUND(E432*N432,2)</f>
        <v>0</v>
      </c>
      <c r="P432" s="239">
        <v>0</v>
      </c>
      <c r="Q432" s="239">
        <f>ROUND(E432*P432,2)</f>
        <v>0</v>
      </c>
      <c r="R432" s="239"/>
      <c r="S432" s="239" t="s">
        <v>368</v>
      </c>
      <c r="T432" s="240" t="s">
        <v>369</v>
      </c>
      <c r="U432" s="219">
        <v>0</v>
      </c>
      <c r="V432" s="219">
        <f>ROUND(E432*U432,2)</f>
        <v>0</v>
      </c>
      <c r="W432" s="219"/>
      <c r="X432" s="219" t="s">
        <v>310</v>
      </c>
      <c r="Y432" s="210"/>
      <c r="Z432" s="210"/>
      <c r="AA432" s="210"/>
      <c r="AB432" s="210"/>
      <c r="AC432" s="210"/>
      <c r="AD432" s="210"/>
      <c r="AE432" s="210"/>
      <c r="AF432" s="210"/>
      <c r="AG432" s="210" t="s">
        <v>627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34">
        <v>396</v>
      </c>
      <c r="B433" s="235" t="s">
        <v>1080</v>
      </c>
      <c r="C433" s="244" t="s">
        <v>1081</v>
      </c>
      <c r="D433" s="236" t="s">
        <v>503</v>
      </c>
      <c r="E433" s="237">
        <v>65.5</v>
      </c>
      <c r="F433" s="238"/>
      <c r="G433" s="239">
        <f>ROUND(E433*F433,2)</f>
        <v>0</v>
      </c>
      <c r="H433" s="238"/>
      <c r="I433" s="239">
        <f>ROUND(E433*H433,2)</f>
        <v>0</v>
      </c>
      <c r="J433" s="238"/>
      <c r="K433" s="239">
        <f>ROUND(E433*J433,2)</f>
        <v>0</v>
      </c>
      <c r="L433" s="239">
        <v>21</v>
      </c>
      <c r="M433" s="239">
        <f>G433*(1+L433/100)</f>
        <v>0</v>
      </c>
      <c r="N433" s="239">
        <v>0</v>
      </c>
      <c r="O433" s="239">
        <f>ROUND(E433*N433,2)</f>
        <v>0</v>
      </c>
      <c r="P433" s="239">
        <v>0</v>
      </c>
      <c r="Q433" s="239">
        <f>ROUND(E433*P433,2)</f>
        <v>0</v>
      </c>
      <c r="R433" s="239"/>
      <c r="S433" s="239" t="s">
        <v>368</v>
      </c>
      <c r="T433" s="240" t="s">
        <v>369</v>
      </c>
      <c r="U433" s="219">
        <v>0</v>
      </c>
      <c r="V433" s="219">
        <f>ROUND(E433*U433,2)</f>
        <v>0</v>
      </c>
      <c r="W433" s="219"/>
      <c r="X433" s="219" t="s">
        <v>310</v>
      </c>
      <c r="Y433" s="210"/>
      <c r="Z433" s="210"/>
      <c r="AA433" s="210"/>
      <c r="AB433" s="210"/>
      <c r="AC433" s="210"/>
      <c r="AD433" s="210"/>
      <c r="AE433" s="210"/>
      <c r="AF433" s="210"/>
      <c r="AG433" s="210" t="s">
        <v>627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">
      <c r="A434" s="234">
        <v>397</v>
      </c>
      <c r="B434" s="235" t="s">
        <v>1082</v>
      </c>
      <c r="C434" s="244" t="s">
        <v>1083</v>
      </c>
      <c r="D434" s="236" t="s">
        <v>503</v>
      </c>
      <c r="E434" s="237">
        <v>21</v>
      </c>
      <c r="F434" s="238"/>
      <c r="G434" s="239">
        <f>ROUND(E434*F434,2)</f>
        <v>0</v>
      </c>
      <c r="H434" s="238"/>
      <c r="I434" s="239">
        <f>ROUND(E434*H434,2)</f>
        <v>0</v>
      </c>
      <c r="J434" s="238"/>
      <c r="K434" s="239">
        <f>ROUND(E434*J434,2)</f>
        <v>0</v>
      </c>
      <c r="L434" s="239">
        <v>21</v>
      </c>
      <c r="M434" s="239">
        <f>G434*(1+L434/100)</f>
        <v>0</v>
      </c>
      <c r="N434" s="239">
        <v>0</v>
      </c>
      <c r="O434" s="239">
        <f>ROUND(E434*N434,2)</f>
        <v>0</v>
      </c>
      <c r="P434" s="239">
        <v>0</v>
      </c>
      <c r="Q434" s="239">
        <f>ROUND(E434*P434,2)</f>
        <v>0</v>
      </c>
      <c r="R434" s="239"/>
      <c r="S434" s="239" t="s">
        <v>368</v>
      </c>
      <c r="T434" s="240" t="s">
        <v>369</v>
      </c>
      <c r="U434" s="219">
        <v>0</v>
      </c>
      <c r="V434" s="219">
        <f>ROUND(E434*U434,2)</f>
        <v>0</v>
      </c>
      <c r="W434" s="219"/>
      <c r="X434" s="219" t="s">
        <v>310</v>
      </c>
      <c r="Y434" s="210"/>
      <c r="Z434" s="210"/>
      <c r="AA434" s="210"/>
      <c r="AB434" s="210"/>
      <c r="AC434" s="210"/>
      <c r="AD434" s="210"/>
      <c r="AE434" s="210"/>
      <c r="AF434" s="210"/>
      <c r="AG434" s="210" t="s">
        <v>627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34">
        <v>398</v>
      </c>
      <c r="B435" s="235" t="s">
        <v>1084</v>
      </c>
      <c r="C435" s="244" t="s">
        <v>1085</v>
      </c>
      <c r="D435" s="236" t="s">
        <v>503</v>
      </c>
      <c r="E435" s="237">
        <v>10</v>
      </c>
      <c r="F435" s="238"/>
      <c r="G435" s="239">
        <f>ROUND(E435*F435,2)</f>
        <v>0</v>
      </c>
      <c r="H435" s="238"/>
      <c r="I435" s="239">
        <f>ROUND(E435*H435,2)</f>
        <v>0</v>
      </c>
      <c r="J435" s="238"/>
      <c r="K435" s="239">
        <f>ROUND(E435*J435,2)</f>
        <v>0</v>
      </c>
      <c r="L435" s="239">
        <v>21</v>
      </c>
      <c r="M435" s="239">
        <f>G435*(1+L435/100)</f>
        <v>0</v>
      </c>
      <c r="N435" s="239">
        <v>0</v>
      </c>
      <c r="O435" s="239">
        <f>ROUND(E435*N435,2)</f>
        <v>0</v>
      </c>
      <c r="P435" s="239">
        <v>0</v>
      </c>
      <c r="Q435" s="239">
        <f>ROUND(E435*P435,2)</f>
        <v>0</v>
      </c>
      <c r="R435" s="239"/>
      <c r="S435" s="239" t="s">
        <v>368</v>
      </c>
      <c r="T435" s="240" t="s">
        <v>369</v>
      </c>
      <c r="U435" s="219">
        <v>0</v>
      </c>
      <c r="V435" s="219">
        <f>ROUND(E435*U435,2)</f>
        <v>0</v>
      </c>
      <c r="W435" s="219"/>
      <c r="X435" s="219" t="s">
        <v>310</v>
      </c>
      <c r="Y435" s="210"/>
      <c r="Z435" s="210"/>
      <c r="AA435" s="210"/>
      <c r="AB435" s="210"/>
      <c r="AC435" s="210"/>
      <c r="AD435" s="210"/>
      <c r="AE435" s="210"/>
      <c r="AF435" s="210"/>
      <c r="AG435" s="210" t="s">
        <v>627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34">
        <v>399</v>
      </c>
      <c r="B436" s="235" t="s">
        <v>1086</v>
      </c>
      <c r="C436" s="244" t="s">
        <v>1087</v>
      </c>
      <c r="D436" s="236" t="s">
        <v>503</v>
      </c>
      <c r="E436" s="237">
        <v>37</v>
      </c>
      <c r="F436" s="238"/>
      <c r="G436" s="239">
        <f>ROUND(E436*F436,2)</f>
        <v>0</v>
      </c>
      <c r="H436" s="238"/>
      <c r="I436" s="239">
        <f>ROUND(E436*H436,2)</f>
        <v>0</v>
      </c>
      <c r="J436" s="238"/>
      <c r="K436" s="239">
        <f>ROUND(E436*J436,2)</f>
        <v>0</v>
      </c>
      <c r="L436" s="239">
        <v>21</v>
      </c>
      <c r="M436" s="239">
        <f>G436*(1+L436/100)</f>
        <v>0</v>
      </c>
      <c r="N436" s="239">
        <v>0</v>
      </c>
      <c r="O436" s="239">
        <f>ROUND(E436*N436,2)</f>
        <v>0</v>
      </c>
      <c r="P436" s="239">
        <v>0</v>
      </c>
      <c r="Q436" s="239">
        <f>ROUND(E436*P436,2)</f>
        <v>0</v>
      </c>
      <c r="R436" s="239"/>
      <c r="S436" s="239" t="s">
        <v>368</v>
      </c>
      <c r="T436" s="240" t="s">
        <v>369</v>
      </c>
      <c r="U436" s="219">
        <v>0</v>
      </c>
      <c r="V436" s="219">
        <f>ROUND(E436*U436,2)</f>
        <v>0</v>
      </c>
      <c r="W436" s="219"/>
      <c r="X436" s="219" t="s">
        <v>310</v>
      </c>
      <c r="Y436" s="210"/>
      <c r="Z436" s="210"/>
      <c r="AA436" s="210"/>
      <c r="AB436" s="210"/>
      <c r="AC436" s="210"/>
      <c r="AD436" s="210"/>
      <c r="AE436" s="210"/>
      <c r="AF436" s="210"/>
      <c r="AG436" s="210" t="s">
        <v>627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34">
        <v>400</v>
      </c>
      <c r="B437" s="235" t="s">
        <v>1088</v>
      </c>
      <c r="C437" s="244" t="s">
        <v>1089</v>
      </c>
      <c r="D437" s="236" t="s">
        <v>503</v>
      </c>
      <c r="E437" s="237">
        <v>24</v>
      </c>
      <c r="F437" s="238"/>
      <c r="G437" s="239">
        <f>ROUND(E437*F437,2)</f>
        <v>0</v>
      </c>
      <c r="H437" s="238"/>
      <c r="I437" s="239">
        <f>ROUND(E437*H437,2)</f>
        <v>0</v>
      </c>
      <c r="J437" s="238"/>
      <c r="K437" s="239">
        <f>ROUND(E437*J437,2)</f>
        <v>0</v>
      </c>
      <c r="L437" s="239">
        <v>21</v>
      </c>
      <c r="M437" s="239">
        <f>G437*(1+L437/100)</f>
        <v>0</v>
      </c>
      <c r="N437" s="239">
        <v>0</v>
      </c>
      <c r="O437" s="239">
        <f>ROUND(E437*N437,2)</f>
        <v>0</v>
      </c>
      <c r="P437" s="239">
        <v>0</v>
      </c>
      <c r="Q437" s="239">
        <f>ROUND(E437*P437,2)</f>
        <v>0</v>
      </c>
      <c r="R437" s="239"/>
      <c r="S437" s="239" t="s">
        <v>368</v>
      </c>
      <c r="T437" s="240" t="s">
        <v>369</v>
      </c>
      <c r="U437" s="219">
        <v>0</v>
      </c>
      <c r="V437" s="219">
        <f>ROUND(E437*U437,2)</f>
        <v>0</v>
      </c>
      <c r="W437" s="219"/>
      <c r="X437" s="219" t="s">
        <v>310</v>
      </c>
      <c r="Y437" s="210"/>
      <c r="Z437" s="210"/>
      <c r="AA437" s="210"/>
      <c r="AB437" s="210"/>
      <c r="AC437" s="210"/>
      <c r="AD437" s="210"/>
      <c r="AE437" s="210"/>
      <c r="AF437" s="210"/>
      <c r="AG437" s="210" t="s">
        <v>627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">
      <c r="A438" s="234">
        <v>401</v>
      </c>
      <c r="B438" s="235" t="s">
        <v>1090</v>
      </c>
      <c r="C438" s="244" t="s">
        <v>1091</v>
      </c>
      <c r="D438" s="236" t="s">
        <v>359</v>
      </c>
      <c r="E438" s="237">
        <v>13.198</v>
      </c>
      <c r="F438" s="238"/>
      <c r="G438" s="239">
        <f>ROUND(E438*F438,2)</f>
        <v>0</v>
      </c>
      <c r="H438" s="238"/>
      <c r="I438" s="239">
        <f>ROUND(E438*H438,2)</f>
        <v>0</v>
      </c>
      <c r="J438" s="238"/>
      <c r="K438" s="239">
        <f>ROUND(E438*J438,2)</f>
        <v>0</v>
      </c>
      <c r="L438" s="239">
        <v>21</v>
      </c>
      <c r="M438" s="239">
        <f>G438*(1+L438/100)</f>
        <v>0</v>
      </c>
      <c r="N438" s="239">
        <v>0</v>
      </c>
      <c r="O438" s="239">
        <f>ROUND(E438*N438,2)</f>
        <v>0</v>
      </c>
      <c r="P438" s="239">
        <v>0</v>
      </c>
      <c r="Q438" s="239">
        <f>ROUND(E438*P438,2)</f>
        <v>0</v>
      </c>
      <c r="R438" s="239"/>
      <c r="S438" s="239" t="s">
        <v>368</v>
      </c>
      <c r="T438" s="240" t="s">
        <v>369</v>
      </c>
      <c r="U438" s="219">
        <v>0</v>
      </c>
      <c r="V438" s="219">
        <f>ROUND(E438*U438,2)</f>
        <v>0</v>
      </c>
      <c r="W438" s="219"/>
      <c r="X438" s="219" t="s">
        <v>310</v>
      </c>
      <c r="Y438" s="210"/>
      <c r="Z438" s="210"/>
      <c r="AA438" s="210"/>
      <c r="AB438" s="210"/>
      <c r="AC438" s="210"/>
      <c r="AD438" s="210"/>
      <c r="AE438" s="210"/>
      <c r="AF438" s="210"/>
      <c r="AG438" s="210" t="s">
        <v>627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34">
        <v>402</v>
      </c>
      <c r="B439" s="235" t="s">
        <v>1092</v>
      </c>
      <c r="C439" s="244" t="s">
        <v>1093</v>
      </c>
      <c r="D439" s="236" t="s">
        <v>763</v>
      </c>
      <c r="E439" s="237">
        <v>3</v>
      </c>
      <c r="F439" s="238"/>
      <c r="G439" s="239">
        <f>ROUND(E439*F439,2)</f>
        <v>0</v>
      </c>
      <c r="H439" s="238"/>
      <c r="I439" s="239">
        <f>ROUND(E439*H439,2)</f>
        <v>0</v>
      </c>
      <c r="J439" s="238"/>
      <c r="K439" s="239">
        <f>ROUND(E439*J439,2)</f>
        <v>0</v>
      </c>
      <c r="L439" s="239">
        <v>21</v>
      </c>
      <c r="M439" s="239">
        <f>G439*(1+L439/100)</f>
        <v>0</v>
      </c>
      <c r="N439" s="239">
        <v>0</v>
      </c>
      <c r="O439" s="239">
        <f>ROUND(E439*N439,2)</f>
        <v>0</v>
      </c>
      <c r="P439" s="239">
        <v>0</v>
      </c>
      <c r="Q439" s="239">
        <f>ROUND(E439*P439,2)</f>
        <v>0</v>
      </c>
      <c r="R439" s="239"/>
      <c r="S439" s="239" t="s">
        <v>368</v>
      </c>
      <c r="T439" s="240" t="s">
        <v>369</v>
      </c>
      <c r="U439" s="219">
        <v>0</v>
      </c>
      <c r="V439" s="219">
        <f>ROUND(E439*U439,2)</f>
        <v>0</v>
      </c>
      <c r="W439" s="219"/>
      <c r="X439" s="219" t="s">
        <v>310</v>
      </c>
      <c r="Y439" s="210"/>
      <c r="Z439" s="210"/>
      <c r="AA439" s="210"/>
      <c r="AB439" s="210"/>
      <c r="AC439" s="210"/>
      <c r="AD439" s="210"/>
      <c r="AE439" s="210"/>
      <c r="AF439" s="210"/>
      <c r="AG439" s="210" t="s">
        <v>627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34">
        <v>403</v>
      </c>
      <c r="B440" s="235" t="s">
        <v>1094</v>
      </c>
      <c r="C440" s="244" t="s">
        <v>1095</v>
      </c>
      <c r="D440" s="236" t="s">
        <v>763</v>
      </c>
      <c r="E440" s="237">
        <v>1</v>
      </c>
      <c r="F440" s="238"/>
      <c r="G440" s="239">
        <f>ROUND(E440*F440,2)</f>
        <v>0</v>
      </c>
      <c r="H440" s="238"/>
      <c r="I440" s="239">
        <f>ROUND(E440*H440,2)</f>
        <v>0</v>
      </c>
      <c r="J440" s="238"/>
      <c r="K440" s="239">
        <f>ROUND(E440*J440,2)</f>
        <v>0</v>
      </c>
      <c r="L440" s="239">
        <v>21</v>
      </c>
      <c r="M440" s="239">
        <f>G440*(1+L440/100)</f>
        <v>0</v>
      </c>
      <c r="N440" s="239">
        <v>0</v>
      </c>
      <c r="O440" s="239">
        <f>ROUND(E440*N440,2)</f>
        <v>0</v>
      </c>
      <c r="P440" s="239">
        <v>0</v>
      </c>
      <c r="Q440" s="239">
        <f>ROUND(E440*P440,2)</f>
        <v>0</v>
      </c>
      <c r="R440" s="239"/>
      <c r="S440" s="239" t="s">
        <v>368</v>
      </c>
      <c r="T440" s="240" t="s">
        <v>369</v>
      </c>
      <c r="U440" s="219">
        <v>0</v>
      </c>
      <c r="V440" s="219">
        <f>ROUND(E440*U440,2)</f>
        <v>0</v>
      </c>
      <c r="W440" s="219"/>
      <c r="X440" s="219" t="s">
        <v>310</v>
      </c>
      <c r="Y440" s="210"/>
      <c r="Z440" s="210"/>
      <c r="AA440" s="210"/>
      <c r="AB440" s="210"/>
      <c r="AC440" s="210"/>
      <c r="AD440" s="210"/>
      <c r="AE440" s="210"/>
      <c r="AF440" s="210"/>
      <c r="AG440" s="210" t="s">
        <v>627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">
      <c r="A441" s="234">
        <v>404</v>
      </c>
      <c r="B441" s="235" t="s">
        <v>1096</v>
      </c>
      <c r="C441" s="244" t="s">
        <v>1097</v>
      </c>
      <c r="D441" s="236" t="s">
        <v>503</v>
      </c>
      <c r="E441" s="237">
        <v>34</v>
      </c>
      <c r="F441" s="238"/>
      <c r="G441" s="239">
        <f>ROUND(E441*F441,2)</f>
        <v>0</v>
      </c>
      <c r="H441" s="238"/>
      <c r="I441" s="239">
        <f>ROUND(E441*H441,2)</f>
        <v>0</v>
      </c>
      <c r="J441" s="238"/>
      <c r="K441" s="239">
        <f>ROUND(E441*J441,2)</f>
        <v>0</v>
      </c>
      <c r="L441" s="239">
        <v>21</v>
      </c>
      <c r="M441" s="239">
        <f>G441*(1+L441/100)</f>
        <v>0</v>
      </c>
      <c r="N441" s="239">
        <v>0</v>
      </c>
      <c r="O441" s="239">
        <f>ROUND(E441*N441,2)</f>
        <v>0</v>
      </c>
      <c r="P441" s="239">
        <v>0</v>
      </c>
      <c r="Q441" s="239">
        <f>ROUND(E441*P441,2)</f>
        <v>0</v>
      </c>
      <c r="R441" s="239"/>
      <c r="S441" s="239" t="s">
        <v>368</v>
      </c>
      <c r="T441" s="240" t="s">
        <v>369</v>
      </c>
      <c r="U441" s="219">
        <v>0</v>
      </c>
      <c r="V441" s="219">
        <f>ROUND(E441*U441,2)</f>
        <v>0</v>
      </c>
      <c r="W441" s="219"/>
      <c r="X441" s="219" t="s">
        <v>310</v>
      </c>
      <c r="Y441" s="210"/>
      <c r="Z441" s="210"/>
      <c r="AA441" s="210"/>
      <c r="AB441" s="210"/>
      <c r="AC441" s="210"/>
      <c r="AD441" s="210"/>
      <c r="AE441" s="210"/>
      <c r="AF441" s="210"/>
      <c r="AG441" s="210" t="s">
        <v>627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">
      <c r="A442" s="234">
        <v>405</v>
      </c>
      <c r="B442" s="235" t="s">
        <v>1098</v>
      </c>
      <c r="C442" s="244" t="s">
        <v>1099</v>
      </c>
      <c r="D442" s="236" t="s">
        <v>503</v>
      </c>
      <c r="E442" s="237">
        <v>1.7</v>
      </c>
      <c r="F442" s="238"/>
      <c r="G442" s="239">
        <f>ROUND(E442*F442,2)</f>
        <v>0</v>
      </c>
      <c r="H442" s="238"/>
      <c r="I442" s="239">
        <f>ROUND(E442*H442,2)</f>
        <v>0</v>
      </c>
      <c r="J442" s="238"/>
      <c r="K442" s="239">
        <f>ROUND(E442*J442,2)</f>
        <v>0</v>
      </c>
      <c r="L442" s="239">
        <v>21</v>
      </c>
      <c r="M442" s="239">
        <f>G442*(1+L442/100)</f>
        <v>0</v>
      </c>
      <c r="N442" s="239">
        <v>0</v>
      </c>
      <c r="O442" s="239">
        <f>ROUND(E442*N442,2)</f>
        <v>0</v>
      </c>
      <c r="P442" s="239">
        <v>0</v>
      </c>
      <c r="Q442" s="239">
        <f>ROUND(E442*P442,2)</f>
        <v>0</v>
      </c>
      <c r="R442" s="239"/>
      <c r="S442" s="239" t="s">
        <v>368</v>
      </c>
      <c r="T442" s="240" t="s">
        <v>369</v>
      </c>
      <c r="U442" s="219">
        <v>0</v>
      </c>
      <c r="V442" s="219">
        <f>ROUND(E442*U442,2)</f>
        <v>0</v>
      </c>
      <c r="W442" s="219"/>
      <c r="X442" s="219" t="s">
        <v>310</v>
      </c>
      <c r="Y442" s="210"/>
      <c r="Z442" s="210"/>
      <c r="AA442" s="210"/>
      <c r="AB442" s="210"/>
      <c r="AC442" s="210"/>
      <c r="AD442" s="210"/>
      <c r="AE442" s="210"/>
      <c r="AF442" s="210"/>
      <c r="AG442" s="210" t="s">
        <v>627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34">
        <v>406</v>
      </c>
      <c r="B443" s="235" t="s">
        <v>1100</v>
      </c>
      <c r="C443" s="244" t="s">
        <v>1101</v>
      </c>
      <c r="D443" s="236" t="s">
        <v>763</v>
      </c>
      <c r="E443" s="237">
        <v>4</v>
      </c>
      <c r="F443" s="238"/>
      <c r="G443" s="239">
        <f>ROUND(E443*F443,2)</f>
        <v>0</v>
      </c>
      <c r="H443" s="238"/>
      <c r="I443" s="239">
        <f>ROUND(E443*H443,2)</f>
        <v>0</v>
      </c>
      <c r="J443" s="238"/>
      <c r="K443" s="239">
        <f>ROUND(E443*J443,2)</f>
        <v>0</v>
      </c>
      <c r="L443" s="239">
        <v>21</v>
      </c>
      <c r="M443" s="239">
        <f>G443*(1+L443/100)</f>
        <v>0</v>
      </c>
      <c r="N443" s="239">
        <v>0</v>
      </c>
      <c r="O443" s="239">
        <f>ROUND(E443*N443,2)</f>
        <v>0</v>
      </c>
      <c r="P443" s="239">
        <v>0</v>
      </c>
      <c r="Q443" s="239">
        <f>ROUND(E443*P443,2)</f>
        <v>0</v>
      </c>
      <c r="R443" s="239"/>
      <c r="S443" s="239" t="s">
        <v>368</v>
      </c>
      <c r="T443" s="240" t="s">
        <v>369</v>
      </c>
      <c r="U443" s="219">
        <v>0</v>
      </c>
      <c r="V443" s="219">
        <f>ROUND(E443*U443,2)</f>
        <v>0</v>
      </c>
      <c r="W443" s="219"/>
      <c r="X443" s="219" t="s">
        <v>310</v>
      </c>
      <c r="Y443" s="210"/>
      <c r="Z443" s="210"/>
      <c r="AA443" s="210"/>
      <c r="AB443" s="210"/>
      <c r="AC443" s="210"/>
      <c r="AD443" s="210"/>
      <c r="AE443" s="210"/>
      <c r="AF443" s="210"/>
      <c r="AG443" s="210" t="s">
        <v>627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34">
        <v>407</v>
      </c>
      <c r="B444" s="235" t="s">
        <v>1102</v>
      </c>
      <c r="C444" s="244" t="s">
        <v>1103</v>
      </c>
      <c r="D444" s="236" t="s">
        <v>763</v>
      </c>
      <c r="E444" s="237">
        <v>3</v>
      </c>
      <c r="F444" s="238"/>
      <c r="G444" s="239">
        <f>ROUND(E444*F444,2)</f>
        <v>0</v>
      </c>
      <c r="H444" s="238"/>
      <c r="I444" s="239">
        <f>ROUND(E444*H444,2)</f>
        <v>0</v>
      </c>
      <c r="J444" s="238"/>
      <c r="K444" s="239">
        <f>ROUND(E444*J444,2)</f>
        <v>0</v>
      </c>
      <c r="L444" s="239">
        <v>21</v>
      </c>
      <c r="M444" s="239">
        <f>G444*(1+L444/100)</f>
        <v>0</v>
      </c>
      <c r="N444" s="239">
        <v>0</v>
      </c>
      <c r="O444" s="239">
        <f>ROUND(E444*N444,2)</f>
        <v>0</v>
      </c>
      <c r="P444" s="239">
        <v>0</v>
      </c>
      <c r="Q444" s="239">
        <f>ROUND(E444*P444,2)</f>
        <v>0</v>
      </c>
      <c r="R444" s="239"/>
      <c r="S444" s="239" t="s">
        <v>368</v>
      </c>
      <c r="T444" s="240" t="s">
        <v>369</v>
      </c>
      <c r="U444" s="219">
        <v>0</v>
      </c>
      <c r="V444" s="219">
        <f>ROUND(E444*U444,2)</f>
        <v>0</v>
      </c>
      <c r="W444" s="219"/>
      <c r="X444" s="219" t="s">
        <v>310</v>
      </c>
      <c r="Y444" s="210"/>
      <c r="Z444" s="210"/>
      <c r="AA444" s="210"/>
      <c r="AB444" s="210"/>
      <c r="AC444" s="210"/>
      <c r="AD444" s="210"/>
      <c r="AE444" s="210"/>
      <c r="AF444" s="210"/>
      <c r="AG444" s="210" t="s">
        <v>627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">
      <c r="A445" s="234">
        <v>408</v>
      </c>
      <c r="B445" s="235" t="s">
        <v>1104</v>
      </c>
      <c r="C445" s="244" t="s">
        <v>1105</v>
      </c>
      <c r="D445" s="236" t="s">
        <v>503</v>
      </c>
      <c r="E445" s="237">
        <v>7.9</v>
      </c>
      <c r="F445" s="238"/>
      <c r="G445" s="239">
        <f>ROUND(E445*F445,2)</f>
        <v>0</v>
      </c>
      <c r="H445" s="238"/>
      <c r="I445" s="239">
        <f>ROUND(E445*H445,2)</f>
        <v>0</v>
      </c>
      <c r="J445" s="238"/>
      <c r="K445" s="239">
        <f>ROUND(E445*J445,2)</f>
        <v>0</v>
      </c>
      <c r="L445" s="239">
        <v>21</v>
      </c>
      <c r="M445" s="239">
        <f>G445*(1+L445/100)</f>
        <v>0</v>
      </c>
      <c r="N445" s="239">
        <v>0</v>
      </c>
      <c r="O445" s="239">
        <f>ROUND(E445*N445,2)</f>
        <v>0</v>
      </c>
      <c r="P445" s="239">
        <v>0</v>
      </c>
      <c r="Q445" s="239">
        <f>ROUND(E445*P445,2)</f>
        <v>0</v>
      </c>
      <c r="R445" s="239"/>
      <c r="S445" s="239" t="s">
        <v>368</v>
      </c>
      <c r="T445" s="240" t="s">
        <v>369</v>
      </c>
      <c r="U445" s="219">
        <v>0</v>
      </c>
      <c r="V445" s="219">
        <f>ROUND(E445*U445,2)</f>
        <v>0</v>
      </c>
      <c r="W445" s="219"/>
      <c r="X445" s="219" t="s">
        <v>310</v>
      </c>
      <c r="Y445" s="210"/>
      <c r="Z445" s="210"/>
      <c r="AA445" s="210"/>
      <c r="AB445" s="210"/>
      <c r="AC445" s="210"/>
      <c r="AD445" s="210"/>
      <c r="AE445" s="210"/>
      <c r="AF445" s="210"/>
      <c r="AG445" s="210" t="s">
        <v>627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">
      <c r="A446" s="234">
        <v>409</v>
      </c>
      <c r="B446" s="235" t="s">
        <v>1106</v>
      </c>
      <c r="C446" s="244" t="s">
        <v>1107</v>
      </c>
      <c r="D446" s="236" t="s">
        <v>503</v>
      </c>
      <c r="E446" s="237">
        <v>3</v>
      </c>
      <c r="F446" s="238"/>
      <c r="G446" s="239">
        <f>ROUND(E446*F446,2)</f>
        <v>0</v>
      </c>
      <c r="H446" s="238"/>
      <c r="I446" s="239">
        <f>ROUND(E446*H446,2)</f>
        <v>0</v>
      </c>
      <c r="J446" s="238"/>
      <c r="K446" s="239">
        <f>ROUND(E446*J446,2)</f>
        <v>0</v>
      </c>
      <c r="L446" s="239">
        <v>21</v>
      </c>
      <c r="M446" s="239">
        <f>G446*(1+L446/100)</f>
        <v>0</v>
      </c>
      <c r="N446" s="239">
        <v>0</v>
      </c>
      <c r="O446" s="239">
        <f>ROUND(E446*N446,2)</f>
        <v>0</v>
      </c>
      <c r="P446" s="239">
        <v>0</v>
      </c>
      <c r="Q446" s="239">
        <f>ROUND(E446*P446,2)</f>
        <v>0</v>
      </c>
      <c r="R446" s="239"/>
      <c r="S446" s="239" t="s">
        <v>368</v>
      </c>
      <c r="T446" s="240" t="s">
        <v>369</v>
      </c>
      <c r="U446" s="219">
        <v>0</v>
      </c>
      <c r="V446" s="219">
        <f>ROUND(E446*U446,2)</f>
        <v>0</v>
      </c>
      <c r="W446" s="219"/>
      <c r="X446" s="219" t="s">
        <v>310</v>
      </c>
      <c r="Y446" s="210"/>
      <c r="Z446" s="210"/>
      <c r="AA446" s="210"/>
      <c r="AB446" s="210"/>
      <c r="AC446" s="210"/>
      <c r="AD446" s="210"/>
      <c r="AE446" s="210"/>
      <c r="AF446" s="210"/>
      <c r="AG446" s="210" t="s">
        <v>627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1" x14ac:dyDescent="0.2">
      <c r="A447" s="234">
        <v>410</v>
      </c>
      <c r="B447" s="235" t="s">
        <v>1108</v>
      </c>
      <c r="C447" s="244" t="s">
        <v>1109</v>
      </c>
      <c r="D447" s="236" t="s">
        <v>503</v>
      </c>
      <c r="E447" s="237">
        <v>4.4000000000000004</v>
      </c>
      <c r="F447" s="238"/>
      <c r="G447" s="239">
        <f>ROUND(E447*F447,2)</f>
        <v>0</v>
      </c>
      <c r="H447" s="238"/>
      <c r="I447" s="239">
        <f>ROUND(E447*H447,2)</f>
        <v>0</v>
      </c>
      <c r="J447" s="238"/>
      <c r="K447" s="239">
        <f>ROUND(E447*J447,2)</f>
        <v>0</v>
      </c>
      <c r="L447" s="239">
        <v>21</v>
      </c>
      <c r="M447" s="239">
        <f>G447*(1+L447/100)</f>
        <v>0</v>
      </c>
      <c r="N447" s="239">
        <v>0</v>
      </c>
      <c r="O447" s="239">
        <f>ROUND(E447*N447,2)</f>
        <v>0</v>
      </c>
      <c r="P447" s="239">
        <v>0</v>
      </c>
      <c r="Q447" s="239">
        <f>ROUND(E447*P447,2)</f>
        <v>0</v>
      </c>
      <c r="R447" s="239"/>
      <c r="S447" s="239" t="s">
        <v>368</v>
      </c>
      <c r="T447" s="240" t="s">
        <v>369</v>
      </c>
      <c r="U447" s="219">
        <v>0</v>
      </c>
      <c r="V447" s="219">
        <f>ROUND(E447*U447,2)</f>
        <v>0</v>
      </c>
      <c r="W447" s="219"/>
      <c r="X447" s="219" t="s">
        <v>310</v>
      </c>
      <c r="Y447" s="210"/>
      <c r="Z447" s="210"/>
      <c r="AA447" s="210"/>
      <c r="AB447" s="210"/>
      <c r="AC447" s="210"/>
      <c r="AD447" s="210"/>
      <c r="AE447" s="210"/>
      <c r="AF447" s="210"/>
      <c r="AG447" s="210" t="s">
        <v>627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">
      <c r="A448" s="234">
        <v>411</v>
      </c>
      <c r="B448" s="235" t="s">
        <v>1110</v>
      </c>
      <c r="C448" s="244" t="s">
        <v>1111</v>
      </c>
      <c r="D448" s="236" t="s">
        <v>763</v>
      </c>
      <c r="E448" s="237">
        <v>3</v>
      </c>
      <c r="F448" s="238"/>
      <c r="G448" s="239">
        <f>ROUND(E448*F448,2)</f>
        <v>0</v>
      </c>
      <c r="H448" s="238"/>
      <c r="I448" s="239">
        <f>ROUND(E448*H448,2)</f>
        <v>0</v>
      </c>
      <c r="J448" s="238"/>
      <c r="K448" s="239">
        <f>ROUND(E448*J448,2)</f>
        <v>0</v>
      </c>
      <c r="L448" s="239">
        <v>21</v>
      </c>
      <c r="M448" s="239">
        <f>G448*(1+L448/100)</f>
        <v>0</v>
      </c>
      <c r="N448" s="239">
        <v>0</v>
      </c>
      <c r="O448" s="239">
        <f>ROUND(E448*N448,2)</f>
        <v>0</v>
      </c>
      <c r="P448" s="239">
        <v>0</v>
      </c>
      <c r="Q448" s="239">
        <f>ROUND(E448*P448,2)</f>
        <v>0</v>
      </c>
      <c r="R448" s="239"/>
      <c r="S448" s="239" t="s">
        <v>368</v>
      </c>
      <c r="T448" s="240" t="s">
        <v>369</v>
      </c>
      <c r="U448" s="219">
        <v>0</v>
      </c>
      <c r="V448" s="219">
        <f>ROUND(E448*U448,2)</f>
        <v>0</v>
      </c>
      <c r="W448" s="219"/>
      <c r="X448" s="219" t="s">
        <v>310</v>
      </c>
      <c r="Y448" s="210"/>
      <c r="Z448" s="210"/>
      <c r="AA448" s="210"/>
      <c r="AB448" s="210"/>
      <c r="AC448" s="210"/>
      <c r="AD448" s="210"/>
      <c r="AE448" s="210"/>
      <c r="AF448" s="210"/>
      <c r="AG448" s="210" t="s">
        <v>627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34">
        <v>412</v>
      </c>
      <c r="B449" s="235" t="s">
        <v>1112</v>
      </c>
      <c r="C449" s="244" t="s">
        <v>1113</v>
      </c>
      <c r="D449" s="236" t="s">
        <v>763</v>
      </c>
      <c r="E449" s="237">
        <v>1</v>
      </c>
      <c r="F449" s="238"/>
      <c r="G449" s="239">
        <f>ROUND(E449*F449,2)</f>
        <v>0</v>
      </c>
      <c r="H449" s="238"/>
      <c r="I449" s="239">
        <f>ROUND(E449*H449,2)</f>
        <v>0</v>
      </c>
      <c r="J449" s="238"/>
      <c r="K449" s="239">
        <f>ROUND(E449*J449,2)</f>
        <v>0</v>
      </c>
      <c r="L449" s="239">
        <v>21</v>
      </c>
      <c r="M449" s="239">
        <f>G449*(1+L449/100)</f>
        <v>0</v>
      </c>
      <c r="N449" s="239">
        <v>0</v>
      </c>
      <c r="O449" s="239">
        <f>ROUND(E449*N449,2)</f>
        <v>0</v>
      </c>
      <c r="P449" s="239">
        <v>0</v>
      </c>
      <c r="Q449" s="239">
        <f>ROUND(E449*P449,2)</f>
        <v>0</v>
      </c>
      <c r="R449" s="239"/>
      <c r="S449" s="239" t="s">
        <v>368</v>
      </c>
      <c r="T449" s="240" t="s">
        <v>369</v>
      </c>
      <c r="U449" s="219">
        <v>0</v>
      </c>
      <c r="V449" s="219">
        <f>ROUND(E449*U449,2)</f>
        <v>0</v>
      </c>
      <c r="W449" s="219"/>
      <c r="X449" s="219" t="s">
        <v>310</v>
      </c>
      <c r="Y449" s="210"/>
      <c r="Z449" s="210"/>
      <c r="AA449" s="210"/>
      <c r="AB449" s="210"/>
      <c r="AC449" s="210"/>
      <c r="AD449" s="210"/>
      <c r="AE449" s="210"/>
      <c r="AF449" s="210"/>
      <c r="AG449" s="210" t="s">
        <v>627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1" x14ac:dyDescent="0.2">
      <c r="A450" s="234">
        <v>413</v>
      </c>
      <c r="B450" s="235" t="s">
        <v>1114</v>
      </c>
      <c r="C450" s="244" t="s">
        <v>1115</v>
      </c>
      <c r="D450" s="236" t="s">
        <v>503</v>
      </c>
      <c r="E450" s="237">
        <v>6</v>
      </c>
      <c r="F450" s="238"/>
      <c r="G450" s="239">
        <f>ROUND(E450*F450,2)</f>
        <v>0</v>
      </c>
      <c r="H450" s="238"/>
      <c r="I450" s="239">
        <f>ROUND(E450*H450,2)</f>
        <v>0</v>
      </c>
      <c r="J450" s="238"/>
      <c r="K450" s="239">
        <f>ROUND(E450*J450,2)</f>
        <v>0</v>
      </c>
      <c r="L450" s="239">
        <v>21</v>
      </c>
      <c r="M450" s="239">
        <f>G450*(1+L450/100)</f>
        <v>0</v>
      </c>
      <c r="N450" s="239">
        <v>0</v>
      </c>
      <c r="O450" s="239">
        <f>ROUND(E450*N450,2)</f>
        <v>0</v>
      </c>
      <c r="P450" s="239">
        <v>0</v>
      </c>
      <c r="Q450" s="239">
        <f>ROUND(E450*P450,2)</f>
        <v>0</v>
      </c>
      <c r="R450" s="239"/>
      <c r="S450" s="239" t="s">
        <v>368</v>
      </c>
      <c r="T450" s="240" t="s">
        <v>369</v>
      </c>
      <c r="U450" s="219">
        <v>0</v>
      </c>
      <c r="V450" s="219">
        <f>ROUND(E450*U450,2)</f>
        <v>0</v>
      </c>
      <c r="W450" s="219"/>
      <c r="X450" s="219" t="s">
        <v>310</v>
      </c>
      <c r="Y450" s="210"/>
      <c r="Z450" s="210"/>
      <c r="AA450" s="210"/>
      <c r="AB450" s="210"/>
      <c r="AC450" s="210"/>
      <c r="AD450" s="210"/>
      <c r="AE450" s="210"/>
      <c r="AF450" s="210"/>
      <c r="AG450" s="210" t="s">
        <v>627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34">
        <v>414</v>
      </c>
      <c r="B451" s="235" t="s">
        <v>1116</v>
      </c>
      <c r="C451" s="244" t="s">
        <v>1117</v>
      </c>
      <c r="D451" s="236" t="s">
        <v>763</v>
      </c>
      <c r="E451" s="237">
        <v>3</v>
      </c>
      <c r="F451" s="238"/>
      <c r="G451" s="239">
        <f>ROUND(E451*F451,2)</f>
        <v>0</v>
      </c>
      <c r="H451" s="238"/>
      <c r="I451" s="239">
        <f>ROUND(E451*H451,2)</f>
        <v>0</v>
      </c>
      <c r="J451" s="238"/>
      <c r="K451" s="239">
        <f>ROUND(E451*J451,2)</f>
        <v>0</v>
      </c>
      <c r="L451" s="239">
        <v>21</v>
      </c>
      <c r="M451" s="239">
        <f>G451*(1+L451/100)</f>
        <v>0</v>
      </c>
      <c r="N451" s="239">
        <v>0</v>
      </c>
      <c r="O451" s="239">
        <f>ROUND(E451*N451,2)</f>
        <v>0</v>
      </c>
      <c r="P451" s="239">
        <v>0</v>
      </c>
      <c r="Q451" s="239">
        <f>ROUND(E451*P451,2)</f>
        <v>0</v>
      </c>
      <c r="R451" s="239"/>
      <c r="S451" s="239" t="s">
        <v>368</v>
      </c>
      <c r="T451" s="240" t="s">
        <v>369</v>
      </c>
      <c r="U451" s="219">
        <v>0</v>
      </c>
      <c r="V451" s="219">
        <f>ROUND(E451*U451,2)</f>
        <v>0</v>
      </c>
      <c r="W451" s="219"/>
      <c r="X451" s="219" t="s">
        <v>310</v>
      </c>
      <c r="Y451" s="210"/>
      <c r="Z451" s="210"/>
      <c r="AA451" s="210"/>
      <c r="AB451" s="210"/>
      <c r="AC451" s="210"/>
      <c r="AD451" s="210"/>
      <c r="AE451" s="210"/>
      <c r="AF451" s="210"/>
      <c r="AG451" s="210" t="s">
        <v>627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34">
        <v>415</v>
      </c>
      <c r="B452" s="235" t="s">
        <v>1118</v>
      </c>
      <c r="C452" s="244" t="s">
        <v>1119</v>
      </c>
      <c r="D452" s="236" t="s">
        <v>763</v>
      </c>
      <c r="E452" s="237">
        <v>1</v>
      </c>
      <c r="F452" s="238"/>
      <c r="G452" s="239">
        <f>ROUND(E452*F452,2)</f>
        <v>0</v>
      </c>
      <c r="H452" s="238"/>
      <c r="I452" s="239">
        <f>ROUND(E452*H452,2)</f>
        <v>0</v>
      </c>
      <c r="J452" s="238"/>
      <c r="K452" s="239">
        <f>ROUND(E452*J452,2)</f>
        <v>0</v>
      </c>
      <c r="L452" s="239">
        <v>21</v>
      </c>
      <c r="M452" s="239">
        <f>G452*(1+L452/100)</f>
        <v>0</v>
      </c>
      <c r="N452" s="239">
        <v>0</v>
      </c>
      <c r="O452" s="239">
        <f>ROUND(E452*N452,2)</f>
        <v>0</v>
      </c>
      <c r="P452" s="239">
        <v>0</v>
      </c>
      <c r="Q452" s="239">
        <f>ROUND(E452*P452,2)</f>
        <v>0</v>
      </c>
      <c r="R452" s="239"/>
      <c r="S452" s="239" t="s">
        <v>368</v>
      </c>
      <c r="T452" s="240" t="s">
        <v>369</v>
      </c>
      <c r="U452" s="219">
        <v>0</v>
      </c>
      <c r="V452" s="219">
        <f>ROUND(E452*U452,2)</f>
        <v>0</v>
      </c>
      <c r="W452" s="219"/>
      <c r="X452" s="219" t="s">
        <v>310</v>
      </c>
      <c r="Y452" s="210"/>
      <c r="Z452" s="210"/>
      <c r="AA452" s="210"/>
      <c r="AB452" s="210"/>
      <c r="AC452" s="210"/>
      <c r="AD452" s="210"/>
      <c r="AE452" s="210"/>
      <c r="AF452" s="210"/>
      <c r="AG452" s="210" t="s">
        <v>627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34">
        <v>416</v>
      </c>
      <c r="B453" s="235" t="s">
        <v>1120</v>
      </c>
      <c r="C453" s="244" t="s">
        <v>1121</v>
      </c>
      <c r="D453" s="236" t="s">
        <v>763</v>
      </c>
      <c r="E453" s="237">
        <v>1</v>
      </c>
      <c r="F453" s="238"/>
      <c r="G453" s="239">
        <f>ROUND(E453*F453,2)</f>
        <v>0</v>
      </c>
      <c r="H453" s="238"/>
      <c r="I453" s="239">
        <f>ROUND(E453*H453,2)</f>
        <v>0</v>
      </c>
      <c r="J453" s="238"/>
      <c r="K453" s="239">
        <f>ROUND(E453*J453,2)</f>
        <v>0</v>
      </c>
      <c r="L453" s="239">
        <v>21</v>
      </c>
      <c r="M453" s="239">
        <f>G453*(1+L453/100)</f>
        <v>0</v>
      </c>
      <c r="N453" s="239">
        <v>0</v>
      </c>
      <c r="O453" s="239">
        <f>ROUND(E453*N453,2)</f>
        <v>0</v>
      </c>
      <c r="P453" s="239">
        <v>0</v>
      </c>
      <c r="Q453" s="239">
        <f>ROUND(E453*P453,2)</f>
        <v>0</v>
      </c>
      <c r="R453" s="239"/>
      <c r="S453" s="239" t="s">
        <v>368</v>
      </c>
      <c r="T453" s="240" t="s">
        <v>369</v>
      </c>
      <c r="U453" s="219">
        <v>0</v>
      </c>
      <c r="V453" s="219">
        <f>ROUND(E453*U453,2)</f>
        <v>0</v>
      </c>
      <c r="W453" s="219"/>
      <c r="X453" s="219" t="s">
        <v>310</v>
      </c>
      <c r="Y453" s="210"/>
      <c r="Z453" s="210"/>
      <c r="AA453" s="210"/>
      <c r="AB453" s="210"/>
      <c r="AC453" s="210"/>
      <c r="AD453" s="210"/>
      <c r="AE453" s="210"/>
      <c r="AF453" s="210"/>
      <c r="AG453" s="210" t="s">
        <v>627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">
      <c r="A454" s="234">
        <v>417</v>
      </c>
      <c r="B454" s="235" t="s">
        <v>1122</v>
      </c>
      <c r="C454" s="244" t="s">
        <v>1123</v>
      </c>
      <c r="D454" s="236" t="s">
        <v>763</v>
      </c>
      <c r="E454" s="237">
        <v>1</v>
      </c>
      <c r="F454" s="238"/>
      <c r="G454" s="239">
        <f>ROUND(E454*F454,2)</f>
        <v>0</v>
      </c>
      <c r="H454" s="238"/>
      <c r="I454" s="239">
        <f>ROUND(E454*H454,2)</f>
        <v>0</v>
      </c>
      <c r="J454" s="238"/>
      <c r="K454" s="239">
        <f>ROUND(E454*J454,2)</f>
        <v>0</v>
      </c>
      <c r="L454" s="239">
        <v>21</v>
      </c>
      <c r="M454" s="239">
        <f>G454*(1+L454/100)</f>
        <v>0</v>
      </c>
      <c r="N454" s="239">
        <v>0</v>
      </c>
      <c r="O454" s="239">
        <f>ROUND(E454*N454,2)</f>
        <v>0</v>
      </c>
      <c r="P454" s="239">
        <v>0</v>
      </c>
      <c r="Q454" s="239">
        <f>ROUND(E454*P454,2)</f>
        <v>0</v>
      </c>
      <c r="R454" s="239"/>
      <c r="S454" s="239" t="s">
        <v>368</v>
      </c>
      <c r="T454" s="240" t="s">
        <v>369</v>
      </c>
      <c r="U454" s="219">
        <v>0</v>
      </c>
      <c r="V454" s="219">
        <f>ROUND(E454*U454,2)</f>
        <v>0</v>
      </c>
      <c r="W454" s="219"/>
      <c r="X454" s="219" t="s">
        <v>310</v>
      </c>
      <c r="Y454" s="210"/>
      <c r="Z454" s="210"/>
      <c r="AA454" s="210"/>
      <c r="AB454" s="210"/>
      <c r="AC454" s="210"/>
      <c r="AD454" s="210"/>
      <c r="AE454" s="210"/>
      <c r="AF454" s="210"/>
      <c r="AG454" s="210" t="s">
        <v>627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">
      <c r="A455" s="234">
        <v>418</v>
      </c>
      <c r="B455" s="235" t="s">
        <v>1124</v>
      </c>
      <c r="C455" s="244" t="s">
        <v>1125</v>
      </c>
      <c r="D455" s="236" t="s">
        <v>763</v>
      </c>
      <c r="E455" s="237">
        <v>1</v>
      </c>
      <c r="F455" s="238"/>
      <c r="G455" s="239">
        <f>ROUND(E455*F455,2)</f>
        <v>0</v>
      </c>
      <c r="H455" s="238"/>
      <c r="I455" s="239">
        <f>ROUND(E455*H455,2)</f>
        <v>0</v>
      </c>
      <c r="J455" s="238"/>
      <c r="K455" s="239">
        <f>ROUND(E455*J455,2)</f>
        <v>0</v>
      </c>
      <c r="L455" s="239">
        <v>21</v>
      </c>
      <c r="M455" s="239">
        <f>G455*(1+L455/100)</f>
        <v>0</v>
      </c>
      <c r="N455" s="239">
        <v>0</v>
      </c>
      <c r="O455" s="239">
        <f>ROUND(E455*N455,2)</f>
        <v>0</v>
      </c>
      <c r="P455" s="239">
        <v>0</v>
      </c>
      <c r="Q455" s="239">
        <f>ROUND(E455*P455,2)</f>
        <v>0</v>
      </c>
      <c r="R455" s="239"/>
      <c r="S455" s="239" t="s">
        <v>368</v>
      </c>
      <c r="T455" s="240" t="s">
        <v>369</v>
      </c>
      <c r="U455" s="219">
        <v>0</v>
      </c>
      <c r="V455" s="219">
        <f>ROUND(E455*U455,2)</f>
        <v>0</v>
      </c>
      <c r="W455" s="219"/>
      <c r="X455" s="219" t="s">
        <v>310</v>
      </c>
      <c r="Y455" s="210"/>
      <c r="Z455" s="210"/>
      <c r="AA455" s="210"/>
      <c r="AB455" s="210"/>
      <c r="AC455" s="210"/>
      <c r="AD455" s="210"/>
      <c r="AE455" s="210"/>
      <c r="AF455" s="210"/>
      <c r="AG455" s="210" t="s">
        <v>627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ht="22.5" outlineLevel="1" x14ac:dyDescent="0.2">
      <c r="A456" s="234">
        <v>419</v>
      </c>
      <c r="B456" s="235" t="s">
        <v>1126</v>
      </c>
      <c r="C456" s="244" t="s">
        <v>1127</v>
      </c>
      <c r="D456" s="236" t="s">
        <v>339</v>
      </c>
      <c r="E456" s="237">
        <v>32.274000000000001</v>
      </c>
      <c r="F456" s="238"/>
      <c r="G456" s="239">
        <f>ROUND(E456*F456,2)</f>
        <v>0</v>
      </c>
      <c r="H456" s="238"/>
      <c r="I456" s="239">
        <f>ROUND(E456*H456,2)</f>
        <v>0</v>
      </c>
      <c r="J456" s="238"/>
      <c r="K456" s="239">
        <f>ROUND(E456*J456,2)</f>
        <v>0</v>
      </c>
      <c r="L456" s="239">
        <v>21</v>
      </c>
      <c r="M456" s="239">
        <f>G456*(1+L456/100)</f>
        <v>0</v>
      </c>
      <c r="N456" s="239">
        <v>0</v>
      </c>
      <c r="O456" s="239">
        <f>ROUND(E456*N456,2)</f>
        <v>0</v>
      </c>
      <c r="P456" s="239">
        <v>0</v>
      </c>
      <c r="Q456" s="239">
        <f>ROUND(E456*P456,2)</f>
        <v>0</v>
      </c>
      <c r="R456" s="239"/>
      <c r="S456" s="239" t="s">
        <v>308</v>
      </c>
      <c r="T456" s="240" t="s">
        <v>309</v>
      </c>
      <c r="U456" s="219">
        <v>0</v>
      </c>
      <c r="V456" s="219">
        <f>ROUND(E456*U456,2)</f>
        <v>0</v>
      </c>
      <c r="W456" s="219"/>
      <c r="X456" s="219" t="s">
        <v>310</v>
      </c>
      <c r="Y456" s="210"/>
      <c r="Z456" s="210"/>
      <c r="AA456" s="210"/>
      <c r="AB456" s="210"/>
      <c r="AC456" s="210"/>
      <c r="AD456" s="210"/>
      <c r="AE456" s="210"/>
      <c r="AF456" s="210"/>
      <c r="AG456" s="210" t="s">
        <v>627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x14ac:dyDescent="0.2">
      <c r="A457" s="221" t="s">
        <v>303</v>
      </c>
      <c r="B457" s="222" t="s">
        <v>261</v>
      </c>
      <c r="C457" s="243" t="s">
        <v>262</v>
      </c>
      <c r="D457" s="223"/>
      <c r="E457" s="224"/>
      <c r="F457" s="225"/>
      <c r="G457" s="225">
        <f>SUMIF(AG458:AG476,"&lt;&gt;NOR",G458:G476)</f>
        <v>0</v>
      </c>
      <c r="H457" s="225"/>
      <c r="I457" s="225">
        <f>SUM(I458:I476)</f>
        <v>0</v>
      </c>
      <c r="J457" s="225"/>
      <c r="K457" s="225">
        <f>SUM(K458:K476)</f>
        <v>0</v>
      </c>
      <c r="L457" s="225"/>
      <c r="M457" s="225">
        <f>SUM(M458:M476)</f>
        <v>0</v>
      </c>
      <c r="N457" s="225"/>
      <c r="O457" s="225">
        <f>SUM(O458:O476)</f>
        <v>23.27</v>
      </c>
      <c r="P457" s="225"/>
      <c r="Q457" s="225">
        <f>SUM(Q458:Q476)</f>
        <v>0</v>
      </c>
      <c r="R457" s="225"/>
      <c r="S457" s="225"/>
      <c r="T457" s="226"/>
      <c r="U457" s="220"/>
      <c r="V457" s="220">
        <f>SUM(V458:V476)</f>
        <v>0</v>
      </c>
      <c r="W457" s="220"/>
      <c r="X457" s="220"/>
      <c r="AG457" t="s">
        <v>304</v>
      </c>
    </row>
    <row r="458" spans="1:60" outlineLevel="1" x14ac:dyDescent="0.2">
      <c r="A458" s="234">
        <v>420</v>
      </c>
      <c r="B458" s="235" t="s">
        <v>1128</v>
      </c>
      <c r="C458" s="244" t="s">
        <v>1129</v>
      </c>
      <c r="D458" s="236" t="s">
        <v>359</v>
      </c>
      <c r="E458" s="237">
        <v>862.26</v>
      </c>
      <c r="F458" s="238"/>
      <c r="G458" s="239">
        <f>ROUND(E458*F458,2)</f>
        <v>0</v>
      </c>
      <c r="H458" s="238"/>
      <c r="I458" s="239">
        <f>ROUND(E458*H458,2)</f>
        <v>0</v>
      </c>
      <c r="J458" s="238"/>
      <c r="K458" s="239">
        <f>ROUND(E458*J458,2)</f>
        <v>0</v>
      </c>
      <c r="L458" s="239">
        <v>21</v>
      </c>
      <c r="M458" s="239">
        <f>G458*(1+L458/100)</f>
        <v>0</v>
      </c>
      <c r="N458" s="239">
        <v>2.9999999999999997E-4</v>
      </c>
      <c r="O458" s="239">
        <f>ROUND(E458*N458,2)</f>
        <v>0.26</v>
      </c>
      <c r="P458" s="239">
        <v>0</v>
      </c>
      <c r="Q458" s="239">
        <f>ROUND(E458*P458,2)</f>
        <v>0</v>
      </c>
      <c r="R458" s="239"/>
      <c r="S458" s="239" t="s">
        <v>308</v>
      </c>
      <c r="T458" s="240" t="s">
        <v>309</v>
      </c>
      <c r="U458" s="219">
        <v>0</v>
      </c>
      <c r="V458" s="219">
        <f>ROUND(E458*U458,2)</f>
        <v>0</v>
      </c>
      <c r="W458" s="219"/>
      <c r="X458" s="219" t="s">
        <v>310</v>
      </c>
      <c r="Y458" s="210"/>
      <c r="Z458" s="210"/>
      <c r="AA458" s="210"/>
      <c r="AB458" s="210"/>
      <c r="AC458" s="210"/>
      <c r="AD458" s="210"/>
      <c r="AE458" s="210"/>
      <c r="AF458" s="210"/>
      <c r="AG458" s="210" t="s">
        <v>627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ht="22.5" outlineLevel="1" x14ac:dyDescent="0.2">
      <c r="A459" s="234">
        <v>421</v>
      </c>
      <c r="B459" s="235" t="s">
        <v>1130</v>
      </c>
      <c r="C459" s="244" t="s">
        <v>1131</v>
      </c>
      <c r="D459" s="236" t="s">
        <v>503</v>
      </c>
      <c r="E459" s="237">
        <v>23</v>
      </c>
      <c r="F459" s="238"/>
      <c r="G459" s="239">
        <f>ROUND(E459*F459,2)</f>
        <v>0</v>
      </c>
      <c r="H459" s="238"/>
      <c r="I459" s="239">
        <f>ROUND(E459*H459,2)</f>
        <v>0</v>
      </c>
      <c r="J459" s="238"/>
      <c r="K459" s="239">
        <f>ROUND(E459*J459,2)</f>
        <v>0</v>
      </c>
      <c r="L459" s="239">
        <v>21</v>
      </c>
      <c r="M459" s="239">
        <f>G459*(1+L459/100)</f>
        <v>0</v>
      </c>
      <c r="N459" s="239">
        <v>0</v>
      </c>
      <c r="O459" s="239">
        <f>ROUND(E459*N459,2)</f>
        <v>0</v>
      </c>
      <c r="P459" s="239">
        <v>0</v>
      </c>
      <c r="Q459" s="239">
        <f>ROUND(E459*P459,2)</f>
        <v>0</v>
      </c>
      <c r="R459" s="239"/>
      <c r="S459" s="239" t="s">
        <v>308</v>
      </c>
      <c r="T459" s="240" t="s">
        <v>309</v>
      </c>
      <c r="U459" s="219">
        <v>0</v>
      </c>
      <c r="V459" s="219">
        <f>ROUND(E459*U459,2)</f>
        <v>0</v>
      </c>
      <c r="W459" s="219"/>
      <c r="X459" s="219" t="s">
        <v>310</v>
      </c>
      <c r="Y459" s="210"/>
      <c r="Z459" s="210"/>
      <c r="AA459" s="210"/>
      <c r="AB459" s="210"/>
      <c r="AC459" s="210"/>
      <c r="AD459" s="210"/>
      <c r="AE459" s="210"/>
      <c r="AF459" s="210"/>
      <c r="AG459" s="210" t="s">
        <v>627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34">
        <v>422</v>
      </c>
      <c r="B460" s="235" t="s">
        <v>1132</v>
      </c>
      <c r="C460" s="244" t="s">
        <v>1133</v>
      </c>
      <c r="D460" s="236" t="s">
        <v>503</v>
      </c>
      <c r="E460" s="237">
        <v>25.3</v>
      </c>
      <c r="F460" s="238"/>
      <c r="G460" s="239">
        <f>ROUND(E460*F460,2)</f>
        <v>0</v>
      </c>
      <c r="H460" s="238"/>
      <c r="I460" s="239">
        <f>ROUND(E460*H460,2)</f>
        <v>0</v>
      </c>
      <c r="J460" s="238"/>
      <c r="K460" s="239">
        <f>ROUND(E460*J460,2)</f>
        <v>0</v>
      </c>
      <c r="L460" s="239">
        <v>21</v>
      </c>
      <c r="M460" s="239">
        <f>G460*(1+L460/100)</f>
        <v>0</v>
      </c>
      <c r="N460" s="239">
        <v>5.0000000000000002E-5</v>
      </c>
      <c r="O460" s="239">
        <f>ROUND(E460*N460,2)</f>
        <v>0</v>
      </c>
      <c r="P460" s="239">
        <v>0</v>
      </c>
      <c r="Q460" s="239">
        <f>ROUND(E460*P460,2)</f>
        <v>0</v>
      </c>
      <c r="R460" s="239"/>
      <c r="S460" s="239" t="s">
        <v>368</v>
      </c>
      <c r="T460" s="240" t="s">
        <v>369</v>
      </c>
      <c r="U460" s="219">
        <v>0</v>
      </c>
      <c r="V460" s="219">
        <f>ROUND(E460*U460,2)</f>
        <v>0</v>
      </c>
      <c r="W460" s="219"/>
      <c r="X460" s="219" t="s">
        <v>344</v>
      </c>
      <c r="Y460" s="210"/>
      <c r="Z460" s="210"/>
      <c r="AA460" s="210"/>
      <c r="AB460" s="210"/>
      <c r="AC460" s="210"/>
      <c r="AD460" s="210"/>
      <c r="AE460" s="210"/>
      <c r="AF460" s="210"/>
      <c r="AG460" s="210" t="s">
        <v>345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ht="22.5" outlineLevel="1" x14ac:dyDescent="0.2">
      <c r="A461" s="234">
        <v>423</v>
      </c>
      <c r="B461" s="235" t="s">
        <v>1134</v>
      </c>
      <c r="C461" s="244" t="s">
        <v>1135</v>
      </c>
      <c r="D461" s="236" t="s">
        <v>503</v>
      </c>
      <c r="E461" s="237">
        <v>219.2</v>
      </c>
      <c r="F461" s="238"/>
      <c r="G461" s="239">
        <f>ROUND(E461*F461,2)</f>
        <v>0</v>
      </c>
      <c r="H461" s="238"/>
      <c r="I461" s="239">
        <f>ROUND(E461*H461,2)</f>
        <v>0</v>
      </c>
      <c r="J461" s="238"/>
      <c r="K461" s="239">
        <f>ROUND(E461*J461,2)</f>
        <v>0</v>
      </c>
      <c r="L461" s="239">
        <v>21</v>
      </c>
      <c r="M461" s="239">
        <f>G461*(1+L461/100)</f>
        <v>0</v>
      </c>
      <c r="N461" s="239">
        <v>1.5299999999999999E-3</v>
      </c>
      <c r="O461" s="239">
        <f>ROUND(E461*N461,2)</f>
        <v>0.34</v>
      </c>
      <c r="P461" s="239">
        <v>0</v>
      </c>
      <c r="Q461" s="239">
        <f>ROUND(E461*P461,2)</f>
        <v>0</v>
      </c>
      <c r="R461" s="239"/>
      <c r="S461" s="239" t="s">
        <v>308</v>
      </c>
      <c r="T461" s="240" t="s">
        <v>309</v>
      </c>
      <c r="U461" s="219">
        <v>0</v>
      </c>
      <c r="V461" s="219">
        <f>ROUND(E461*U461,2)</f>
        <v>0</v>
      </c>
      <c r="W461" s="219"/>
      <c r="X461" s="219" t="s">
        <v>310</v>
      </c>
      <c r="Y461" s="210"/>
      <c r="Z461" s="210"/>
      <c r="AA461" s="210"/>
      <c r="AB461" s="210"/>
      <c r="AC461" s="210"/>
      <c r="AD461" s="210"/>
      <c r="AE461" s="210"/>
      <c r="AF461" s="210"/>
      <c r="AG461" s="210" t="s">
        <v>627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">
      <c r="A462" s="234">
        <v>424</v>
      </c>
      <c r="B462" s="235" t="s">
        <v>1136</v>
      </c>
      <c r="C462" s="244" t="s">
        <v>1137</v>
      </c>
      <c r="D462" s="236" t="s">
        <v>307</v>
      </c>
      <c r="E462" s="237">
        <v>803.73400000000004</v>
      </c>
      <c r="F462" s="238"/>
      <c r="G462" s="239">
        <f>ROUND(E462*F462,2)</f>
        <v>0</v>
      </c>
      <c r="H462" s="238"/>
      <c r="I462" s="239">
        <f>ROUND(E462*H462,2)</f>
        <v>0</v>
      </c>
      <c r="J462" s="238"/>
      <c r="K462" s="239">
        <f>ROUND(E462*J462,2)</f>
        <v>0</v>
      </c>
      <c r="L462" s="239">
        <v>21</v>
      </c>
      <c r="M462" s="239">
        <f>G462*(1+L462/100)</f>
        <v>0</v>
      </c>
      <c r="N462" s="239">
        <v>4.0000000000000001E-3</v>
      </c>
      <c r="O462" s="239">
        <f>ROUND(E462*N462,2)</f>
        <v>3.21</v>
      </c>
      <c r="P462" s="239">
        <v>0</v>
      </c>
      <c r="Q462" s="239">
        <f>ROUND(E462*P462,2)</f>
        <v>0</v>
      </c>
      <c r="R462" s="239"/>
      <c r="S462" s="239" t="s">
        <v>308</v>
      </c>
      <c r="T462" s="240" t="s">
        <v>309</v>
      </c>
      <c r="U462" s="219">
        <v>0</v>
      </c>
      <c r="V462" s="219">
        <f>ROUND(E462*U462,2)</f>
        <v>0</v>
      </c>
      <c r="W462" s="219"/>
      <c r="X462" s="219" t="s">
        <v>344</v>
      </c>
      <c r="Y462" s="210"/>
      <c r="Z462" s="210"/>
      <c r="AA462" s="210"/>
      <c r="AB462" s="210"/>
      <c r="AC462" s="210"/>
      <c r="AD462" s="210"/>
      <c r="AE462" s="210"/>
      <c r="AF462" s="210"/>
      <c r="AG462" s="210" t="s">
        <v>345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ht="22.5" outlineLevel="1" x14ac:dyDescent="0.2">
      <c r="A463" s="234">
        <v>425</v>
      </c>
      <c r="B463" s="235" t="s">
        <v>1138</v>
      </c>
      <c r="C463" s="244" t="s">
        <v>1139</v>
      </c>
      <c r="D463" s="236" t="s">
        <v>503</v>
      </c>
      <c r="E463" s="237">
        <v>219.2</v>
      </c>
      <c r="F463" s="238"/>
      <c r="G463" s="239">
        <f>ROUND(E463*F463,2)</f>
        <v>0</v>
      </c>
      <c r="H463" s="238"/>
      <c r="I463" s="239">
        <f>ROUND(E463*H463,2)</f>
        <v>0</v>
      </c>
      <c r="J463" s="238"/>
      <c r="K463" s="239">
        <f>ROUND(E463*J463,2)</f>
        <v>0</v>
      </c>
      <c r="L463" s="239">
        <v>21</v>
      </c>
      <c r="M463" s="239">
        <f>G463*(1+L463/100)</f>
        <v>0</v>
      </c>
      <c r="N463" s="239">
        <v>1.0200000000000001E-3</v>
      </c>
      <c r="O463" s="239">
        <f>ROUND(E463*N463,2)</f>
        <v>0.22</v>
      </c>
      <c r="P463" s="239">
        <v>0</v>
      </c>
      <c r="Q463" s="239">
        <f>ROUND(E463*P463,2)</f>
        <v>0</v>
      </c>
      <c r="R463" s="239"/>
      <c r="S463" s="239" t="s">
        <v>308</v>
      </c>
      <c r="T463" s="240" t="s">
        <v>309</v>
      </c>
      <c r="U463" s="219">
        <v>0</v>
      </c>
      <c r="V463" s="219">
        <f>ROUND(E463*U463,2)</f>
        <v>0</v>
      </c>
      <c r="W463" s="219"/>
      <c r="X463" s="219" t="s">
        <v>310</v>
      </c>
      <c r="Y463" s="210"/>
      <c r="Z463" s="210"/>
      <c r="AA463" s="210"/>
      <c r="AB463" s="210"/>
      <c r="AC463" s="210"/>
      <c r="AD463" s="210"/>
      <c r="AE463" s="210"/>
      <c r="AF463" s="210"/>
      <c r="AG463" s="210" t="s">
        <v>627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ht="22.5" outlineLevel="1" x14ac:dyDescent="0.2">
      <c r="A464" s="234">
        <v>426</v>
      </c>
      <c r="B464" s="235" t="s">
        <v>1140</v>
      </c>
      <c r="C464" s="244" t="s">
        <v>1141</v>
      </c>
      <c r="D464" s="236" t="s">
        <v>359</v>
      </c>
      <c r="E464" s="237">
        <v>38.832000000000001</v>
      </c>
      <c r="F464" s="238"/>
      <c r="G464" s="239">
        <f>ROUND(E464*F464,2)</f>
        <v>0</v>
      </c>
      <c r="H464" s="238"/>
      <c r="I464" s="239">
        <f>ROUND(E464*H464,2)</f>
        <v>0</v>
      </c>
      <c r="J464" s="238"/>
      <c r="K464" s="239">
        <f>ROUND(E464*J464,2)</f>
        <v>0</v>
      </c>
      <c r="L464" s="239">
        <v>21</v>
      </c>
      <c r="M464" s="239">
        <f>G464*(1+L464/100)</f>
        <v>0</v>
      </c>
      <c r="N464" s="239">
        <v>1.9199999999999998E-2</v>
      </c>
      <c r="O464" s="239">
        <f>ROUND(E464*N464,2)</f>
        <v>0.75</v>
      </c>
      <c r="P464" s="239">
        <v>0</v>
      </c>
      <c r="Q464" s="239">
        <f>ROUND(E464*P464,2)</f>
        <v>0</v>
      </c>
      <c r="R464" s="239"/>
      <c r="S464" s="239" t="s">
        <v>308</v>
      </c>
      <c r="T464" s="240" t="s">
        <v>309</v>
      </c>
      <c r="U464" s="219">
        <v>0</v>
      </c>
      <c r="V464" s="219">
        <f>ROUND(E464*U464,2)</f>
        <v>0</v>
      </c>
      <c r="W464" s="219"/>
      <c r="X464" s="219" t="s">
        <v>344</v>
      </c>
      <c r="Y464" s="210"/>
      <c r="Z464" s="210"/>
      <c r="AA464" s="210"/>
      <c r="AB464" s="210"/>
      <c r="AC464" s="210"/>
      <c r="AD464" s="210"/>
      <c r="AE464" s="210"/>
      <c r="AF464" s="210"/>
      <c r="AG464" s="210" t="s">
        <v>345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ht="22.5" outlineLevel="1" x14ac:dyDescent="0.2">
      <c r="A465" s="234">
        <v>427</v>
      </c>
      <c r="B465" s="235" t="s">
        <v>1142</v>
      </c>
      <c r="C465" s="244" t="s">
        <v>1143</v>
      </c>
      <c r="D465" s="236" t="s">
        <v>503</v>
      </c>
      <c r="E465" s="237">
        <v>70.548000000000002</v>
      </c>
      <c r="F465" s="238"/>
      <c r="G465" s="239">
        <f>ROUND(E465*F465,2)</f>
        <v>0</v>
      </c>
      <c r="H465" s="238"/>
      <c r="I465" s="239">
        <f>ROUND(E465*H465,2)</f>
        <v>0</v>
      </c>
      <c r="J465" s="238"/>
      <c r="K465" s="239">
        <f>ROUND(E465*J465,2)</f>
        <v>0</v>
      </c>
      <c r="L465" s="239">
        <v>21</v>
      </c>
      <c r="M465" s="239">
        <f>G465*(1+L465/100)</f>
        <v>0</v>
      </c>
      <c r="N465" s="239">
        <v>4.2999999999999999E-4</v>
      </c>
      <c r="O465" s="239">
        <f>ROUND(E465*N465,2)</f>
        <v>0.03</v>
      </c>
      <c r="P465" s="239">
        <v>0</v>
      </c>
      <c r="Q465" s="239">
        <f>ROUND(E465*P465,2)</f>
        <v>0</v>
      </c>
      <c r="R465" s="239"/>
      <c r="S465" s="239" t="s">
        <v>308</v>
      </c>
      <c r="T465" s="240" t="s">
        <v>309</v>
      </c>
      <c r="U465" s="219">
        <v>0</v>
      </c>
      <c r="V465" s="219">
        <f>ROUND(E465*U465,2)</f>
        <v>0</v>
      </c>
      <c r="W465" s="219"/>
      <c r="X465" s="219" t="s">
        <v>310</v>
      </c>
      <c r="Y465" s="210"/>
      <c r="Z465" s="210"/>
      <c r="AA465" s="210"/>
      <c r="AB465" s="210"/>
      <c r="AC465" s="210"/>
      <c r="AD465" s="210"/>
      <c r="AE465" s="210"/>
      <c r="AF465" s="210"/>
      <c r="AG465" s="210" t="s">
        <v>627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34">
        <v>428</v>
      </c>
      <c r="B466" s="235" t="s">
        <v>1144</v>
      </c>
      <c r="C466" s="244" t="s">
        <v>1145</v>
      </c>
      <c r="D466" s="236" t="s">
        <v>307</v>
      </c>
      <c r="E466" s="237">
        <v>258.67599999999999</v>
      </c>
      <c r="F466" s="238"/>
      <c r="G466" s="239">
        <f>ROUND(E466*F466,2)</f>
        <v>0</v>
      </c>
      <c r="H466" s="238"/>
      <c r="I466" s="239">
        <f>ROUND(E466*H466,2)</f>
        <v>0</v>
      </c>
      <c r="J466" s="238"/>
      <c r="K466" s="239">
        <f>ROUND(E466*J466,2)</f>
        <v>0</v>
      </c>
      <c r="L466" s="239">
        <v>21</v>
      </c>
      <c r="M466" s="239">
        <f>G466*(1+L466/100)</f>
        <v>0</v>
      </c>
      <c r="N466" s="239">
        <v>4.4999999999999999E-4</v>
      </c>
      <c r="O466" s="239">
        <f>ROUND(E466*N466,2)</f>
        <v>0.12</v>
      </c>
      <c r="P466" s="239">
        <v>0</v>
      </c>
      <c r="Q466" s="239">
        <f>ROUND(E466*P466,2)</f>
        <v>0</v>
      </c>
      <c r="R466" s="239"/>
      <c r="S466" s="239" t="s">
        <v>308</v>
      </c>
      <c r="T466" s="240" t="s">
        <v>309</v>
      </c>
      <c r="U466" s="219">
        <v>0</v>
      </c>
      <c r="V466" s="219">
        <f>ROUND(E466*U466,2)</f>
        <v>0</v>
      </c>
      <c r="W466" s="219"/>
      <c r="X466" s="219" t="s">
        <v>344</v>
      </c>
      <c r="Y466" s="210"/>
      <c r="Z466" s="210"/>
      <c r="AA466" s="210"/>
      <c r="AB466" s="210"/>
      <c r="AC466" s="210"/>
      <c r="AD466" s="210"/>
      <c r="AE466" s="210"/>
      <c r="AF466" s="210"/>
      <c r="AG466" s="210" t="s">
        <v>345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ht="22.5" outlineLevel="1" x14ac:dyDescent="0.2">
      <c r="A467" s="234">
        <v>429</v>
      </c>
      <c r="B467" s="235" t="s">
        <v>1146</v>
      </c>
      <c r="C467" s="244" t="s">
        <v>1147</v>
      </c>
      <c r="D467" s="236" t="s">
        <v>503</v>
      </c>
      <c r="E467" s="237">
        <v>600.39</v>
      </c>
      <c r="F467" s="238"/>
      <c r="G467" s="239">
        <f>ROUND(E467*F467,2)</f>
        <v>0</v>
      </c>
      <c r="H467" s="238"/>
      <c r="I467" s="239">
        <f>ROUND(E467*H467,2)</f>
        <v>0</v>
      </c>
      <c r="J467" s="238"/>
      <c r="K467" s="239">
        <f>ROUND(E467*J467,2)</f>
        <v>0</v>
      </c>
      <c r="L467" s="239">
        <v>21</v>
      </c>
      <c r="M467" s="239">
        <f>G467*(1+L467/100)</f>
        <v>0</v>
      </c>
      <c r="N467" s="239">
        <v>4.2999999999999999E-4</v>
      </c>
      <c r="O467" s="239">
        <f>ROUND(E467*N467,2)</f>
        <v>0.26</v>
      </c>
      <c r="P467" s="239">
        <v>0</v>
      </c>
      <c r="Q467" s="239">
        <f>ROUND(E467*P467,2)</f>
        <v>0</v>
      </c>
      <c r="R467" s="239"/>
      <c r="S467" s="239" t="s">
        <v>308</v>
      </c>
      <c r="T467" s="240" t="s">
        <v>309</v>
      </c>
      <c r="U467" s="219">
        <v>0</v>
      </c>
      <c r="V467" s="219">
        <f>ROUND(E467*U467,2)</f>
        <v>0</v>
      </c>
      <c r="W467" s="219"/>
      <c r="X467" s="219" t="s">
        <v>310</v>
      </c>
      <c r="Y467" s="210"/>
      <c r="Z467" s="210"/>
      <c r="AA467" s="210"/>
      <c r="AB467" s="210"/>
      <c r="AC467" s="210"/>
      <c r="AD467" s="210"/>
      <c r="AE467" s="210"/>
      <c r="AF467" s="210"/>
      <c r="AG467" s="210" t="s">
        <v>627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">
      <c r="A468" s="234">
        <v>430</v>
      </c>
      <c r="B468" s="235" t="s">
        <v>1144</v>
      </c>
      <c r="C468" s="244" t="s">
        <v>1145</v>
      </c>
      <c r="D468" s="236" t="s">
        <v>307</v>
      </c>
      <c r="E468" s="237">
        <v>733.81</v>
      </c>
      <c r="F468" s="238"/>
      <c r="G468" s="239">
        <f>ROUND(E468*F468,2)</f>
        <v>0</v>
      </c>
      <c r="H468" s="238"/>
      <c r="I468" s="239">
        <f>ROUND(E468*H468,2)</f>
        <v>0</v>
      </c>
      <c r="J468" s="238"/>
      <c r="K468" s="239">
        <f>ROUND(E468*J468,2)</f>
        <v>0</v>
      </c>
      <c r="L468" s="239">
        <v>21</v>
      </c>
      <c r="M468" s="239">
        <f>G468*(1+L468/100)</f>
        <v>0</v>
      </c>
      <c r="N468" s="239">
        <v>4.4999999999999999E-4</v>
      </c>
      <c r="O468" s="239">
        <f>ROUND(E468*N468,2)</f>
        <v>0.33</v>
      </c>
      <c r="P468" s="239">
        <v>0</v>
      </c>
      <c r="Q468" s="239">
        <f>ROUND(E468*P468,2)</f>
        <v>0</v>
      </c>
      <c r="R468" s="239"/>
      <c r="S468" s="239" t="s">
        <v>308</v>
      </c>
      <c r="T468" s="240" t="s">
        <v>309</v>
      </c>
      <c r="U468" s="219">
        <v>0</v>
      </c>
      <c r="V468" s="219">
        <f>ROUND(E468*U468,2)</f>
        <v>0</v>
      </c>
      <c r="W468" s="219"/>
      <c r="X468" s="219" t="s">
        <v>344</v>
      </c>
      <c r="Y468" s="210"/>
      <c r="Z468" s="210"/>
      <c r="AA468" s="210"/>
      <c r="AB468" s="210"/>
      <c r="AC468" s="210"/>
      <c r="AD468" s="210"/>
      <c r="AE468" s="210"/>
      <c r="AF468" s="210"/>
      <c r="AG468" s="210" t="s">
        <v>345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ht="22.5" outlineLevel="1" x14ac:dyDescent="0.2">
      <c r="A469" s="234">
        <v>431</v>
      </c>
      <c r="B469" s="235" t="s">
        <v>1148</v>
      </c>
      <c r="C469" s="244" t="s">
        <v>1149</v>
      </c>
      <c r="D469" s="236" t="s">
        <v>359</v>
      </c>
      <c r="E469" s="237">
        <v>180.81</v>
      </c>
      <c r="F469" s="238"/>
      <c r="G469" s="239">
        <f>ROUND(E469*F469,2)</f>
        <v>0</v>
      </c>
      <c r="H469" s="238"/>
      <c r="I469" s="239">
        <f>ROUND(E469*H469,2)</f>
        <v>0</v>
      </c>
      <c r="J469" s="238"/>
      <c r="K469" s="239">
        <f>ROUND(E469*J469,2)</f>
        <v>0</v>
      </c>
      <c r="L469" s="239">
        <v>21</v>
      </c>
      <c r="M469" s="239">
        <f>G469*(1+L469/100)</f>
        <v>0</v>
      </c>
      <c r="N469" s="239">
        <v>6.3E-3</v>
      </c>
      <c r="O469" s="239">
        <f>ROUND(E469*N469,2)</f>
        <v>1.1399999999999999</v>
      </c>
      <c r="P469" s="239">
        <v>0</v>
      </c>
      <c r="Q469" s="239">
        <f>ROUND(E469*P469,2)</f>
        <v>0</v>
      </c>
      <c r="R469" s="239"/>
      <c r="S469" s="239" t="s">
        <v>308</v>
      </c>
      <c r="T469" s="240" t="s">
        <v>309</v>
      </c>
      <c r="U469" s="219">
        <v>0</v>
      </c>
      <c r="V469" s="219">
        <f>ROUND(E469*U469,2)</f>
        <v>0</v>
      </c>
      <c r="W469" s="219"/>
      <c r="X469" s="219" t="s">
        <v>310</v>
      </c>
      <c r="Y469" s="210"/>
      <c r="Z469" s="210"/>
      <c r="AA469" s="210"/>
      <c r="AB469" s="210"/>
      <c r="AC469" s="210"/>
      <c r="AD469" s="210"/>
      <c r="AE469" s="210"/>
      <c r="AF469" s="210"/>
      <c r="AG469" s="210" t="s">
        <v>627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ht="22.5" outlineLevel="1" x14ac:dyDescent="0.2">
      <c r="A470" s="234">
        <v>432</v>
      </c>
      <c r="B470" s="235" t="s">
        <v>1150</v>
      </c>
      <c r="C470" s="244" t="s">
        <v>1151</v>
      </c>
      <c r="D470" s="236" t="s">
        <v>359</v>
      </c>
      <c r="E470" s="237">
        <v>198.89099999999999</v>
      </c>
      <c r="F470" s="238"/>
      <c r="G470" s="239">
        <f>ROUND(E470*F470,2)</f>
        <v>0</v>
      </c>
      <c r="H470" s="238"/>
      <c r="I470" s="239">
        <f>ROUND(E470*H470,2)</f>
        <v>0</v>
      </c>
      <c r="J470" s="238"/>
      <c r="K470" s="239">
        <f>ROUND(E470*J470,2)</f>
        <v>0</v>
      </c>
      <c r="L470" s="239">
        <v>21</v>
      </c>
      <c r="M470" s="239">
        <f>G470*(1+L470/100)</f>
        <v>0</v>
      </c>
      <c r="N470" s="239">
        <v>1.9199999999999998E-2</v>
      </c>
      <c r="O470" s="239">
        <f>ROUND(E470*N470,2)</f>
        <v>3.82</v>
      </c>
      <c r="P470" s="239">
        <v>0</v>
      </c>
      <c r="Q470" s="239">
        <f>ROUND(E470*P470,2)</f>
        <v>0</v>
      </c>
      <c r="R470" s="239"/>
      <c r="S470" s="239" t="s">
        <v>308</v>
      </c>
      <c r="T470" s="240" t="s">
        <v>309</v>
      </c>
      <c r="U470" s="219">
        <v>0</v>
      </c>
      <c r="V470" s="219">
        <f>ROUND(E470*U470,2)</f>
        <v>0</v>
      </c>
      <c r="W470" s="219"/>
      <c r="X470" s="219" t="s">
        <v>344</v>
      </c>
      <c r="Y470" s="210"/>
      <c r="Z470" s="210"/>
      <c r="AA470" s="210"/>
      <c r="AB470" s="210"/>
      <c r="AC470" s="210"/>
      <c r="AD470" s="210"/>
      <c r="AE470" s="210"/>
      <c r="AF470" s="210"/>
      <c r="AG470" s="210" t="s">
        <v>345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ht="22.5" outlineLevel="1" x14ac:dyDescent="0.2">
      <c r="A471" s="234">
        <v>433</v>
      </c>
      <c r="B471" s="235" t="s">
        <v>1152</v>
      </c>
      <c r="C471" s="244" t="s">
        <v>1153</v>
      </c>
      <c r="D471" s="236" t="s">
        <v>359</v>
      </c>
      <c r="E471" s="237">
        <v>93.91</v>
      </c>
      <c r="F471" s="238"/>
      <c r="G471" s="239">
        <f>ROUND(E471*F471,2)</f>
        <v>0</v>
      </c>
      <c r="H471" s="238"/>
      <c r="I471" s="239">
        <f>ROUND(E471*H471,2)</f>
        <v>0</v>
      </c>
      <c r="J471" s="238"/>
      <c r="K471" s="239">
        <f>ROUND(E471*J471,2)</f>
        <v>0</v>
      </c>
      <c r="L471" s="239">
        <v>21</v>
      </c>
      <c r="M471" s="239">
        <f>G471*(1+L471/100)</f>
        <v>0</v>
      </c>
      <c r="N471" s="239">
        <v>5.4000000000000003E-3</v>
      </c>
      <c r="O471" s="239">
        <f>ROUND(E471*N471,2)</f>
        <v>0.51</v>
      </c>
      <c r="P471" s="239">
        <v>0</v>
      </c>
      <c r="Q471" s="239">
        <f>ROUND(E471*P471,2)</f>
        <v>0</v>
      </c>
      <c r="R471" s="239"/>
      <c r="S471" s="239" t="s">
        <v>308</v>
      </c>
      <c r="T471" s="240" t="s">
        <v>309</v>
      </c>
      <c r="U471" s="219">
        <v>0</v>
      </c>
      <c r="V471" s="219">
        <f>ROUND(E471*U471,2)</f>
        <v>0</v>
      </c>
      <c r="W471" s="219"/>
      <c r="X471" s="219" t="s">
        <v>310</v>
      </c>
      <c r="Y471" s="210"/>
      <c r="Z471" s="210"/>
      <c r="AA471" s="210"/>
      <c r="AB471" s="210"/>
      <c r="AC471" s="210"/>
      <c r="AD471" s="210"/>
      <c r="AE471" s="210"/>
      <c r="AF471" s="210"/>
      <c r="AG471" s="210" t="s">
        <v>627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ht="22.5" outlineLevel="1" x14ac:dyDescent="0.2">
      <c r="A472" s="234">
        <v>434</v>
      </c>
      <c r="B472" s="235" t="s">
        <v>1154</v>
      </c>
      <c r="C472" s="244" t="s">
        <v>1155</v>
      </c>
      <c r="D472" s="236" t="s">
        <v>359</v>
      </c>
      <c r="E472" s="237">
        <v>103.301</v>
      </c>
      <c r="F472" s="238"/>
      <c r="G472" s="239">
        <f>ROUND(E472*F472,2)</f>
        <v>0</v>
      </c>
      <c r="H472" s="238"/>
      <c r="I472" s="239">
        <f>ROUND(E472*H472,2)</f>
        <v>0</v>
      </c>
      <c r="J472" s="238"/>
      <c r="K472" s="239">
        <f>ROUND(E472*J472,2)</f>
        <v>0</v>
      </c>
      <c r="L472" s="239">
        <v>21</v>
      </c>
      <c r="M472" s="239">
        <f>G472*(1+L472/100)</f>
        <v>0</v>
      </c>
      <c r="N472" s="239">
        <v>1.9199999999999998E-2</v>
      </c>
      <c r="O472" s="239">
        <f>ROUND(E472*N472,2)</f>
        <v>1.98</v>
      </c>
      <c r="P472" s="239">
        <v>0</v>
      </c>
      <c r="Q472" s="239">
        <f>ROUND(E472*P472,2)</f>
        <v>0</v>
      </c>
      <c r="R472" s="239"/>
      <c r="S472" s="239" t="s">
        <v>308</v>
      </c>
      <c r="T472" s="240" t="s">
        <v>309</v>
      </c>
      <c r="U472" s="219">
        <v>0</v>
      </c>
      <c r="V472" s="219">
        <f>ROUND(E472*U472,2)</f>
        <v>0</v>
      </c>
      <c r="W472" s="219"/>
      <c r="X472" s="219" t="s">
        <v>344</v>
      </c>
      <c r="Y472" s="210"/>
      <c r="Z472" s="210"/>
      <c r="AA472" s="210"/>
      <c r="AB472" s="210"/>
      <c r="AC472" s="210"/>
      <c r="AD472" s="210"/>
      <c r="AE472" s="210"/>
      <c r="AF472" s="210"/>
      <c r="AG472" s="210" t="s">
        <v>345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22.5" outlineLevel="1" x14ac:dyDescent="0.2">
      <c r="A473" s="234">
        <v>435</v>
      </c>
      <c r="B473" s="235" t="s">
        <v>1156</v>
      </c>
      <c r="C473" s="244" t="s">
        <v>1157</v>
      </c>
      <c r="D473" s="236" t="s">
        <v>359</v>
      </c>
      <c r="E473" s="237">
        <v>587.15</v>
      </c>
      <c r="F473" s="238"/>
      <c r="G473" s="239">
        <f>ROUND(E473*F473,2)</f>
        <v>0</v>
      </c>
      <c r="H473" s="238"/>
      <c r="I473" s="239">
        <f>ROUND(E473*H473,2)</f>
        <v>0</v>
      </c>
      <c r="J473" s="238"/>
      <c r="K473" s="239">
        <f>ROUND(E473*J473,2)</f>
        <v>0</v>
      </c>
      <c r="L473" s="239">
        <v>21</v>
      </c>
      <c r="M473" s="239">
        <f>G473*(1+L473/100)</f>
        <v>0</v>
      </c>
      <c r="N473" s="239">
        <v>8.9999999999999993E-3</v>
      </c>
      <c r="O473" s="239">
        <f>ROUND(E473*N473,2)</f>
        <v>5.28</v>
      </c>
      <c r="P473" s="239">
        <v>0</v>
      </c>
      <c r="Q473" s="239">
        <f>ROUND(E473*P473,2)</f>
        <v>0</v>
      </c>
      <c r="R473" s="239"/>
      <c r="S473" s="239" t="s">
        <v>308</v>
      </c>
      <c r="T473" s="240" t="s">
        <v>309</v>
      </c>
      <c r="U473" s="219">
        <v>0</v>
      </c>
      <c r="V473" s="219">
        <f>ROUND(E473*U473,2)</f>
        <v>0</v>
      </c>
      <c r="W473" s="219"/>
      <c r="X473" s="219" t="s">
        <v>310</v>
      </c>
      <c r="Y473" s="210"/>
      <c r="Z473" s="210"/>
      <c r="AA473" s="210"/>
      <c r="AB473" s="210"/>
      <c r="AC473" s="210"/>
      <c r="AD473" s="210"/>
      <c r="AE473" s="210"/>
      <c r="AF473" s="210"/>
      <c r="AG473" s="210" t="s">
        <v>627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34">
        <v>436</v>
      </c>
      <c r="B474" s="235" t="s">
        <v>1158</v>
      </c>
      <c r="C474" s="244" t="s">
        <v>1159</v>
      </c>
      <c r="D474" s="236" t="s">
        <v>359</v>
      </c>
      <c r="E474" s="237">
        <v>675.22299999999996</v>
      </c>
      <c r="F474" s="238"/>
      <c r="G474" s="239">
        <f>ROUND(E474*F474,2)</f>
        <v>0</v>
      </c>
      <c r="H474" s="238"/>
      <c r="I474" s="239">
        <f>ROUND(E474*H474,2)</f>
        <v>0</v>
      </c>
      <c r="J474" s="238"/>
      <c r="K474" s="239">
        <f>ROUND(E474*J474,2)</f>
        <v>0</v>
      </c>
      <c r="L474" s="239">
        <v>21</v>
      </c>
      <c r="M474" s="239">
        <f>G474*(1+L474/100)</f>
        <v>0</v>
      </c>
      <c r="N474" s="239">
        <v>7.0000000000000001E-3</v>
      </c>
      <c r="O474" s="239">
        <f>ROUND(E474*N474,2)</f>
        <v>4.7300000000000004</v>
      </c>
      <c r="P474" s="239">
        <v>0</v>
      </c>
      <c r="Q474" s="239">
        <f>ROUND(E474*P474,2)</f>
        <v>0</v>
      </c>
      <c r="R474" s="239"/>
      <c r="S474" s="239" t="s">
        <v>308</v>
      </c>
      <c r="T474" s="240" t="s">
        <v>309</v>
      </c>
      <c r="U474" s="219">
        <v>0</v>
      </c>
      <c r="V474" s="219">
        <f>ROUND(E474*U474,2)</f>
        <v>0</v>
      </c>
      <c r="W474" s="219"/>
      <c r="X474" s="219" t="s">
        <v>344</v>
      </c>
      <c r="Y474" s="210"/>
      <c r="Z474" s="210"/>
      <c r="AA474" s="210"/>
      <c r="AB474" s="210"/>
      <c r="AC474" s="210"/>
      <c r="AD474" s="210"/>
      <c r="AE474" s="210"/>
      <c r="AF474" s="210"/>
      <c r="AG474" s="210" t="s">
        <v>345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">
      <c r="A475" s="234">
        <v>437</v>
      </c>
      <c r="B475" s="235" t="s">
        <v>1160</v>
      </c>
      <c r="C475" s="244" t="s">
        <v>1161</v>
      </c>
      <c r="D475" s="236" t="s">
        <v>359</v>
      </c>
      <c r="E475" s="237">
        <v>193.54</v>
      </c>
      <c r="F475" s="238"/>
      <c r="G475" s="239">
        <f>ROUND(E475*F475,2)</f>
        <v>0</v>
      </c>
      <c r="H475" s="238"/>
      <c r="I475" s="239">
        <f>ROUND(E475*H475,2)</f>
        <v>0</v>
      </c>
      <c r="J475" s="238"/>
      <c r="K475" s="239">
        <f>ROUND(E475*J475,2)</f>
        <v>0</v>
      </c>
      <c r="L475" s="239">
        <v>21</v>
      </c>
      <c r="M475" s="239">
        <f>G475*(1+L475/100)</f>
        <v>0</v>
      </c>
      <c r="N475" s="239">
        <v>1.5E-3</v>
      </c>
      <c r="O475" s="239">
        <f>ROUND(E475*N475,2)</f>
        <v>0.28999999999999998</v>
      </c>
      <c r="P475" s="239">
        <v>0</v>
      </c>
      <c r="Q475" s="239">
        <f>ROUND(E475*P475,2)</f>
        <v>0</v>
      </c>
      <c r="R475" s="239"/>
      <c r="S475" s="239" t="s">
        <v>308</v>
      </c>
      <c r="T475" s="240" t="s">
        <v>309</v>
      </c>
      <c r="U475" s="219">
        <v>0</v>
      </c>
      <c r="V475" s="219">
        <f>ROUND(E475*U475,2)</f>
        <v>0</v>
      </c>
      <c r="W475" s="219"/>
      <c r="X475" s="219" t="s">
        <v>310</v>
      </c>
      <c r="Y475" s="210"/>
      <c r="Z475" s="210"/>
      <c r="AA475" s="210"/>
      <c r="AB475" s="210"/>
      <c r="AC475" s="210"/>
      <c r="AD475" s="210"/>
      <c r="AE475" s="210"/>
      <c r="AF475" s="210"/>
      <c r="AG475" s="210" t="s">
        <v>627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ht="22.5" outlineLevel="1" x14ac:dyDescent="0.2">
      <c r="A476" s="234">
        <v>438</v>
      </c>
      <c r="B476" s="235" t="s">
        <v>1162</v>
      </c>
      <c r="C476" s="244" t="s">
        <v>1163</v>
      </c>
      <c r="D476" s="236" t="s">
        <v>339</v>
      </c>
      <c r="E476" s="237">
        <v>23.289000000000001</v>
      </c>
      <c r="F476" s="238"/>
      <c r="G476" s="239">
        <f>ROUND(E476*F476,2)</f>
        <v>0</v>
      </c>
      <c r="H476" s="238"/>
      <c r="I476" s="239">
        <f>ROUND(E476*H476,2)</f>
        <v>0</v>
      </c>
      <c r="J476" s="238"/>
      <c r="K476" s="239">
        <f>ROUND(E476*J476,2)</f>
        <v>0</v>
      </c>
      <c r="L476" s="239">
        <v>21</v>
      </c>
      <c r="M476" s="239">
        <f>G476*(1+L476/100)</f>
        <v>0</v>
      </c>
      <c r="N476" s="239">
        <v>0</v>
      </c>
      <c r="O476" s="239">
        <f>ROUND(E476*N476,2)</f>
        <v>0</v>
      </c>
      <c r="P476" s="239">
        <v>0</v>
      </c>
      <c r="Q476" s="239">
        <f>ROUND(E476*P476,2)</f>
        <v>0</v>
      </c>
      <c r="R476" s="239"/>
      <c r="S476" s="239" t="s">
        <v>308</v>
      </c>
      <c r="T476" s="240" t="s">
        <v>309</v>
      </c>
      <c r="U476" s="219">
        <v>0</v>
      </c>
      <c r="V476" s="219">
        <f>ROUND(E476*U476,2)</f>
        <v>0</v>
      </c>
      <c r="W476" s="219"/>
      <c r="X476" s="219" t="s">
        <v>310</v>
      </c>
      <c r="Y476" s="210"/>
      <c r="Z476" s="210"/>
      <c r="AA476" s="210"/>
      <c r="AB476" s="210"/>
      <c r="AC476" s="210"/>
      <c r="AD476" s="210"/>
      <c r="AE476" s="210"/>
      <c r="AF476" s="210"/>
      <c r="AG476" s="210" t="s">
        <v>627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x14ac:dyDescent="0.2">
      <c r="A477" s="221" t="s">
        <v>303</v>
      </c>
      <c r="B477" s="222" t="s">
        <v>263</v>
      </c>
      <c r="C477" s="243" t="s">
        <v>264</v>
      </c>
      <c r="D477" s="223"/>
      <c r="E477" s="224"/>
      <c r="F477" s="225"/>
      <c r="G477" s="225">
        <f>SUMIF(AG478:AG486,"&lt;&gt;NOR",G478:G486)</f>
        <v>0</v>
      </c>
      <c r="H477" s="225"/>
      <c r="I477" s="225">
        <f>SUM(I478:I486)</f>
        <v>0</v>
      </c>
      <c r="J477" s="225"/>
      <c r="K477" s="225">
        <f>SUM(K478:K486)</f>
        <v>0</v>
      </c>
      <c r="L477" s="225"/>
      <c r="M477" s="225">
        <f>SUM(M478:M486)</f>
        <v>0</v>
      </c>
      <c r="N477" s="225"/>
      <c r="O477" s="225">
        <f>SUM(O478:O486)</f>
        <v>10.92</v>
      </c>
      <c r="P477" s="225"/>
      <c r="Q477" s="225">
        <f>SUM(Q478:Q486)</f>
        <v>0</v>
      </c>
      <c r="R477" s="225"/>
      <c r="S477" s="225"/>
      <c r="T477" s="226"/>
      <c r="U477" s="220"/>
      <c r="V477" s="220">
        <f>SUM(V478:V486)</f>
        <v>0</v>
      </c>
      <c r="W477" s="220"/>
      <c r="X477" s="220"/>
      <c r="AG477" t="s">
        <v>304</v>
      </c>
    </row>
    <row r="478" spans="1:60" outlineLevel="1" x14ac:dyDescent="0.2">
      <c r="A478" s="234">
        <v>439</v>
      </c>
      <c r="B478" s="235" t="s">
        <v>1164</v>
      </c>
      <c r="C478" s="244" t="s">
        <v>1165</v>
      </c>
      <c r="D478" s="236" t="s">
        <v>359</v>
      </c>
      <c r="E478" s="237">
        <v>1315.47</v>
      </c>
      <c r="F478" s="238"/>
      <c r="G478" s="239">
        <f>ROUND(E478*F478,2)</f>
        <v>0</v>
      </c>
      <c r="H478" s="238"/>
      <c r="I478" s="239">
        <f>ROUND(E478*H478,2)</f>
        <v>0</v>
      </c>
      <c r="J478" s="238"/>
      <c r="K478" s="239">
        <f>ROUND(E478*J478,2)</f>
        <v>0</v>
      </c>
      <c r="L478" s="239">
        <v>21</v>
      </c>
      <c r="M478" s="239">
        <f>G478*(1+L478/100)</f>
        <v>0</v>
      </c>
      <c r="N478" s="239">
        <v>0</v>
      </c>
      <c r="O478" s="239">
        <f>ROUND(E478*N478,2)</f>
        <v>0</v>
      </c>
      <c r="P478" s="239">
        <v>0</v>
      </c>
      <c r="Q478" s="239">
        <f>ROUND(E478*P478,2)</f>
        <v>0</v>
      </c>
      <c r="R478" s="239"/>
      <c r="S478" s="239" t="s">
        <v>308</v>
      </c>
      <c r="T478" s="240" t="s">
        <v>309</v>
      </c>
      <c r="U478" s="219">
        <v>0</v>
      </c>
      <c r="V478" s="219">
        <f>ROUND(E478*U478,2)</f>
        <v>0</v>
      </c>
      <c r="W478" s="219"/>
      <c r="X478" s="219" t="s">
        <v>310</v>
      </c>
      <c r="Y478" s="210"/>
      <c r="Z478" s="210"/>
      <c r="AA478" s="210"/>
      <c r="AB478" s="210"/>
      <c r="AC478" s="210"/>
      <c r="AD478" s="210"/>
      <c r="AE478" s="210"/>
      <c r="AF478" s="210"/>
      <c r="AG478" s="210" t="s">
        <v>627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34">
        <v>440</v>
      </c>
      <c r="B479" s="235" t="s">
        <v>1166</v>
      </c>
      <c r="C479" s="244" t="s">
        <v>1167</v>
      </c>
      <c r="D479" s="236" t="s">
        <v>359</v>
      </c>
      <c r="E479" s="237">
        <v>1315.47</v>
      </c>
      <c r="F479" s="238"/>
      <c r="G479" s="239">
        <f>ROUND(E479*F479,2)</f>
        <v>0</v>
      </c>
      <c r="H479" s="238"/>
      <c r="I479" s="239">
        <f>ROUND(E479*H479,2)</f>
        <v>0</v>
      </c>
      <c r="J479" s="238"/>
      <c r="K479" s="239">
        <f>ROUND(E479*J479,2)</f>
        <v>0</v>
      </c>
      <c r="L479" s="239">
        <v>21</v>
      </c>
      <c r="M479" s="239">
        <f>G479*(1+L479/100)</f>
        <v>0</v>
      </c>
      <c r="N479" s="239">
        <v>0</v>
      </c>
      <c r="O479" s="239">
        <f>ROUND(E479*N479,2)</f>
        <v>0</v>
      </c>
      <c r="P479" s="239">
        <v>0</v>
      </c>
      <c r="Q479" s="239">
        <f>ROUND(E479*P479,2)</f>
        <v>0</v>
      </c>
      <c r="R479" s="239"/>
      <c r="S479" s="239" t="s">
        <v>308</v>
      </c>
      <c r="T479" s="240" t="s">
        <v>309</v>
      </c>
      <c r="U479" s="219">
        <v>0</v>
      </c>
      <c r="V479" s="219">
        <f>ROUND(E479*U479,2)</f>
        <v>0</v>
      </c>
      <c r="W479" s="219"/>
      <c r="X479" s="219" t="s">
        <v>310</v>
      </c>
      <c r="Y479" s="210"/>
      <c r="Z479" s="210"/>
      <c r="AA479" s="210"/>
      <c r="AB479" s="210"/>
      <c r="AC479" s="210"/>
      <c r="AD479" s="210"/>
      <c r="AE479" s="210"/>
      <c r="AF479" s="210"/>
      <c r="AG479" s="210" t="s">
        <v>627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ht="22.5" outlineLevel="1" x14ac:dyDescent="0.2">
      <c r="A480" s="234">
        <v>441</v>
      </c>
      <c r="B480" s="235" t="s">
        <v>1168</v>
      </c>
      <c r="C480" s="244" t="s">
        <v>1169</v>
      </c>
      <c r="D480" s="236" t="s">
        <v>359</v>
      </c>
      <c r="E480" s="237">
        <v>1315.47</v>
      </c>
      <c r="F480" s="238"/>
      <c r="G480" s="239">
        <f>ROUND(E480*F480,2)</f>
        <v>0</v>
      </c>
      <c r="H480" s="238"/>
      <c r="I480" s="239">
        <f>ROUND(E480*H480,2)</f>
        <v>0</v>
      </c>
      <c r="J480" s="238"/>
      <c r="K480" s="239">
        <f>ROUND(E480*J480,2)</f>
        <v>0</v>
      </c>
      <c r="L480" s="239">
        <v>21</v>
      </c>
      <c r="M480" s="239">
        <f>G480*(1+L480/100)</f>
        <v>0</v>
      </c>
      <c r="N480" s="239">
        <v>3.0000000000000001E-5</v>
      </c>
      <c r="O480" s="239">
        <f>ROUND(E480*N480,2)</f>
        <v>0.04</v>
      </c>
      <c r="P480" s="239">
        <v>0</v>
      </c>
      <c r="Q480" s="239">
        <f>ROUND(E480*P480,2)</f>
        <v>0</v>
      </c>
      <c r="R480" s="239"/>
      <c r="S480" s="239" t="s">
        <v>308</v>
      </c>
      <c r="T480" s="240" t="s">
        <v>309</v>
      </c>
      <c r="U480" s="219">
        <v>0</v>
      </c>
      <c r="V480" s="219">
        <f>ROUND(E480*U480,2)</f>
        <v>0</v>
      </c>
      <c r="W480" s="219"/>
      <c r="X480" s="219" t="s">
        <v>310</v>
      </c>
      <c r="Y480" s="210"/>
      <c r="Z480" s="210"/>
      <c r="AA480" s="210"/>
      <c r="AB480" s="210"/>
      <c r="AC480" s="210"/>
      <c r="AD480" s="210"/>
      <c r="AE480" s="210"/>
      <c r="AF480" s="210"/>
      <c r="AG480" s="210" t="s">
        <v>627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ht="22.5" outlineLevel="1" x14ac:dyDescent="0.2">
      <c r="A481" s="234">
        <v>442</v>
      </c>
      <c r="B481" s="235" t="s">
        <v>1170</v>
      </c>
      <c r="C481" s="244" t="s">
        <v>1171</v>
      </c>
      <c r="D481" s="236" t="s">
        <v>359</v>
      </c>
      <c r="E481" s="237">
        <v>1315.47</v>
      </c>
      <c r="F481" s="238"/>
      <c r="G481" s="239">
        <f>ROUND(E481*F481,2)</f>
        <v>0</v>
      </c>
      <c r="H481" s="238"/>
      <c r="I481" s="239">
        <f>ROUND(E481*H481,2)</f>
        <v>0</v>
      </c>
      <c r="J481" s="238"/>
      <c r="K481" s="239">
        <f>ROUND(E481*J481,2)</f>
        <v>0</v>
      </c>
      <c r="L481" s="239">
        <v>21</v>
      </c>
      <c r="M481" s="239">
        <f>G481*(1+L481/100)</f>
        <v>0</v>
      </c>
      <c r="N481" s="239">
        <v>4.4999999999999997E-3</v>
      </c>
      <c r="O481" s="239">
        <f>ROUND(E481*N481,2)</f>
        <v>5.92</v>
      </c>
      <c r="P481" s="239">
        <v>0</v>
      </c>
      <c r="Q481" s="239">
        <f>ROUND(E481*P481,2)</f>
        <v>0</v>
      </c>
      <c r="R481" s="239"/>
      <c r="S481" s="239" t="s">
        <v>308</v>
      </c>
      <c r="T481" s="240" t="s">
        <v>309</v>
      </c>
      <c r="U481" s="219">
        <v>0</v>
      </c>
      <c r="V481" s="219">
        <f>ROUND(E481*U481,2)</f>
        <v>0</v>
      </c>
      <c r="W481" s="219"/>
      <c r="X481" s="219" t="s">
        <v>310</v>
      </c>
      <c r="Y481" s="210"/>
      <c r="Z481" s="210"/>
      <c r="AA481" s="210"/>
      <c r="AB481" s="210"/>
      <c r="AC481" s="210"/>
      <c r="AD481" s="210"/>
      <c r="AE481" s="210"/>
      <c r="AF481" s="210"/>
      <c r="AG481" s="210" t="s">
        <v>627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">
      <c r="A482" s="234">
        <v>443</v>
      </c>
      <c r="B482" s="235" t="s">
        <v>1172</v>
      </c>
      <c r="C482" s="244" t="s">
        <v>1173</v>
      </c>
      <c r="D482" s="236" t="s">
        <v>359</v>
      </c>
      <c r="E482" s="237">
        <v>1315.47</v>
      </c>
      <c r="F482" s="238"/>
      <c r="G482" s="239">
        <f>ROUND(E482*F482,2)</f>
        <v>0</v>
      </c>
      <c r="H482" s="238"/>
      <c r="I482" s="239">
        <f>ROUND(E482*H482,2)</f>
        <v>0</v>
      </c>
      <c r="J482" s="238"/>
      <c r="K482" s="239">
        <f>ROUND(E482*J482,2)</f>
        <v>0</v>
      </c>
      <c r="L482" s="239">
        <v>21</v>
      </c>
      <c r="M482" s="239">
        <f>G482*(1+L482/100)</f>
        <v>0</v>
      </c>
      <c r="N482" s="239">
        <v>6.9999999999999999E-4</v>
      </c>
      <c r="O482" s="239">
        <f>ROUND(E482*N482,2)</f>
        <v>0.92</v>
      </c>
      <c r="P482" s="239">
        <v>0</v>
      </c>
      <c r="Q482" s="239">
        <f>ROUND(E482*P482,2)</f>
        <v>0</v>
      </c>
      <c r="R482" s="239"/>
      <c r="S482" s="239" t="s">
        <v>308</v>
      </c>
      <c r="T482" s="240" t="s">
        <v>309</v>
      </c>
      <c r="U482" s="219">
        <v>0</v>
      </c>
      <c r="V482" s="219">
        <f>ROUND(E482*U482,2)</f>
        <v>0</v>
      </c>
      <c r="W482" s="219"/>
      <c r="X482" s="219" t="s">
        <v>310</v>
      </c>
      <c r="Y482" s="210"/>
      <c r="Z482" s="210"/>
      <c r="AA482" s="210"/>
      <c r="AB482" s="210"/>
      <c r="AC482" s="210"/>
      <c r="AD482" s="210"/>
      <c r="AE482" s="210"/>
      <c r="AF482" s="210"/>
      <c r="AG482" s="210" t="s">
        <v>627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34">
        <v>444</v>
      </c>
      <c r="B483" s="235" t="s">
        <v>1174</v>
      </c>
      <c r="C483" s="244" t="s">
        <v>1175</v>
      </c>
      <c r="D483" s="236" t="s">
        <v>359</v>
      </c>
      <c r="E483" s="237">
        <v>1447.0170000000001</v>
      </c>
      <c r="F483" s="238"/>
      <c r="G483" s="239">
        <f>ROUND(E483*F483,2)</f>
        <v>0</v>
      </c>
      <c r="H483" s="238"/>
      <c r="I483" s="239">
        <f>ROUND(E483*H483,2)</f>
        <v>0</v>
      </c>
      <c r="J483" s="238"/>
      <c r="K483" s="239">
        <f>ROUND(E483*J483,2)</f>
        <v>0</v>
      </c>
      <c r="L483" s="239">
        <v>21</v>
      </c>
      <c r="M483" s="239">
        <f>G483*(1+L483/100)</f>
        <v>0</v>
      </c>
      <c r="N483" s="239">
        <v>2.5999999999999999E-3</v>
      </c>
      <c r="O483" s="239">
        <f>ROUND(E483*N483,2)</f>
        <v>3.76</v>
      </c>
      <c r="P483" s="239">
        <v>0</v>
      </c>
      <c r="Q483" s="239">
        <f>ROUND(E483*P483,2)</f>
        <v>0</v>
      </c>
      <c r="R483" s="239"/>
      <c r="S483" s="239" t="s">
        <v>308</v>
      </c>
      <c r="T483" s="240" t="s">
        <v>309</v>
      </c>
      <c r="U483" s="219">
        <v>0</v>
      </c>
      <c r="V483" s="219">
        <f>ROUND(E483*U483,2)</f>
        <v>0</v>
      </c>
      <c r="W483" s="219"/>
      <c r="X483" s="219" t="s">
        <v>344</v>
      </c>
      <c r="Y483" s="210"/>
      <c r="Z483" s="210"/>
      <c r="AA483" s="210"/>
      <c r="AB483" s="210"/>
      <c r="AC483" s="210"/>
      <c r="AD483" s="210"/>
      <c r="AE483" s="210"/>
      <c r="AF483" s="210"/>
      <c r="AG483" s="210" t="s">
        <v>345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">
      <c r="A484" s="234">
        <v>445</v>
      </c>
      <c r="B484" s="235" t="s">
        <v>1176</v>
      </c>
      <c r="C484" s="244" t="s">
        <v>1177</v>
      </c>
      <c r="D484" s="236" t="s">
        <v>503</v>
      </c>
      <c r="E484" s="237">
        <v>1183.923</v>
      </c>
      <c r="F484" s="238"/>
      <c r="G484" s="239">
        <f>ROUND(E484*F484,2)</f>
        <v>0</v>
      </c>
      <c r="H484" s="238"/>
      <c r="I484" s="239">
        <f>ROUND(E484*H484,2)</f>
        <v>0</v>
      </c>
      <c r="J484" s="238"/>
      <c r="K484" s="239">
        <f>ROUND(E484*J484,2)</f>
        <v>0</v>
      </c>
      <c r="L484" s="239">
        <v>21</v>
      </c>
      <c r="M484" s="239">
        <f>G484*(1+L484/100)</f>
        <v>0</v>
      </c>
      <c r="N484" s="239">
        <v>1.0000000000000001E-5</v>
      </c>
      <c r="O484" s="239">
        <f>ROUND(E484*N484,2)</f>
        <v>0.01</v>
      </c>
      <c r="P484" s="239">
        <v>0</v>
      </c>
      <c r="Q484" s="239">
        <f>ROUND(E484*P484,2)</f>
        <v>0</v>
      </c>
      <c r="R484" s="239"/>
      <c r="S484" s="239" t="s">
        <v>308</v>
      </c>
      <c r="T484" s="240" t="s">
        <v>309</v>
      </c>
      <c r="U484" s="219">
        <v>0</v>
      </c>
      <c r="V484" s="219">
        <f>ROUND(E484*U484,2)</f>
        <v>0</v>
      </c>
      <c r="W484" s="219"/>
      <c r="X484" s="219" t="s">
        <v>310</v>
      </c>
      <c r="Y484" s="210"/>
      <c r="Z484" s="210"/>
      <c r="AA484" s="210"/>
      <c r="AB484" s="210"/>
      <c r="AC484" s="210"/>
      <c r="AD484" s="210"/>
      <c r="AE484" s="210"/>
      <c r="AF484" s="210"/>
      <c r="AG484" s="210" t="s">
        <v>627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">
      <c r="A485" s="234">
        <v>446</v>
      </c>
      <c r="B485" s="235" t="s">
        <v>1178</v>
      </c>
      <c r="C485" s="244" t="s">
        <v>1179</v>
      </c>
      <c r="D485" s="236" t="s">
        <v>503</v>
      </c>
      <c r="E485" s="237">
        <v>1207.6010000000001</v>
      </c>
      <c r="F485" s="238"/>
      <c r="G485" s="239">
        <f>ROUND(E485*F485,2)</f>
        <v>0</v>
      </c>
      <c r="H485" s="238"/>
      <c r="I485" s="239">
        <f>ROUND(E485*H485,2)</f>
        <v>0</v>
      </c>
      <c r="J485" s="238"/>
      <c r="K485" s="239">
        <f>ROUND(E485*J485,2)</f>
        <v>0</v>
      </c>
      <c r="L485" s="239">
        <v>21</v>
      </c>
      <c r="M485" s="239">
        <f>G485*(1+L485/100)</f>
        <v>0</v>
      </c>
      <c r="N485" s="239">
        <v>2.2000000000000001E-4</v>
      </c>
      <c r="O485" s="239">
        <f>ROUND(E485*N485,2)</f>
        <v>0.27</v>
      </c>
      <c r="P485" s="239">
        <v>0</v>
      </c>
      <c r="Q485" s="239">
        <f>ROUND(E485*P485,2)</f>
        <v>0</v>
      </c>
      <c r="R485" s="239"/>
      <c r="S485" s="239" t="s">
        <v>308</v>
      </c>
      <c r="T485" s="240" t="s">
        <v>309</v>
      </c>
      <c r="U485" s="219">
        <v>0</v>
      </c>
      <c r="V485" s="219">
        <f>ROUND(E485*U485,2)</f>
        <v>0</v>
      </c>
      <c r="W485" s="219"/>
      <c r="X485" s="219" t="s">
        <v>344</v>
      </c>
      <c r="Y485" s="210"/>
      <c r="Z485" s="210"/>
      <c r="AA485" s="210"/>
      <c r="AB485" s="210"/>
      <c r="AC485" s="210"/>
      <c r="AD485" s="210"/>
      <c r="AE485" s="210"/>
      <c r="AF485" s="210"/>
      <c r="AG485" s="210" t="s">
        <v>345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ht="22.5" outlineLevel="1" x14ac:dyDescent="0.2">
      <c r="A486" s="234">
        <v>447</v>
      </c>
      <c r="B486" s="235" t="s">
        <v>1180</v>
      </c>
      <c r="C486" s="244" t="s">
        <v>1181</v>
      </c>
      <c r="D486" s="236" t="s">
        <v>339</v>
      </c>
      <c r="E486" s="237">
        <v>10.92</v>
      </c>
      <c r="F486" s="238"/>
      <c r="G486" s="239">
        <f>ROUND(E486*F486,2)</f>
        <v>0</v>
      </c>
      <c r="H486" s="238"/>
      <c r="I486" s="239">
        <f>ROUND(E486*H486,2)</f>
        <v>0</v>
      </c>
      <c r="J486" s="238"/>
      <c r="K486" s="239">
        <f>ROUND(E486*J486,2)</f>
        <v>0</v>
      </c>
      <c r="L486" s="239">
        <v>21</v>
      </c>
      <c r="M486" s="239">
        <f>G486*(1+L486/100)</f>
        <v>0</v>
      </c>
      <c r="N486" s="239">
        <v>0</v>
      </c>
      <c r="O486" s="239">
        <f>ROUND(E486*N486,2)</f>
        <v>0</v>
      </c>
      <c r="P486" s="239">
        <v>0</v>
      </c>
      <c r="Q486" s="239">
        <f>ROUND(E486*P486,2)</f>
        <v>0</v>
      </c>
      <c r="R486" s="239"/>
      <c r="S486" s="239" t="s">
        <v>308</v>
      </c>
      <c r="T486" s="240" t="s">
        <v>309</v>
      </c>
      <c r="U486" s="219">
        <v>0</v>
      </c>
      <c r="V486" s="219">
        <f>ROUND(E486*U486,2)</f>
        <v>0</v>
      </c>
      <c r="W486" s="219"/>
      <c r="X486" s="219" t="s">
        <v>310</v>
      </c>
      <c r="Y486" s="210"/>
      <c r="Z486" s="210"/>
      <c r="AA486" s="210"/>
      <c r="AB486" s="210"/>
      <c r="AC486" s="210"/>
      <c r="AD486" s="210"/>
      <c r="AE486" s="210"/>
      <c r="AF486" s="210"/>
      <c r="AG486" s="210" t="s">
        <v>627</v>
      </c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x14ac:dyDescent="0.2">
      <c r="A487" s="221" t="s">
        <v>303</v>
      </c>
      <c r="B487" s="222" t="s">
        <v>265</v>
      </c>
      <c r="C487" s="243" t="s">
        <v>266</v>
      </c>
      <c r="D487" s="223"/>
      <c r="E487" s="224"/>
      <c r="F487" s="225"/>
      <c r="G487" s="225">
        <f>SUMIF(AG488:AG500,"&lt;&gt;NOR",G488:G500)</f>
        <v>0</v>
      </c>
      <c r="H487" s="225"/>
      <c r="I487" s="225">
        <f>SUM(I488:I500)</f>
        <v>0</v>
      </c>
      <c r="J487" s="225"/>
      <c r="K487" s="225">
        <f>SUM(K488:K500)</f>
        <v>0</v>
      </c>
      <c r="L487" s="225"/>
      <c r="M487" s="225">
        <f>SUM(M488:M500)</f>
        <v>0</v>
      </c>
      <c r="N487" s="225"/>
      <c r="O487" s="225">
        <f>SUM(O488:O500)</f>
        <v>14.419999999999996</v>
      </c>
      <c r="P487" s="225"/>
      <c r="Q487" s="225">
        <f>SUM(Q488:Q500)</f>
        <v>0</v>
      </c>
      <c r="R487" s="225"/>
      <c r="S487" s="225"/>
      <c r="T487" s="226"/>
      <c r="U487" s="220"/>
      <c r="V487" s="220">
        <f>SUM(V488:V500)</f>
        <v>0</v>
      </c>
      <c r="W487" s="220"/>
      <c r="X487" s="220"/>
      <c r="AG487" t="s">
        <v>304</v>
      </c>
    </row>
    <row r="488" spans="1:60" outlineLevel="1" x14ac:dyDescent="0.2">
      <c r="A488" s="234">
        <v>448</v>
      </c>
      <c r="B488" s="235" t="s">
        <v>1182</v>
      </c>
      <c r="C488" s="244" t="s">
        <v>1183</v>
      </c>
      <c r="D488" s="236" t="s">
        <v>359</v>
      </c>
      <c r="E488" s="237">
        <v>702.75300000000004</v>
      </c>
      <c r="F488" s="238"/>
      <c r="G488" s="239">
        <f>ROUND(E488*F488,2)</f>
        <v>0</v>
      </c>
      <c r="H488" s="238"/>
      <c r="I488" s="239">
        <f>ROUND(E488*H488,2)</f>
        <v>0</v>
      </c>
      <c r="J488" s="238"/>
      <c r="K488" s="239">
        <f>ROUND(E488*J488,2)</f>
        <v>0</v>
      </c>
      <c r="L488" s="239">
        <v>21</v>
      </c>
      <c r="M488" s="239">
        <f>G488*(1+L488/100)</f>
        <v>0</v>
      </c>
      <c r="N488" s="239">
        <v>2.9999999999999997E-4</v>
      </c>
      <c r="O488" s="239">
        <f>ROUND(E488*N488,2)</f>
        <v>0.21</v>
      </c>
      <c r="P488" s="239">
        <v>0</v>
      </c>
      <c r="Q488" s="239">
        <f>ROUND(E488*P488,2)</f>
        <v>0</v>
      </c>
      <c r="R488" s="239"/>
      <c r="S488" s="239" t="s">
        <v>308</v>
      </c>
      <c r="T488" s="240" t="s">
        <v>309</v>
      </c>
      <c r="U488" s="219">
        <v>0</v>
      </c>
      <c r="V488" s="219">
        <f>ROUND(E488*U488,2)</f>
        <v>0</v>
      </c>
      <c r="W488" s="219"/>
      <c r="X488" s="219" t="s">
        <v>310</v>
      </c>
      <c r="Y488" s="210"/>
      <c r="Z488" s="210"/>
      <c r="AA488" s="210"/>
      <c r="AB488" s="210"/>
      <c r="AC488" s="210"/>
      <c r="AD488" s="210"/>
      <c r="AE488" s="210"/>
      <c r="AF488" s="210"/>
      <c r="AG488" s="210" t="s">
        <v>627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34">
        <v>449</v>
      </c>
      <c r="B489" s="235" t="s">
        <v>1184</v>
      </c>
      <c r="C489" s="244" t="s">
        <v>1185</v>
      </c>
      <c r="D489" s="236" t="s">
        <v>359</v>
      </c>
      <c r="E489" s="237">
        <v>75.426000000000002</v>
      </c>
      <c r="F489" s="238"/>
      <c r="G489" s="239">
        <f>ROUND(E489*F489,2)</f>
        <v>0</v>
      </c>
      <c r="H489" s="238"/>
      <c r="I489" s="239">
        <f>ROUND(E489*H489,2)</f>
        <v>0</v>
      </c>
      <c r="J489" s="238"/>
      <c r="K489" s="239">
        <f>ROUND(E489*J489,2)</f>
        <v>0</v>
      </c>
      <c r="L489" s="239">
        <v>21</v>
      </c>
      <c r="M489" s="239">
        <f>G489*(1+L489/100)</f>
        <v>0</v>
      </c>
      <c r="N489" s="239">
        <v>1.5E-3</v>
      </c>
      <c r="O489" s="239">
        <f>ROUND(E489*N489,2)</f>
        <v>0.11</v>
      </c>
      <c r="P489" s="239">
        <v>0</v>
      </c>
      <c r="Q489" s="239">
        <f>ROUND(E489*P489,2)</f>
        <v>0</v>
      </c>
      <c r="R489" s="239"/>
      <c r="S489" s="239" t="s">
        <v>308</v>
      </c>
      <c r="T489" s="240" t="s">
        <v>309</v>
      </c>
      <c r="U489" s="219">
        <v>0</v>
      </c>
      <c r="V489" s="219">
        <f>ROUND(E489*U489,2)</f>
        <v>0</v>
      </c>
      <c r="W489" s="219"/>
      <c r="X489" s="219" t="s">
        <v>310</v>
      </c>
      <c r="Y489" s="210"/>
      <c r="Z489" s="210"/>
      <c r="AA489" s="210"/>
      <c r="AB489" s="210"/>
      <c r="AC489" s="210"/>
      <c r="AD489" s="210"/>
      <c r="AE489" s="210"/>
      <c r="AF489" s="210"/>
      <c r="AG489" s="210" t="s">
        <v>627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ht="22.5" outlineLevel="1" x14ac:dyDescent="0.2">
      <c r="A490" s="234">
        <v>450</v>
      </c>
      <c r="B490" s="235" t="s">
        <v>1186</v>
      </c>
      <c r="C490" s="244" t="s">
        <v>1187</v>
      </c>
      <c r="D490" s="236" t="s">
        <v>359</v>
      </c>
      <c r="E490" s="237">
        <v>663.05700000000002</v>
      </c>
      <c r="F490" s="238"/>
      <c r="G490" s="239">
        <f>ROUND(E490*F490,2)</f>
        <v>0</v>
      </c>
      <c r="H490" s="238"/>
      <c r="I490" s="239">
        <f>ROUND(E490*H490,2)</f>
        <v>0</v>
      </c>
      <c r="J490" s="238"/>
      <c r="K490" s="239">
        <f>ROUND(E490*J490,2)</f>
        <v>0</v>
      </c>
      <c r="L490" s="239">
        <v>21</v>
      </c>
      <c r="M490" s="239">
        <f>G490*(1+L490/100)</f>
        <v>0</v>
      </c>
      <c r="N490" s="239">
        <v>5.1999999999999998E-3</v>
      </c>
      <c r="O490" s="239">
        <f>ROUND(E490*N490,2)</f>
        <v>3.45</v>
      </c>
      <c r="P490" s="239">
        <v>0</v>
      </c>
      <c r="Q490" s="239">
        <f>ROUND(E490*P490,2)</f>
        <v>0</v>
      </c>
      <c r="R490" s="239"/>
      <c r="S490" s="239" t="s">
        <v>308</v>
      </c>
      <c r="T490" s="240" t="s">
        <v>309</v>
      </c>
      <c r="U490" s="219">
        <v>0</v>
      </c>
      <c r="V490" s="219">
        <f>ROUND(E490*U490,2)</f>
        <v>0</v>
      </c>
      <c r="W490" s="219"/>
      <c r="X490" s="219" t="s">
        <v>310</v>
      </c>
      <c r="Y490" s="210"/>
      <c r="Z490" s="210"/>
      <c r="AA490" s="210"/>
      <c r="AB490" s="210"/>
      <c r="AC490" s="210"/>
      <c r="AD490" s="210"/>
      <c r="AE490" s="210"/>
      <c r="AF490" s="210"/>
      <c r="AG490" s="210" t="s">
        <v>627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">
      <c r="A491" s="234">
        <v>451</v>
      </c>
      <c r="B491" s="235" t="s">
        <v>1188</v>
      </c>
      <c r="C491" s="244" t="s">
        <v>1189</v>
      </c>
      <c r="D491" s="236" t="s">
        <v>359</v>
      </c>
      <c r="E491" s="237">
        <v>729.36300000000006</v>
      </c>
      <c r="F491" s="238"/>
      <c r="G491" s="239">
        <f>ROUND(E491*F491,2)</f>
        <v>0</v>
      </c>
      <c r="H491" s="238"/>
      <c r="I491" s="239">
        <f>ROUND(E491*H491,2)</f>
        <v>0</v>
      </c>
      <c r="J491" s="238"/>
      <c r="K491" s="239">
        <f>ROUND(E491*J491,2)</f>
        <v>0</v>
      </c>
      <c r="L491" s="239">
        <v>21</v>
      </c>
      <c r="M491" s="239">
        <f>G491*(1+L491/100)</f>
        <v>0</v>
      </c>
      <c r="N491" s="239">
        <v>1.26E-2</v>
      </c>
      <c r="O491" s="239">
        <f>ROUND(E491*N491,2)</f>
        <v>9.19</v>
      </c>
      <c r="P491" s="239">
        <v>0</v>
      </c>
      <c r="Q491" s="239">
        <f>ROUND(E491*P491,2)</f>
        <v>0</v>
      </c>
      <c r="R491" s="239"/>
      <c r="S491" s="239" t="s">
        <v>308</v>
      </c>
      <c r="T491" s="240" t="s">
        <v>309</v>
      </c>
      <c r="U491" s="219">
        <v>0</v>
      </c>
      <c r="V491" s="219">
        <f>ROUND(E491*U491,2)</f>
        <v>0</v>
      </c>
      <c r="W491" s="219"/>
      <c r="X491" s="219" t="s">
        <v>344</v>
      </c>
      <c r="Y491" s="210"/>
      <c r="Z491" s="210"/>
      <c r="AA491" s="210"/>
      <c r="AB491" s="210"/>
      <c r="AC491" s="210"/>
      <c r="AD491" s="210"/>
      <c r="AE491" s="210"/>
      <c r="AF491" s="210"/>
      <c r="AG491" s="210" t="s">
        <v>345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ht="22.5" outlineLevel="1" x14ac:dyDescent="0.2">
      <c r="A492" s="234">
        <v>452</v>
      </c>
      <c r="B492" s="235" t="s">
        <v>1190</v>
      </c>
      <c r="C492" s="244" t="s">
        <v>1191</v>
      </c>
      <c r="D492" s="236" t="s">
        <v>359</v>
      </c>
      <c r="E492" s="237">
        <v>26.49</v>
      </c>
      <c r="F492" s="238"/>
      <c r="G492" s="239">
        <f>ROUND(E492*F492,2)</f>
        <v>0</v>
      </c>
      <c r="H492" s="238"/>
      <c r="I492" s="239">
        <f>ROUND(E492*H492,2)</f>
        <v>0</v>
      </c>
      <c r="J492" s="238"/>
      <c r="K492" s="239">
        <f>ROUND(E492*J492,2)</f>
        <v>0</v>
      </c>
      <c r="L492" s="239">
        <v>21</v>
      </c>
      <c r="M492" s="239">
        <f>G492*(1+L492/100)</f>
        <v>0</v>
      </c>
      <c r="N492" s="239">
        <v>8.9999999999999993E-3</v>
      </c>
      <c r="O492" s="239">
        <f>ROUND(E492*N492,2)</f>
        <v>0.24</v>
      </c>
      <c r="P492" s="239">
        <v>0</v>
      </c>
      <c r="Q492" s="239">
        <f>ROUND(E492*P492,2)</f>
        <v>0</v>
      </c>
      <c r="R492" s="239"/>
      <c r="S492" s="239" t="s">
        <v>308</v>
      </c>
      <c r="T492" s="240" t="s">
        <v>309</v>
      </c>
      <c r="U492" s="219">
        <v>0</v>
      </c>
      <c r="V492" s="219">
        <f>ROUND(E492*U492,2)</f>
        <v>0</v>
      </c>
      <c r="W492" s="219"/>
      <c r="X492" s="219" t="s">
        <v>310</v>
      </c>
      <c r="Y492" s="210"/>
      <c r="Z492" s="210"/>
      <c r="AA492" s="210"/>
      <c r="AB492" s="210"/>
      <c r="AC492" s="210"/>
      <c r="AD492" s="210"/>
      <c r="AE492" s="210"/>
      <c r="AF492" s="210"/>
      <c r="AG492" s="210" t="s">
        <v>627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34">
        <v>453</v>
      </c>
      <c r="B493" s="235" t="s">
        <v>1192</v>
      </c>
      <c r="C493" s="244" t="s">
        <v>1193</v>
      </c>
      <c r="D493" s="236" t="s">
        <v>359</v>
      </c>
      <c r="E493" s="237">
        <v>30.463999999999999</v>
      </c>
      <c r="F493" s="238"/>
      <c r="G493" s="239">
        <f>ROUND(E493*F493,2)</f>
        <v>0</v>
      </c>
      <c r="H493" s="238"/>
      <c r="I493" s="239">
        <f>ROUND(E493*H493,2)</f>
        <v>0</v>
      </c>
      <c r="J493" s="238"/>
      <c r="K493" s="239">
        <f>ROUND(E493*J493,2)</f>
        <v>0</v>
      </c>
      <c r="L493" s="239">
        <v>21</v>
      </c>
      <c r="M493" s="239">
        <f>G493*(1+L493/100)</f>
        <v>0</v>
      </c>
      <c r="N493" s="239">
        <v>0.03</v>
      </c>
      <c r="O493" s="239">
        <f>ROUND(E493*N493,2)</f>
        <v>0.91</v>
      </c>
      <c r="P493" s="239">
        <v>0</v>
      </c>
      <c r="Q493" s="239">
        <f>ROUND(E493*P493,2)</f>
        <v>0</v>
      </c>
      <c r="R493" s="239"/>
      <c r="S493" s="239" t="s">
        <v>368</v>
      </c>
      <c r="T493" s="240" t="s">
        <v>369</v>
      </c>
      <c r="U493" s="219">
        <v>0</v>
      </c>
      <c r="V493" s="219">
        <f>ROUND(E493*U493,2)</f>
        <v>0</v>
      </c>
      <c r="W493" s="219"/>
      <c r="X493" s="219" t="s">
        <v>344</v>
      </c>
      <c r="Y493" s="210"/>
      <c r="Z493" s="210"/>
      <c r="AA493" s="210"/>
      <c r="AB493" s="210"/>
      <c r="AC493" s="210"/>
      <c r="AD493" s="210"/>
      <c r="AE493" s="210"/>
      <c r="AF493" s="210"/>
      <c r="AG493" s="210" t="s">
        <v>345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">
      <c r="A494" s="234">
        <v>454</v>
      </c>
      <c r="B494" s="235" t="s">
        <v>1194</v>
      </c>
      <c r="C494" s="244" t="s">
        <v>1195</v>
      </c>
      <c r="D494" s="236" t="s">
        <v>503</v>
      </c>
      <c r="E494" s="237">
        <v>100</v>
      </c>
      <c r="F494" s="238"/>
      <c r="G494" s="239">
        <f>ROUND(E494*F494,2)</f>
        <v>0</v>
      </c>
      <c r="H494" s="238"/>
      <c r="I494" s="239">
        <f>ROUND(E494*H494,2)</f>
        <v>0</v>
      </c>
      <c r="J494" s="238"/>
      <c r="K494" s="239">
        <f>ROUND(E494*J494,2)</f>
        <v>0</v>
      </c>
      <c r="L494" s="239">
        <v>21</v>
      </c>
      <c r="M494" s="239">
        <f>G494*(1+L494/100)</f>
        <v>0</v>
      </c>
      <c r="N494" s="239">
        <v>3.1E-4</v>
      </c>
      <c r="O494" s="239">
        <f>ROUND(E494*N494,2)</f>
        <v>0.03</v>
      </c>
      <c r="P494" s="239">
        <v>0</v>
      </c>
      <c r="Q494" s="239">
        <f>ROUND(E494*P494,2)</f>
        <v>0</v>
      </c>
      <c r="R494" s="239"/>
      <c r="S494" s="239" t="s">
        <v>308</v>
      </c>
      <c r="T494" s="240" t="s">
        <v>309</v>
      </c>
      <c r="U494" s="219">
        <v>0</v>
      </c>
      <c r="V494" s="219">
        <f>ROUND(E494*U494,2)</f>
        <v>0</v>
      </c>
      <c r="W494" s="219"/>
      <c r="X494" s="219" t="s">
        <v>310</v>
      </c>
      <c r="Y494" s="210"/>
      <c r="Z494" s="210"/>
      <c r="AA494" s="210"/>
      <c r="AB494" s="210"/>
      <c r="AC494" s="210"/>
      <c r="AD494" s="210"/>
      <c r="AE494" s="210"/>
      <c r="AF494" s="210"/>
      <c r="AG494" s="210" t="s">
        <v>627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">
      <c r="A495" s="234">
        <v>455</v>
      </c>
      <c r="B495" s="235" t="s">
        <v>1196</v>
      </c>
      <c r="C495" s="244" t="s">
        <v>1197</v>
      </c>
      <c r="D495" s="236" t="s">
        <v>503</v>
      </c>
      <c r="E495" s="237">
        <v>100</v>
      </c>
      <c r="F495" s="238"/>
      <c r="G495" s="239">
        <f>ROUND(E495*F495,2)</f>
        <v>0</v>
      </c>
      <c r="H495" s="238"/>
      <c r="I495" s="239">
        <f>ROUND(E495*H495,2)</f>
        <v>0</v>
      </c>
      <c r="J495" s="238"/>
      <c r="K495" s="239">
        <f>ROUND(E495*J495,2)</f>
        <v>0</v>
      </c>
      <c r="L495" s="239">
        <v>21</v>
      </c>
      <c r="M495" s="239">
        <f>G495*(1+L495/100)</f>
        <v>0</v>
      </c>
      <c r="N495" s="239">
        <v>2.5999999999999998E-4</v>
      </c>
      <c r="O495" s="239">
        <f>ROUND(E495*N495,2)</f>
        <v>0.03</v>
      </c>
      <c r="P495" s="239">
        <v>0</v>
      </c>
      <c r="Q495" s="239">
        <f>ROUND(E495*P495,2)</f>
        <v>0</v>
      </c>
      <c r="R495" s="239"/>
      <c r="S495" s="239" t="s">
        <v>308</v>
      </c>
      <c r="T495" s="240" t="s">
        <v>309</v>
      </c>
      <c r="U495" s="219">
        <v>0</v>
      </c>
      <c r="V495" s="219">
        <f>ROUND(E495*U495,2)</f>
        <v>0</v>
      </c>
      <c r="W495" s="219"/>
      <c r="X495" s="219" t="s">
        <v>310</v>
      </c>
      <c r="Y495" s="210"/>
      <c r="Z495" s="210"/>
      <c r="AA495" s="210"/>
      <c r="AB495" s="210"/>
      <c r="AC495" s="210"/>
      <c r="AD495" s="210"/>
      <c r="AE495" s="210"/>
      <c r="AF495" s="210"/>
      <c r="AG495" s="210" t="s">
        <v>627</v>
      </c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ht="22.5" outlineLevel="1" x14ac:dyDescent="0.2">
      <c r="A496" s="234">
        <v>456</v>
      </c>
      <c r="B496" s="235" t="s">
        <v>1198</v>
      </c>
      <c r="C496" s="244" t="s">
        <v>1199</v>
      </c>
      <c r="D496" s="236" t="s">
        <v>503</v>
      </c>
      <c r="E496" s="237">
        <v>41.83</v>
      </c>
      <c r="F496" s="238"/>
      <c r="G496" s="239">
        <f>ROUND(E496*F496,2)</f>
        <v>0</v>
      </c>
      <c r="H496" s="238"/>
      <c r="I496" s="239">
        <f>ROUND(E496*H496,2)</f>
        <v>0</v>
      </c>
      <c r="J496" s="238"/>
      <c r="K496" s="239">
        <f>ROUND(E496*J496,2)</f>
        <v>0</v>
      </c>
      <c r="L496" s="239">
        <v>21</v>
      </c>
      <c r="M496" s="239">
        <f>G496*(1+L496/100)</f>
        <v>0</v>
      </c>
      <c r="N496" s="239">
        <v>9.5E-4</v>
      </c>
      <c r="O496" s="239">
        <f>ROUND(E496*N496,2)</f>
        <v>0.04</v>
      </c>
      <c r="P496" s="239">
        <v>0</v>
      </c>
      <c r="Q496" s="239">
        <f>ROUND(E496*P496,2)</f>
        <v>0</v>
      </c>
      <c r="R496" s="239"/>
      <c r="S496" s="239" t="s">
        <v>308</v>
      </c>
      <c r="T496" s="240" t="s">
        <v>309</v>
      </c>
      <c r="U496" s="219">
        <v>0</v>
      </c>
      <c r="V496" s="219">
        <f>ROUND(E496*U496,2)</f>
        <v>0</v>
      </c>
      <c r="W496" s="219"/>
      <c r="X496" s="219" t="s">
        <v>310</v>
      </c>
      <c r="Y496" s="210"/>
      <c r="Z496" s="210"/>
      <c r="AA496" s="210"/>
      <c r="AB496" s="210"/>
      <c r="AC496" s="210"/>
      <c r="AD496" s="210"/>
      <c r="AE496" s="210"/>
      <c r="AF496" s="210"/>
      <c r="AG496" s="210" t="s">
        <v>627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">
      <c r="A497" s="234">
        <v>457</v>
      </c>
      <c r="B497" s="235" t="s">
        <v>1188</v>
      </c>
      <c r="C497" s="244" t="s">
        <v>1189</v>
      </c>
      <c r="D497" s="236" t="s">
        <v>359</v>
      </c>
      <c r="E497" s="237">
        <v>8.9610000000000003</v>
      </c>
      <c r="F497" s="238"/>
      <c r="G497" s="239">
        <f>ROUND(E497*F497,2)</f>
        <v>0</v>
      </c>
      <c r="H497" s="238"/>
      <c r="I497" s="239">
        <f>ROUND(E497*H497,2)</f>
        <v>0</v>
      </c>
      <c r="J497" s="238"/>
      <c r="K497" s="239">
        <f>ROUND(E497*J497,2)</f>
        <v>0</v>
      </c>
      <c r="L497" s="239">
        <v>21</v>
      </c>
      <c r="M497" s="239">
        <f>G497*(1+L497/100)</f>
        <v>0</v>
      </c>
      <c r="N497" s="239">
        <v>1.26E-2</v>
      </c>
      <c r="O497" s="239">
        <f>ROUND(E497*N497,2)</f>
        <v>0.11</v>
      </c>
      <c r="P497" s="239">
        <v>0</v>
      </c>
      <c r="Q497" s="239">
        <f>ROUND(E497*P497,2)</f>
        <v>0</v>
      </c>
      <c r="R497" s="239"/>
      <c r="S497" s="239" t="s">
        <v>308</v>
      </c>
      <c r="T497" s="240" t="s">
        <v>309</v>
      </c>
      <c r="U497" s="219">
        <v>0</v>
      </c>
      <c r="V497" s="219">
        <f>ROUND(E497*U497,2)</f>
        <v>0</v>
      </c>
      <c r="W497" s="219"/>
      <c r="X497" s="219" t="s">
        <v>344</v>
      </c>
      <c r="Y497" s="210"/>
      <c r="Z497" s="210"/>
      <c r="AA497" s="210"/>
      <c r="AB497" s="210"/>
      <c r="AC497" s="210"/>
      <c r="AD497" s="210"/>
      <c r="AE497" s="210"/>
      <c r="AF497" s="210"/>
      <c r="AG497" s="210" t="s">
        <v>345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ht="22.5" outlineLevel="1" x14ac:dyDescent="0.2">
      <c r="A498" s="234">
        <v>458</v>
      </c>
      <c r="B498" s="235" t="s">
        <v>1200</v>
      </c>
      <c r="C498" s="244" t="s">
        <v>1201</v>
      </c>
      <c r="D498" s="236" t="s">
        <v>503</v>
      </c>
      <c r="E498" s="237">
        <v>12.65</v>
      </c>
      <c r="F498" s="238"/>
      <c r="G498" s="239">
        <f>ROUND(E498*F498,2)</f>
        <v>0</v>
      </c>
      <c r="H498" s="238"/>
      <c r="I498" s="239">
        <f>ROUND(E498*H498,2)</f>
        <v>0</v>
      </c>
      <c r="J498" s="238"/>
      <c r="K498" s="239">
        <f>ROUND(E498*J498,2)</f>
        <v>0</v>
      </c>
      <c r="L498" s="239">
        <v>21</v>
      </c>
      <c r="M498" s="239">
        <f>G498*(1+L498/100)</f>
        <v>0</v>
      </c>
      <c r="N498" s="239">
        <v>2E-3</v>
      </c>
      <c r="O498" s="239">
        <f>ROUND(E498*N498,2)</f>
        <v>0.03</v>
      </c>
      <c r="P498" s="239">
        <v>0</v>
      </c>
      <c r="Q498" s="239">
        <f>ROUND(E498*P498,2)</f>
        <v>0</v>
      </c>
      <c r="R498" s="239"/>
      <c r="S498" s="239" t="s">
        <v>308</v>
      </c>
      <c r="T498" s="240" t="s">
        <v>309</v>
      </c>
      <c r="U498" s="219">
        <v>0</v>
      </c>
      <c r="V498" s="219">
        <f>ROUND(E498*U498,2)</f>
        <v>0</v>
      </c>
      <c r="W498" s="219"/>
      <c r="X498" s="219" t="s">
        <v>310</v>
      </c>
      <c r="Y498" s="210"/>
      <c r="Z498" s="210"/>
      <c r="AA498" s="210"/>
      <c r="AB498" s="210"/>
      <c r="AC498" s="210"/>
      <c r="AD498" s="210"/>
      <c r="AE498" s="210"/>
      <c r="AF498" s="210"/>
      <c r="AG498" s="210" t="s">
        <v>627</v>
      </c>
      <c r="AH498" s="210"/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1" x14ac:dyDescent="0.2">
      <c r="A499" s="234">
        <v>459</v>
      </c>
      <c r="B499" s="235" t="s">
        <v>1188</v>
      </c>
      <c r="C499" s="244" t="s">
        <v>1189</v>
      </c>
      <c r="D499" s="236" t="s">
        <v>359</v>
      </c>
      <c r="E499" s="237">
        <v>5.5659999999999998</v>
      </c>
      <c r="F499" s="238"/>
      <c r="G499" s="239">
        <f>ROUND(E499*F499,2)</f>
        <v>0</v>
      </c>
      <c r="H499" s="238"/>
      <c r="I499" s="239">
        <f>ROUND(E499*H499,2)</f>
        <v>0</v>
      </c>
      <c r="J499" s="238"/>
      <c r="K499" s="239">
        <f>ROUND(E499*J499,2)</f>
        <v>0</v>
      </c>
      <c r="L499" s="239">
        <v>21</v>
      </c>
      <c r="M499" s="239">
        <f>G499*(1+L499/100)</f>
        <v>0</v>
      </c>
      <c r="N499" s="239">
        <v>1.26E-2</v>
      </c>
      <c r="O499" s="239">
        <f>ROUND(E499*N499,2)</f>
        <v>7.0000000000000007E-2</v>
      </c>
      <c r="P499" s="239">
        <v>0</v>
      </c>
      <c r="Q499" s="239">
        <f>ROUND(E499*P499,2)</f>
        <v>0</v>
      </c>
      <c r="R499" s="239"/>
      <c r="S499" s="239" t="s">
        <v>308</v>
      </c>
      <c r="T499" s="240" t="s">
        <v>309</v>
      </c>
      <c r="U499" s="219">
        <v>0</v>
      </c>
      <c r="V499" s="219">
        <f>ROUND(E499*U499,2)</f>
        <v>0</v>
      </c>
      <c r="W499" s="219"/>
      <c r="X499" s="219" t="s">
        <v>344</v>
      </c>
      <c r="Y499" s="210"/>
      <c r="Z499" s="210"/>
      <c r="AA499" s="210"/>
      <c r="AB499" s="210"/>
      <c r="AC499" s="210"/>
      <c r="AD499" s="210"/>
      <c r="AE499" s="210"/>
      <c r="AF499" s="210"/>
      <c r="AG499" s="210" t="s">
        <v>345</v>
      </c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ht="22.5" outlineLevel="1" x14ac:dyDescent="0.2">
      <c r="A500" s="234">
        <v>460</v>
      </c>
      <c r="B500" s="235" t="s">
        <v>1202</v>
      </c>
      <c r="C500" s="244" t="s">
        <v>1203</v>
      </c>
      <c r="D500" s="236" t="s">
        <v>339</v>
      </c>
      <c r="E500" s="237">
        <v>14.419</v>
      </c>
      <c r="F500" s="238"/>
      <c r="G500" s="239">
        <f>ROUND(E500*F500,2)</f>
        <v>0</v>
      </c>
      <c r="H500" s="238"/>
      <c r="I500" s="239">
        <f>ROUND(E500*H500,2)</f>
        <v>0</v>
      </c>
      <c r="J500" s="238"/>
      <c r="K500" s="239">
        <f>ROUND(E500*J500,2)</f>
        <v>0</v>
      </c>
      <c r="L500" s="239">
        <v>21</v>
      </c>
      <c r="M500" s="239">
        <f>G500*(1+L500/100)</f>
        <v>0</v>
      </c>
      <c r="N500" s="239">
        <v>0</v>
      </c>
      <c r="O500" s="239">
        <f>ROUND(E500*N500,2)</f>
        <v>0</v>
      </c>
      <c r="P500" s="239">
        <v>0</v>
      </c>
      <c r="Q500" s="239">
        <f>ROUND(E500*P500,2)</f>
        <v>0</v>
      </c>
      <c r="R500" s="239"/>
      <c r="S500" s="239" t="s">
        <v>308</v>
      </c>
      <c r="T500" s="240" t="s">
        <v>309</v>
      </c>
      <c r="U500" s="219">
        <v>0</v>
      </c>
      <c r="V500" s="219">
        <f>ROUND(E500*U500,2)</f>
        <v>0</v>
      </c>
      <c r="W500" s="219"/>
      <c r="X500" s="219" t="s">
        <v>310</v>
      </c>
      <c r="Y500" s="210"/>
      <c r="Z500" s="210"/>
      <c r="AA500" s="210"/>
      <c r="AB500" s="210"/>
      <c r="AC500" s="210"/>
      <c r="AD500" s="210"/>
      <c r="AE500" s="210"/>
      <c r="AF500" s="210"/>
      <c r="AG500" s="210" t="s">
        <v>627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x14ac:dyDescent="0.2">
      <c r="A501" s="221" t="s">
        <v>303</v>
      </c>
      <c r="B501" s="222" t="s">
        <v>267</v>
      </c>
      <c r="C501" s="243" t="s">
        <v>268</v>
      </c>
      <c r="D501" s="223"/>
      <c r="E501" s="224"/>
      <c r="F501" s="225"/>
      <c r="G501" s="225">
        <f>SUMIF(AG502:AG505,"&lt;&gt;NOR",G502:G505)</f>
        <v>0</v>
      </c>
      <c r="H501" s="225"/>
      <c r="I501" s="225">
        <f>SUM(I502:I505)</f>
        <v>0</v>
      </c>
      <c r="J501" s="225"/>
      <c r="K501" s="225">
        <f>SUM(K502:K505)</f>
        <v>0</v>
      </c>
      <c r="L501" s="225"/>
      <c r="M501" s="225">
        <f>SUM(M502:M505)</f>
        <v>0</v>
      </c>
      <c r="N501" s="225"/>
      <c r="O501" s="225">
        <f>SUM(O502:O505)</f>
        <v>0.2</v>
      </c>
      <c r="P501" s="225"/>
      <c r="Q501" s="225">
        <f>SUM(Q502:Q505)</f>
        <v>0</v>
      </c>
      <c r="R501" s="225"/>
      <c r="S501" s="225"/>
      <c r="T501" s="226"/>
      <c r="U501" s="220"/>
      <c r="V501" s="220">
        <f>SUM(V502:V505)</f>
        <v>0</v>
      </c>
      <c r="W501" s="220"/>
      <c r="X501" s="220"/>
      <c r="AG501" t="s">
        <v>304</v>
      </c>
    </row>
    <row r="502" spans="1:60" outlineLevel="1" x14ac:dyDescent="0.2">
      <c r="A502" s="234">
        <v>461</v>
      </c>
      <c r="B502" s="235" t="s">
        <v>1204</v>
      </c>
      <c r="C502" s="244" t="s">
        <v>1205</v>
      </c>
      <c r="D502" s="236" t="s">
        <v>1060</v>
      </c>
      <c r="E502" s="237">
        <v>1</v>
      </c>
      <c r="F502" s="238"/>
      <c r="G502" s="239">
        <f>ROUND(E502*F502,2)</f>
        <v>0</v>
      </c>
      <c r="H502" s="238"/>
      <c r="I502" s="239">
        <f>ROUND(E502*H502,2)</f>
        <v>0</v>
      </c>
      <c r="J502" s="238"/>
      <c r="K502" s="239">
        <f>ROUND(E502*J502,2)</f>
        <v>0</v>
      </c>
      <c r="L502" s="239">
        <v>21</v>
      </c>
      <c r="M502" s="239">
        <f>G502*(1+L502/100)</f>
        <v>0</v>
      </c>
      <c r="N502" s="239">
        <v>0</v>
      </c>
      <c r="O502" s="239">
        <f>ROUND(E502*N502,2)</f>
        <v>0</v>
      </c>
      <c r="P502" s="239">
        <v>0</v>
      </c>
      <c r="Q502" s="239">
        <f>ROUND(E502*P502,2)</f>
        <v>0</v>
      </c>
      <c r="R502" s="239"/>
      <c r="S502" s="239" t="s">
        <v>368</v>
      </c>
      <c r="T502" s="240" t="s">
        <v>369</v>
      </c>
      <c r="U502" s="219">
        <v>0</v>
      </c>
      <c r="V502" s="219">
        <f>ROUND(E502*U502,2)</f>
        <v>0</v>
      </c>
      <c r="W502" s="219"/>
      <c r="X502" s="219" t="s">
        <v>310</v>
      </c>
      <c r="Y502" s="210"/>
      <c r="Z502" s="210"/>
      <c r="AA502" s="210"/>
      <c r="AB502" s="210"/>
      <c r="AC502" s="210"/>
      <c r="AD502" s="210"/>
      <c r="AE502" s="210"/>
      <c r="AF502" s="210"/>
      <c r="AG502" s="210" t="s">
        <v>627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">
      <c r="A503" s="234">
        <v>462</v>
      </c>
      <c r="B503" s="235" t="s">
        <v>1206</v>
      </c>
      <c r="C503" s="244" t="s">
        <v>1207</v>
      </c>
      <c r="D503" s="236" t="s">
        <v>359</v>
      </c>
      <c r="E503" s="237">
        <v>703.01</v>
      </c>
      <c r="F503" s="238"/>
      <c r="G503" s="239">
        <f>ROUND(E503*F503,2)</f>
        <v>0</v>
      </c>
      <c r="H503" s="238"/>
      <c r="I503" s="239">
        <f>ROUND(E503*H503,2)</f>
        <v>0</v>
      </c>
      <c r="J503" s="238"/>
      <c r="K503" s="239">
        <f>ROUND(E503*J503,2)</f>
        <v>0</v>
      </c>
      <c r="L503" s="239">
        <v>21</v>
      </c>
      <c r="M503" s="239">
        <f>G503*(1+L503/100)</f>
        <v>0</v>
      </c>
      <c r="N503" s="239">
        <v>2.9E-4</v>
      </c>
      <c r="O503" s="239">
        <f>ROUND(E503*N503,2)</f>
        <v>0.2</v>
      </c>
      <c r="P503" s="239">
        <v>0</v>
      </c>
      <c r="Q503" s="239">
        <f>ROUND(E503*P503,2)</f>
        <v>0</v>
      </c>
      <c r="R503" s="239"/>
      <c r="S503" s="239" t="s">
        <v>308</v>
      </c>
      <c r="T503" s="240" t="s">
        <v>309</v>
      </c>
      <c r="U503" s="219">
        <v>0</v>
      </c>
      <c r="V503" s="219">
        <f>ROUND(E503*U503,2)</f>
        <v>0</v>
      </c>
      <c r="W503" s="219"/>
      <c r="X503" s="219" t="s">
        <v>310</v>
      </c>
      <c r="Y503" s="210"/>
      <c r="Z503" s="210"/>
      <c r="AA503" s="210"/>
      <c r="AB503" s="210"/>
      <c r="AC503" s="210"/>
      <c r="AD503" s="210"/>
      <c r="AE503" s="210"/>
      <c r="AF503" s="210"/>
      <c r="AG503" s="210" t="s">
        <v>627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 x14ac:dyDescent="0.2">
      <c r="A504" s="234">
        <v>463</v>
      </c>
      <c r="B504" s="235" t="s">
        <v>1208</v>
      </c>
      <c r="C504" s="244" t="s">
        <v>1209</v>
      </c>
      <c r="D504" s="236" t="s">
        <v>763</v>
      </c>
      <c r="E504" s="237">
        <v>42</v>
      </c>
      <c r="F504" s="238"/>
      <c r="G504" s="239">
        <f>ROUND(E504*F504,2)</f>
        <v>0</v>
      </c>
      <c r="H504" s="238"/>
      <c r="I504" s="239">
        <f>ROUND(E504*H504,2)</f>
        <v>0</v>
      </c>
      <c r="J504" s="238"/>
      <c r="K504" s="239">
        <f>ROUND(E504*J504,2)</f>
        <v>0</v>
      </c>
      <c r="L504" s="239">
        <v>21</v>
      </c>
      <c r="M504" s="239">
        <f>G504*(1+L504/100)</f>
        <v>0</v>
      </c>
      <c r="N504" s="239">
        <v>0</v>
      </c>
      <c r="O504" s="239">
        <f>ROUND(E504*N504,2)</f>
        <v>0</v>
      </c>
      <c r="P504" s="239">
        <v>0</v>
      </c>
      <c r="Q504" s="239">
        <f>ROUND(E504*P504,2)</f>
        <v>0</v>
      </c>
      <c r="R504" s="239"/>
      <c r="S504" s="239" t="s">
        <v>368</v>
      </c>
      <c r="T504" s="240" t="s">
        <v>369</v>
      </c>
      <c r="U504" s="219">
        <v>0</v>
      </c>
      <c r="V504" s="219">
        <f>ROUND(E504*U504,2)</f>
        <v>0</v>
      </c>
      <c r="W504" s="219"/>
      <c r="X504" s="219" t="s">
        <v>310</v>
      </c>
      <c r="Y504" s="210"/>
      <c r="Z504" s="210"/>
      <c r="AA504" s="210"/>
      <c r="AB504" s="210"/>
      <c r="AC504" s="210"/>
      <c r="AD504" s="210"/>
      <c r="AE504" s="210"/>
      <c r="AF504" s="210"/>
      <c r="AG504" s="210" t="s">
        <v>627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1" x14ac:dyDescent="0.2">
      <c r="A505" s="234">
        <v>464</v>
      </c>
      <c r="B505" s="235" t="s">
        <v>1210</v>
      </c>
      <c r="C505" s="244" t="s">
        <v>1211</v>
      </c>
      <c r="D505" s="236" t="s">
        <v>763</v>
      </c>
      <c r="E505" s="237">
        <v>1</v>
      </c>
      <c r="F505" s="238"/>
      <c r="G505" s="239">
        <f>ROUND(E505*F505,2)</f>
        <v>0</v>
      </c>
      <c r="H505" s="238"/>
      <c r="I505" s="239">
        <f>ROUND(E505*H505,2)</f>
        <v>0</v>
      </c>
      <c r="J505" s="238"/>
      <c r="K505" s="239">
        <f>ROUND(E505*J505,2)</f>
        <v>0</v>
      </c>
      <c r="L505" s="239">
        <v>21</v>
      </c>
      <c r="M505" s="239">
        <f>G505*(1+L505/100)</f>
        <v>0</v>
      </c>
      <c r="N505" s="239">
        <v>0</v>
      </c>
      <c r="O505" s="239">
        <f>ROUND(E505*N505,2)</f>
        <v>0</v>
      </c>
      <c r="P505" s="239">
        <v>0</v>
      </c>
      <c r="Q505" s="239">
        <f>ROUND(E505*P505,2)</f>
        <v>0</v>
      </c>
      <c r="R505" s="239"/>
      <c r="S505" s="239" t="s">
        <v>368</v>
      </c>
      <c r="T505" s="240" t="s">
        <v>369</v>
      </c>
      <c r="U505" s="219">
        <v>0</v>
      </c>
      <c r="V505" s="219">
        <f>ROUND(E505*U505,2)</f>
        <v>0</v>
      </c>
      <c r="W505" s="219"/>
      <c r="X505" s="219" t="s">
        <v>310</v>
      </c>
      <c r="Y505" s="210"/>
      <c r="Z505" s="210"/>
      <c r="AA505" s="210"/>
      <c r="AB505" s="210"/>
      <c r="AC505" s="210"/>
      <c r="AD505" s="210"/>
      <c r="AE505" s="210"/>
      <c r="AF505" s="210"/>
      <c r="AG505" s="210" t="s">
        <v>627</v>
      </c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x14ac:dyDescent="0.2">
      <c r="A506" s="221" t="s">
        <v>303</v>
      </c>
      <c r="B506" s="222" t="s">
        <v>269</v>
      </c>
      <c r="C506" s="243" t="s">
        <v>270</v>
      </c>
      <c r="D506" s="223"/>
      <c r="E506" s="224"/>
      <c r="F506" s="225"/>
      <c r="G506" s="225">
        <f>SUMIF(AG507:AG512,"&lt;&gt;NOR",G507:G512)</f>
        <v>0</v>
      </c>
      <c r="H506" s="225"/>
      <c r="I506" s="225">
        <f>SUM(I507:I512)</f>
        <v>0</v>
      </c>
      <c r="J506" s="225"/>
      <c r="K506" s="225">
        <f>SUM(K507:K512)</f>
        <v>0</v>
      </c>
      <c r="L506" s="225"/>
      <c r="M506" s="225">
        <f>SUM(M507:M512)</f>
        <v>0</v>
      </c>
      <c r="N506" s="225"/>
      <c r="O506" s="225">
        <f>SUM(O507:O512)</f>
        <v>1.78</v>
      </c>
      <c r="P506" s="225"/>
      <c r="Q506" s="225">
        <f>SUM(Q507:Q512)</f>
        <v>0.51</v>
      </c>
      <c r="R506" s="225"/>
      <c r="S506" s="225"/>
      <c r="T506" s="226"/>
      <c r="U506" s="220"/>
      <c r="V506" s="220">
        <f>SUM(V507:V512)</f>
        <v>0</v>
      </c>
      <c r="W506" s="220"/>
      <c r="X506" s="220"/>
      <c r="AG506" t="s">
        <v>304</v>
      </c>
    </row>
    <row r="507" spans="1:60" outlineLevel="1" x14ac:dyDescent="0.2">
      <c r="A507" s="234">
        <v>465</v>
      </c>
      <c r="B507" s="235" t="s">
        <v>1212</v>
      </c>
      <c r="C507" s="244" t="s">
        <v>1213</v>
      </c>
      <c r="D507" s="236" t="s">
        <v>359</v>
      </c>
      <c r="E507" s="237">
        <v>3371.9850000000001</v>
      </c>
      <c r="F507" s="238"/>
      <c r="G507" s="239">
        <f>ROUND(E507*F507,2)</f>
        <v>0</v>
      </c>
      <c r="H507" s="238"/>
      <c r="I507" s="239">
        <f>ROUND(E507*H507,2)</f>
        <v>0</v>
      </c>
      <c r="J507" s="238"/>
      <c r="K507" s="239">
        <f>ROUND(E507*J507,2)</f>
        <v>0</v>
      </c>
      <c r="L507" s="239">
        <v>21</v>
      </c>
      <c r="M507" s="239">
        <f>G507*(1+L507/100)</f>
        <v>0</v>
      </c>
      <c r="N507" s="239">
        <v>0</v>
      </c>
      <c r="O507" s="239">
        <f>ROUND(E507*N507,2)</f>
        <v>0</v>
      </c>
      <c r="P507" s="239">
        <v>1.4999999999999999E-4</v>
      </c>
      <c r="Q507" s="239">
        <f>ROUND(E507*P507,2)</f>
        <v>0.51</v>
      </c>
      <c r="R507" s="239"/>
      <c r="S507" s="239" t="s">
        <v>308</v>
      </c>
      <c r="T507" s="240" t="s">
        <v>309</v>
      </c>
      <c r="U507" s="219">
        <v>0</v>
      </c>
      <c r="V507" s="219">
        <f>ROUND(E507*U507,2)</f>
        <v>0</v>
      </c>
      <c r="W507" s="219"/>
      <c r="X507" s="219" t="s">
        <v>310</v>
      </c>
      <c r="Y507" s="210"/>
      <c r="Z507" s="210"/>
      <c r="AA507" s="210"/>
      <c r="AB507" s="210"/>
      <c r="AC507" s="210"/>
      <c r="AD507" s="210"/>
      <c r="AE507" s="210"/>
      <c r="AF507" s="210"/>
      <c r="AG507" s="210" t="s">
        <v>627</v>
      </c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2.5" outlineLevel="1" x14ac:dyDescent="0.2">
      <c r="A508" s="234">
        <v>466</v>
      </c>
      <c r="B508" s="235" t="s">
        <v>1214</v>
      </c>
      <c r="C508" s="244" t="s">
        <v>1215</v>
      </c>
      <c r="D508" s="236" t="s">
        <v>359</v>
      </c>
      <c r="E508" s="237">
        <v>1047.125</v>
      </c>
      <c r="F508" s="238"/>
      <c r="G508" s="239">
        <f>ROUND(E508*F508,2)</f>
        <v>0</v>
      </c>
      <c r="H508" s="238"/>
      <c r="I508" s="239">
        <f>ROUND(E508*H508,2)</f>
        <v>0</v>
      </c>
      <c r="J508" s="238"/>
      <c r="K508" s="239">
        <f>ROUND(E508*J508,2)</f>
        <v>0</v>
      </c>
      <c r="L508" s="239">
        <v>21</v>
      </c>
      <c r="M508" s="239">
        <f>G508*(1+L508/100)</f>
        <v>0</v>
      </c>
      <c r="N508" s="239">
        <v>0</v>
      </c>
      <c r="O508" s="239">
        <f>ROUND(E508*N508,2)</f>
        <v>0</v>
      </c>
      <c r="P508" s="239">
        <v>0</v>
      </c>
      <c r="Q508" s="239">
        <f>ROUND(E508*P508,2)</f>
        <v>0</v>
      </c>
      <c r="R508" s="239"/>
      <c r="S508" s="239" t="s">
        <v>308</v>
      </c>
      <c r="T508" s="240" t="s">
        <v>309</v>
      </c>
      <c r="U508" s="219">
        <v>0</v>
      </c>
      <c r="V508" s="219">
        <f>ROUND(E508*U508,2)</f>
        <v>0</v>
      </c>
      <c r="W508" s="219"/>
      <c r="X508" s="219" t="s">
        <v>310</v>
      </c>
      <c r="Y508" s="210"/>
      <c r="Z508" s="210"/>
      <c r="AA508" s="210"/>
      <c r="AB508" s="210"/>
      <c r="AC508" s="210"/>
      <c r="AD508" s="210"/>
      <c r="AE508" s="210"/>
      <c r="AF508" s="210"/>
      <c r="AG508" s="210" t="s">
        <v>627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1" x14ac:dyDescent="0.2">
      <c r="A509" s="234">
        <v>467</v>
      </c>
      <c r="B509" s="235" t="s">
        <v>1216</v>
      </c>
      <c r="C509" s="244" t="s">
        <v>1217</v>
      </c>
      <c r="D509" s="236" t="s">
        <v>359</v>
      </c>
      <c r="E509" s="237">
        <v>1099.481</v>
      </c>
      <c r="F509" s="238"/>
      <c r="G509" s="239">
        <f>ROUND(E509*F509,2)</f>
        <v>0</v>
      </c>
      <c r="H509" s="238"/>
      <c r="I509" s="239">
        <f>ROUND(E509*H509,2)</f>
        <v>0</v>
      </c>
      <c r="J509" s="238"/>
      <c r="K509" s="239">
        <f>ROUND(E509*J509,2)</f>
        <v>0</v>
      </c>
      <c r="L509" s="239">
        <v>21</v>
      </c>
      <c r="M509" s="239">
        <f>G509*(1+L509/100)</f>
        <v>0</v>
      </c>
      <c r="N509" s="239">
        <v>0</v>
      </c>
      <c r="O509" s="239">
        <f>ROUND(E509*N509,2)</f>
        <v>0</v>
      </c>
      <c r="P509" s="239">
        <v>0</v>
      </c>
      <c r="Q509" s="239">
        <f>ROUND(E509*P509,2)</f>
        <v>0</v>
      </c>
      <c r="R509" s="239"/>
      <c r="S509" s="239" t="s">
        <v>308</v>
      </c>
      <c r="T509" s="240" t="s">
        <v>309</v>
      </c>
      <c r="U509" s="219">
        <v>0</v>
      </c>
      <c r="V509" s="219">
        <f>ROUND(E509*U509,2)</f>
        <v>0</v>
      </c>
      <c r="W509" s="219"/>
      <c r="X509" s="219" t="s">
        <v>344</v>
      </c>
      <c r="Y509" s="210"/>
      <c r="Z509" s="210"/>
      <c r="AA509" s="210"/>
      <c r="AB509" s="210"/>
      <c r="AC509" s="210"/>
      <c r="AD509" s="210"/>
      <c r="AE509" s="210"/>
      <c r="AF509" s="210"/>
      <c r="AG509" s="210" t="s">
        <v>345</v>
      </c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1" x14ac:dyDescent="0.2">
      <c r="A510" s="234">
        <v>468</v>
      </c>
      <c r="B510" s="235" t="s">
        <v>1218</v>
      </c>
      <c r="C510" s="244" t="s">
        <v>1219</v>
      </c>
      <c r="D510" s="236" t="s">
        <v>359</v>
      </c>
      <c r="E510" s="237">
        <v>3827.1970000000001</v>
      </c>
      <c r="F510" s="238"/>
      <c r="G510" s="239">
        <f>ROUND(E510*F510,2)</f>
        <v>0</v>
      </c>
      <c r="H510" s="238"/>
      <c r="I510" s="239">
        <f>ROUND(E510*H510,2)</f>
        <v>0</v>
      </c>
      <c r="J510" s="238"/>
      <c r="K510" s="239">
        <f>ROUND(E510*J510,2)</f>
        <v>0</v>
      </c>
      <c r="L510" s="239">
        <v>21</v>
      </c>
      <c r="M510" s="239">
        <f>G510*(1+L510/100)</f>
        <v>0</v>
      </c>
      <c r="N510" s="239">
        <v>2.0000000000000001E-4</v>
      </c>
      <c r="O510" s="239">
        <f>ROUND(E510*N510,2)</f>
        <v>0.77</v>
      </c>
      <c r="P510" s="239">
        <v>0</v>
      </c>
      <c r="Q510" s="239">
        <f>ROUND(E510*P510,2)</f>
        <v>0</v>
      </c>
      <c r="R510" s="239"/>
      <c r="S510" s="239" t="s">
        <v>308</v>
      </c>
      <c r="T510" s="240" t="s">
        <v>309</v>
      </c>
      <c r="U510" s="219">
        <v>0</v>
      </c>
      <c r="V510" s="219">
        <f>ROUND(E510*U510,2)</f>
        <v>0</v>
      </c>
      <c r="W510" s="219"/>
      <c r="X510" s="219" t="s">
        <v>310</v>
      </c>
      <c r="Y510" s="210"/>
      <c r="Z510" s="210"/>
      <c r="AA510" s="210"/>
      <c r="AB510" s="210"/>
      <c r="AC510" s="210"/>
      <c r="AD510" s="210"/>
      <c r="AE510" s="210"/>
      <c r="AF510" s="210"/>
      <c r="AG510" s="210" t="s">
        <v>627</v>
      </c>
      <c r="AH510" s="210"/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ht="22.5" outlineLevel="1" x14ac:dyDescent="0.2">
      <c r="A511" s="234">
        <v>469</v>
      </c>
      <c r="B511" s="235" t="s">
        <v>1220</v>
      </c>
      <c r="C511" s="244" t="s">
        <v>1221</v>
      </c>
      <c r="D511" s="236" t="s">
        <v>359</v>
      </c>
      <c r="E511" s="237">
        <v>1047.125</v>
      </c>
      <c r="F511" s="238"/>
      <c r="G511" s="239">
        <f>ROUND(E511*F511,2)</f>
        <v>0</v>
      </c>
      <c r="H511" s="238"/>
      <c r="I511" s="239">
        <f>ROUND(E511*H511,2)</f>
        <v>0</v>
      </c>
      <c r="J511" s="238"/>
      <c r="K511" s="239">
        <f>ROUND(E511*J511,2)</f>
        <v>0</v>
      </c>
      <c r="L511" s="239">
        <v>21</v>
      </c>
      <c r="M511" s="239">
        <f>G511*(1+L511/100)</f>
        <v>0</v>
      </c>
      <c r="N511" s="239">
        <v>1.0000000000000001E-5</v>
      </c>
      <c r="O511" s="239">
        <f>ROUND(E511*N511,2)</f>
        <v>0.01</v>
      </c>
      <c r="P511" s="239">
        <v>0</v>
      </c>
      <c r="Q511" s="239">
        <f>ROUND(E511*P511,2)</f>
        <v>0</v>
      </c>
      <c r="R511" s="239"/>
      <c r="S511" s="239" t="s">
        <v>308</v>
      </c>
      <c r="T511" s="240" t="s">
        <v>309</v>
      </c>
      <c r="U511" s="219">
        <v>0</v>
      </c>
      <c r="V511" s="219">
        <f>ROUND(E511*U511,2)</f>
        <v>0</v>
      </c>
      <c r="W511" s="219"/>
      <c r="X511" s="219" t="s">
        <v>310</v>
      </c>
      <c r="Y511" s="210"/>
      <c r="Z511" s="210"/>
      <c r="AA511" s="210"/>
      <c r="AB511" s="210"/>
      <c r="AC511" s="210"/>
      <c r="AD511" s="210"/>
      <c r="AE511" s="210"/>
      <c r="AF511" s="210"/>
      <c r="AG511" s="210" t="s">
        <v>627</v>
      </c>
      <c r="AH511" s="210"/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ht="22.5" outlineLevel="1" x14ac:dyDescent="0.2">
      <c r="A512" s="234">
        <v>470</v>
      </c>
      <c r="B512" s="235" t="s">
        <v>1222</v>
      </c>
      <c r="C512" s="244" t="s">
        <v>1223</v>
      </c>
      <c r="D512" s="236" t="s">
        <v>359</v>
      </c>
      <c r="E512" s="237">
        <v>3827.1970000000001</v>
      </c>
      <c r="F512" s="238"/>
      <c r="G512" s="239">
        <f>ROUND(E512*F512,2)</f>
        <v>0</v>
      </c>
      <c r="H512" s="238"/>
      <c r="I512" s="239">
        <f>ROUND(E512*H512,2)</f>
        <v>0</v>
      </c>
      <c r="J512" s="238"/>
      <c r="K512" s="239">
        <f>ROUND(E512*J512,2)</f>
        <v>0</v>
      </c>
      <c r="L512" s="239">
        <v>21</v>
      </c>
      <c r="M512" s="239">
        <f>G512*(1+L512/100)</f>
        <v>0</v>
      </c>
      <c r="N512" s="239">
        <v>2.5999999999999998E-4</v>
      </c>
      <c r="O512" s="239">
        <f>ROUND(E512*N512,2)</f>
        <v>1</v>
      </c>
      <c r="P512" s="239">
        <v>0</v>
      </c>
      <c r="Q512" s="239">
        <f>ROUND(E512*P512,2)</f>
        <v>0</v>
      </c>
      <c r="R512" s="239"/>
      <c r="S512" s="239" t="s">
        <v>308</v>
      </c>
      <c r="T512" s="240" t="s">
        <v>309</v>
      </c>
      <c r="U512" s="219">
        <v>0</v>
      </c>
      <c r="V512" s="219">
        <f>ROUND(E512*U512,2)</f>
        <v>0</v>
      </c>
      <c r="W512" s="219"/>
      <c r="X512" s="219" t="s">
        <v>310</v>
      </c>
      <c r="Y512" s="210"/>
      <c r="Z512" s="210"/>
      <c r="AA512" s="210"/>
      <c r="AB512" s="210"/>
      <c r="AC512" s="210"/>
      <c r="AD512" s="210"/>
      <c r="AE512" s="210"/>
      <c r="AF512" s="210"/>
      <c r="AG512" s="210" t="s">
        <v>627</v>
      </c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x14ac:dyDescent="0.2">
      <c r="A513" s="221" t="s">
        <v>303</v>
      </c>
      <c r="B513" s="222" t="s">
        <v>271</v>
      </c>
      <c r="C513" s="243" t="s">
        <v>272</v>
      </c>
      <c r="D513" s="223"/>
      <c r="E513" s="224"/>
      <c r="F513" s="225"/>
      <c r="G513" s="225">
        <f>SUMIF(AG514:AG516,"&lt;&gt;NOR",G514:G516)</f>
        <v>0</v>
      </c>
      <c r="H513" s="225"/>
      <c r="I513" s="225">
        <f>SUM(I514:I516)</f>
        <v>0</v>
      </c>
      <c r="J513" s="225"/>
      <c r="K513" s="225">
        <f>SUM(K514:K516)</f>
        <v>0</v>
      </c>
      <c r="L513" s="225"/>
      <c r="M513" s="225">
        <f>SUM(M514:M516)</f>
        <v>0</v>
      </c>
      <c r="N513" s="225"/>
      <c r="O513" s="225">
        <f>SUM(O514:O516)</f>
        <v>7.24</v>
      </c>
      <c r="P513" s="225"/>
      <c r="Q513" s="225">
        <f>SUM(Q514:Q516)</f>
        <v>0</v>
      </c>
      <c r="R513" s="225"/>
      <c r="S513" s="225"/>
      <c r="T513" s="226"/>
      <c r="U513" s="220"/>
      <c r="V513" s="220">
        <f>SUM(V514:V516)</f>
        <v>0</v>
      </c>
      <c r="W513" s="220"/>
      <c r="X513" s="220"/>
      <c r="AG513" t="s">
        <v>304</v>
      </c>
    </row>
    <row r="514" spans="1:60" outlineLevel="1" x14ac:dyDescent="0.2">
      <c r="A514" s="234">
        <v>471</v>
      </c>
      <c r="B514" s="235" t="s">
        <v>1224</v>
      </c>
      <c r="C514" s="244" t="s">
        <v>1225</v>
      </c>
      <c r="D514" s="236" t="s">
        <v>359</v>
      </c>
      <c r="E514" s="237">
        <v>168.82</v>
      </c>
      <c r="F514" s="238"/>
      <c r="G514" s="239">
        <f>ROUND(E514*F514,2)</f>
        <v>0</v>
      </c>
      <c r="H514" s="238"/>
      <c r="I514" s="239">
        <f>ROUND(E514*H514,2)</f>
        <v>0</v>
      </c>
      <c r="J514" s="238"/>
      <c r="K514" s="239">
        <f>ROUND(E514*J514,2)</f>
        <v>0</v>
      </c>
      <c r="L514" s="239">
        <v>21</v>
      </c>
      <c r="M514" s="239">
        <f>G514*(1+L514/100)</f>
        <v>0</v>
      </c>
      <c r="N514" s="239">
        <v>0</v>
      </c>
      <c r="O514" s="239">
        <f>ROUND(E514*N514,2)</f>
        <v>0</v>
      </c>
      <c r="P514" s="239">
        <v>0</v>
      </c>
      <c r="Q514" s="239">
        <f>ROUND(E514*P514,2)</f>
        <v>0</v>
      </c>
      <c r="R514" s="239"/>
      <c r="S514" s="239" t="s">
        <v>368</v>
      </c>
      <c r="T514" s="240" t="s">
        <v>369</v>
      </c>
      <c r="U514" s="219">
        <v>0</v>
      </c>
      <c r="V514" s="219">
        <f>ROUND(E514*U514,2)</f>
        <v>0</v>
      </c>
      <c r="W514" s="219"/>
      <c r="X514" s="219" t="s">
        <v>310</v>
      </c>
      <c r="Y514" s="210"/>
      <c r="Z514" s="210"/>
      <c r="AA514" s="210"/>
      <c r="AB514" s="210"/>
      <c r="AC514" s="210"/>
      <c r="AD514" s="210"/>
      <c r="AE514" s="210"/>
      <c r="AF514" s="210"/>
      <c r="AG514" s="210" t="s">
        <v>627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 x14ac:dyDescent="0.2">
      <c r="A515" s="234">
        <v>472</v>
      </c>
      <c r="B515" s="235" t="s">
        <v>1226</v>
      </c>
      <c r="C515" s="244" t="s">
        <v>1227</v>
      </c>
      <c r="D515" s="236" t="s">
        <v>359</v>
      </c>
      <c r="E515" s="237">
        <v>144.77000000000001</v>
      </c>
      <c r="F515" s="238"/>
      <c r="G515" s="239">
        <f>ROUND(E515*F515,2)</f>
        <v>0</v>
      </c>
      <c r="H515" s="238"/>
      <c r="I515" s="239">
        <f>ROUND(E515*H515,2)</f>
        <v>0</v>
      </c>
      <c r="J515" s="238"/>
      <c r="K515" s="239">
        <f>ROUND(E515*J515,2)</f>
        <v>0</v>
      </c>
      <c r="L515" s="239">
        <v>21</v>
      </c>
      <c r="M515" s="239">
        <f>G515*(1+L515/100)</f>
        <v>0</v>
      </c>
      <c r="N515" s="239">
        <v>0.05</v>
      </c>
      <c r="O515" s="239">
        <f>ROUND(E515*N515,2)</f>
        <v>7.24</v>
      </c>
      <c r="P515" s="239">
        <v>0</v>
      </c>
      <c r="Q515" s="239">
        <f>ROUND(E515*P515,2)</f>
        <v>0</v>
      </c>
      <c r="R515" s="239"/>
      <c r="S515" s="239" t="s">
        <v>368</v>
      </c>
      <c r="T515" s="240" t="s">
        <v>369</v>
      </c>
      <c r="U515" s="219">
        <v>0</v>
      </c>
      <c r="V515" s="219">
        <f>ROUND(E515*U515,2)</f>
        <v>0</v>
      </c>
      <c r="W515" s="219"/>
      <c r="X515" s="219" t="s">
        <v>310</v>
      </c>
      <c r="Y515" s="210"/>
      <c r="Z515" s="210"/>
      <c r="AA515" s="210"/>
      <c r="AB515" s="210"/>
      <c r="AC515" s="210"/>
      <c r="AD515" s="210"/>
      <c r="AE515" s="210"/>
      <c r="AF515" s="210"/>
      <c r="AG515" s="210" t="s">
        <v>627</v>
      </c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ht="22.5" outlineLevel="1" x14ac:dyDescent="0.2">
      <c r="A516" s="234">
        <v>473</v>
      </c>
      <c r="B516" s="235" t="s">
        <v>1228</v>
      </c>
      <c r="C516" s="244" t="s">
        <v>1229</v>
      </c>
      <c r="D516" s="236" t="s">
        <v>339</v>
      </c>
      <c r="E516" s="237">
        <v>7.2389999999999999</v>
      </c>
      <c r="F516" s="238"/>
      <c r="G516" s="239">
        <f>ROUND(E516*F516,2)</f>
        <v>0</v>
      </c>
      <c r="H516" s="238"/>
      <c r="I516" s="239">
        <f>ROUND(E516*H516,2)</f>
        <v>0</v>
      </c>
      <c r="J516" s="238"/>
      <c r="K516" s="239">
        <f>ROUND(E516*J516,2)</f>
        <v>0</v>
      </c>
      <c r="L516" s="239">
        <v>21</v>
      </c>
      <c r="M516" s="239">
        <f>G516*(1+L516/100)</f>
        <v>0</v>
      </c>
      <c r="N516" s="239">
        <v>0</v>
      </c>
      <c r="O516" s="239">
        <f>ROUND(E516*N516,2)</f>
        <v>0</v>
      </c>
      <c r="P516" s="239">
        <v>0</v>
      </c>
      <c r="Q516" s="239">
        <f>ROUND(E516*P516,2)</f>
        <v>0</v>
      </c>
      <c r="R516" s="239"/>
      <c r="S516" s="239" t="s">
        <v>308</v>
      </c>
      <c r="T516" s="240" t="s">
        <v>309</v>
      </c>
      <c r="U516" s="219">
        <v>0</v>
      </c>
      <c r="V516" s="219">
        <f>ROUND(E516*U516,2)</f>
        <v>0</v>
      </c>
      <c r="W516" s="219"/>
      <c r="X516" s="219" t="s">
        <v>310</v>
      </c>
      <c r="Y516" s="210"/>
      <c r="Z516" s="210"/>
      <c r="AA516" s="210"/>
      <c r="AB516" s="210"/>
      <c r="AC516" s="210"/>
      <c r="AD516" s="210"/>
      <c r="AE516" s="210"/>
      <c r="AF516" s="210"/>
      <c r="AG516" s="210" t="s">
        <v>627</v>
      </c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x14ac:dyDescent="0.2">
      <c r="A517" s="221" t="s">
        <v>303</v>
      </c>
      <c r="B517" s="222" t="s">
        <v>273</v>
      </c>
      <c r="C517" s="243" t="s">
        <v>274</v>
      </c>
      <c r="D517" s="223"/>
      <c r="E517" s="224"/>
      <c r="F517" s="225"/>
      <c r="G517" s="225">
        <f>SUMIF(AG518:AG518,"&lt;&gt;NOR",G518:G518)</f>
        <v>0</v>
      </c>
      <c r="H517" s="225"/>
      <c r="I517" s="225">
        <f>SUM(I518:I518)</f>
        <v>0</v>
      </c>
      <c r="J517" s="225"/>
      <c r="K517" s="225">
        <f>SUM(K518:K518)</f>
        <v>0</v>
      </c>
      <c r="L517" s="225"/>
      <c r="M517" s="225">
        <f>SUM(M518:M518)</f>
        <v>0</v>
      </c>
      <c r="N517" s="225"/>
      <c r="O517" s="225">
        <f>SUM(O518:O518)</f>
        <v>0</v>
      </c>
      <c r="P517" s="225"/>
      <c r="Q517" s="225">
        <f>SUM(Q518:Q518)</f>
        <v>0</v>
      </c>
      <c r="R517" s="225"/>
      <c r="S517" s="225"/>
      <c r="T517" s="226"/>
      <c r="U517" s="220"/>
      <c r="V517" s="220">
        <f>SUM(V518:V518)</f>
        <v>0</v>
      </c>
      <c r="W517" s="220"/>
      <c r="X517" s="220"/>
      <c r="AG517" t="s">
        <v>304</v>
      </c>
    </row>
    <row r="518" spans="1:60" outlineLevel="1" x14ac:dyDescent="0.2">
      <c r="A518" s="234">
        <v>474</v>
      </c>
      <c r="B518" s="235" t="s">
        <v>1230</v>
      </c>
      <c r="C518" s="244" t="s">
        <v>1231</v>
      </c>
      <c r="D518" s="236" t="s">
        <v>1232</v>
      </c>
      <c r="E518" s="237">
        <v>1</v>
      </c>
      <c r="F518" s="238"/>
      <c r="G518" s="239">
        <f>ROUND(E518*F518,2)</f>
        <v>0</v>
      </c>
      <c r="H518" s="238"/>
      <c r="I518" s="239">
        <f>ROUND(E518*H518,2)</f>
        <v>0</v>
      </c>
      <c r="J518" s="238"/>
      <c r="K518" s="239">
        <f>ROUND(E518*J518,2)</f>
        <v>0</v>
      </c>
      <c r="L518" s="239">
        <v>21</v>
      </c>
      <c r="M518" s="239">
        <f>G518*(1+L518/100)</f>
        <v>0</v>
      </c>
      <c r="N518" s="239">
        <v>0</v>
      </c>
      <c r="O518" s="239">
        <f>ROUND(E518*N518,2)</f>
        <v>0</v>
      </c>
      <c r="P518" s="239">
        <v>0</v>
      </c>
      <c r="Q518" s="239">
        <f>ROUND(E518*P518,2)</f>
        <v>0</v>
      </c>
      <c r="R518" s="239"/>
      <c r="S518" s="239" t="s">
        <v>368</v>
      </c>
      <c r="T518" s="240" t="s">
        <v>369</v>
      </c>
      <c r="U518" s="219">
        <v>0</v>
      </c>
      <c r="V518" s="219">
        <f>ROUND(E518*U518,2)</f>
        <v>0</v>
      </c>
      <c r="W518" s="219"/>
      <c r="X518" s="219" t="s">
        <v>310</v>
      </c>
      <c r="Y518" s="210"/>
      <c r="Z518" s="210"/>
      <c r="AA518" s="210"/>
      <c r="AB518" s="210"/>
      <c r="AC518" s="210"/>
      <c r="AD518" s="210"/>
      <c r="AE518" s="210"/>
      <c r="AF518" s="210"/>
      <c r="AG518" s="210" t="s">
        <v>627</v>
      </c>
      <c r="AH518" s="210"/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x14ac:dyDescent="0.2">
      <c r="A519" s="221" t="s">
        <v>303</v>
      </c>
      <c r="B519" s="222" t="s">
        <v>261</v>
      </c>
      <c r="C519" s="243" t="s">
        <v>262</v>
      </c>
      <c r="D519" s="223"/>
      <c r="E519" s="224"/>
      <c r="F519" s="225"/>
      <c r="G519" s="225">
        <f>SUMIF(AG520:AG521,"&lt;&gt;NOR",G520:G521)</f>
        <v>0</v>
      </c>
      <c r="H519" s="225"/>
      <c r="I519" s="225">
        <f>SUM(I520:I521)</f>
        <v>0</v>
      </c>
      <c r="J519" s="225"/>
      <c r="K519" s="225">
        <f>SUM(K520:K521)</f>
        <v>0</v>
      </c>
      <c r="L519" s="225"/>
      <c r="M519" s="225">
        <f>SUM(M520:M521)</f>
        <v>0</v>
      </c>
      <c r="N519" s="225"/>
      <c r="O519" s="225">
        <f>SUM(O520:O521)</f>
        <v>0</v>
      </c>
      <c r="P519" s="225"/>
      <c r="Q519" s="225">
        <f>SUM(Q520:Q521)</f>
        <v>0</v>
      </c>
      <c r="R519" s="225"/>
      <c r="S519" s="225"/>
      <c r="T519" s="226"/>
      <c r="U519" s="220"/>
      <c r="V519" s="220">
        <f>SUM(V520:V521)</f>
        <v>0</v>
      </c>
      <c r="W519" s="220"/>
      <c r="X519" s="220"/>
      <c r="AG519" t="s">
        <v>304</v>
      </c>
    </row>
    <row r="520" spans="1:60" ht="22.5" outlineLevel="1" x14ac:dyDescent="0.2">
      <c r="A520" s="234">
        <v>475</v>
      </c>
      <c r="B520" s="235" t="s">
        <v>1233</v>
      </c>
      <c r="C520" s="244" t="s">
        <v>1234</v>
      </c>
      <c r="D520" s="236" t="s">
        <v>503</v>
      </c>
      <c r="E520" s="237">
        <v>18</v>
      </c>
      <c r="F520" s="238"/>
      <c r="G520" s="239">
        <f>ROUND(E520*F520,2)</f>
        <v>0</v>
      </c>
      <c r="H520" s="238"/>
      <c r="I520" s="239">
        <f>ROUND(E520*H520,2)</f>
        <v>0</v>
      </c>
      <c r="J520" s="238"/>
      <c r="K520" s="239">
        <f>ROUND(E520*J520,2)</f>
        <v>0</v>
      </c>
      <c r="L520" s="239">
        <v>21</v>
      </c>
      <c r="M520" s="239">
        <f>G520*(1+L520/100)</f>
        <v>0</v>
      </c>
      <c r="N520" s="239">
        <v>2.0000000000000001E-4</v>
      </c>
      <c r="O520" s="239">
        <f>ROUND(E520*N520,2)</f>
        <v>0</v>
      </c>
      <c r="P520" s="239">
        <v>0</v>
      </c>
      <c r="Q520" s="239">
        <f>ROUND(E520*P520,2)</f>
        <v>0</v>
      </c>
      <c r="R520" s="239"/>
      <c r="S520" s="239" t="s">
        <v>308</v>
      </c>
      <c r="T520" s="240" t="s">
        <v>309</v>
      </c>
      <c r="U520" s="219">
        <v>0</v>
      </c>
      <c r="V520" s="219">
        <f>ROUND(E520*U520,2)</f>
        <v>0</v>
      </c>
      <c r="W520" s="219"/>
      <c r="X520" s="219" t="s">
        <v>310</v>
      </c>
      <c r="Y520" s="210"/>
      <c r="Z520" s="210"/>
      <c r="AA520" s="210"/>
      <c r="AB520" s="210"/>
      <c r="AC520" s="210"/>
      <c r="AD520" s="210"/>
      <c r="AE520" s="210"/>
      <c r="AF520" s="210"/>
      <c r="AG520" s="210" t="s">
        <v>627</v>
      </c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 x14ac:dyDescent="0.2">
      <c r="A521" s="234">
        <v>476</v>
      </c>
      <c r="B521" s="235" t="s">
        <v>1235</v>
      </c>
      <c r="C521" s="244" t="s">
        <v>1236</v>
      </c>
      <c r="D521" s="236" t="s">
        <v>503</v>
      </c>
      <c r="E521" s="237">
        <v>19.8</v>
      </c>
      <c r="F521" s="238"/>
      <c r="G521" s="239">
        <f>ROUND(E521*F521,2)</f>
        <v>0</v>
      </c>
      <c r="H521" s="238"/>
      <c r="I521" s="239">
        <f>ROUND(E521*H521,2)</f>
        <v>0</v>
      </c>
      <c r="J521" s="238"/>
      <c r="K521" s="239">
        <f>ROUND(E521*J521,2)</f>
        <v>0</v>
      </c>
      <c r="L521" s="239">
        <v>21</v>
      </c>
      <c r="M521" s="239">
        <f>G521*(1+L521/100)</f>
        <v>0</v>
      </c>
      <c r="N521" s="239">
        <v>6.0000000000000002E-5</v>
      </c>
      <c r="O521" s="239">
        <f>ROUND(E521*N521,2)</f>
        <v>0</v>
      </c>
      <c r="P521" s="239">
        <v>0</v>
      </c>
      <c r="Q521" s="239">
        <f>ROUND(E521*P521,2)</f>
        <v>0</v>
      </c>
      <c r="R521" s="239"/>
      <c r="S521" s="239" t="s">
        <v>308</v>
      </c>
      <c r="T521" s="240" t="s">
        <v>309</v>
      </c>
      <c r="U521" s="219">
        <v>0</v>
      </c>
      <c r="V521" s="219">
        <f>ROUND(E521*U521,2)</f>
        <v>0</v>
      </c>
      <c r="W521" s="219"/>
      <c r="X521" s="219" t="s">
        <v>344</v>
      </c>
      <c r="Y521" s="210"/>
      <c r="Z521" s="210"/>
      <c r="AA521" s="210"/>
      <c r="AB521" s="210"/>
      <c r="AC521" s="210"/>
      <c r="AD521" s="210"/>
      <c r="AE521" s="210"/>
      <c r="AF521" s="210"/>
      <c r="AG521" s="210" t="s">
        <v>345</v>
      </c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x14ac:dyDescent="0.2">
      <c r="A522" s="221" t="s">
        <v>303</v>
      </c>
      <c r="B522" s="222" t="s">
        <v>259</v>
      </c>
      <c r="C522" s="243" t="s">
        <v>260</v>
      </c>
      <c r="D522" s="223"/>
      <c r="E522" s="224"/>
      <c r="F522" s="225"/>
      <c r="G522" s="225">
        <f>SUMIF(AG523:AG524,"&lt;&gt;NOR",G523:G524)</f>
        <v>0</v>
      </c>
      <c r="H522" s="225"/>
      <c r="I522" s="225">
        <f>SUM(I523:I524)</f>
        <v>0</v>
      </c>
      <c r="J522" s="225"/>
      <c r="K522" s="225">
        <f>SUM(K523:K524)</f>
        <v>0</v>
      </c>
      <c r="L522" s="225"/>
      <c r="M522" s="225">
        <f>SUM(M523:M524)</f>
        <v>0</v>
      </c>
      <c r="N522" s="225"/>
      <c r="O522" s="225">
        <f>SUM(O523:O524)</f>
        <v>0</v>
      </c>
      <c r="P522" s="225"/>
      <c r="Q522" s="225">
        <f>SUM(Q523:Q524)</f>
        <v>0</v>
      </c>
      <c r="R522" s="225"/>
      <c r="S522" s="225"/>
      <c r="T522" s="226"/>
      <c r="U522" s="220"/>
      <c r="V522" s="220">
        <f>SUM(V523:V524)</f>
        <v>0</v>
      </c>
      <c r="W522" s="220"/>
      <c r="X522" s="220"/>
      <c r="AG522" t="s">
        <v>304</v>
      </c>
    </row>
    <row r="523" spans="1:60" outlineLevel="1" x14ac:dyDescent="0.2">
      <c r="A523" s="234">
        <v>477</v>
      </c>
      <c r="B523" s="235" t="s">
        <v>1237</v>
      </c>
      <c r="C523" s="244" t="s">
        <v>1238</v>
      </c>
      <c r="D523" s="236" t="s">
        <v>763</v>
      </c>
      <c r="E523" s="237">
        <v>1</v>
      </c>
      <c r="F523" s="238"/>
      <c r="G523" s="239">
        <f>ROUND(E523*F523,2)</f>
        <v>0</v>
      </c>
      <c r="H523" s="238"/>
      <c r="I523" s="239">
        <f>ROUND(E523*H523,2)</f>
        <v>0</v>
      </c>
      <c r="J523" s="238"/>
      <c r="K523" s="239">
        <f>ROUND(E523*J523,2)</f>
        <v>0</v>
      </c>
      <c r="L523" s="239">
        <v>21</v>
      </c>
      <c r="M523" s="239">
        <f>G523*(1+L523/100)</f>
        <v>0</v>
      </c>
      <c r="N523" s="239">
        <v>0</v>
      </c>
      <c r="O523" s="239">
        <f>ROUND(E523*N523,2)</f>
        <v>0</v>
      </c>
      <c r="P523" s="239">
        <v>0</v>
      </c>
      <c r="Q523" s="239">
        <f>ROUND(E523*P523,2)</f>
        <v>0</v>
      </c>
      <c r="R523" s="239"/>
      <c r="S523" s="239" t="s">
        <v>368</v>
      </c>
      <c r="T523" s="240" t="s">
        <v>369</v>
      </c>
      <c r="U523" s="219">
        <v>0</v>
      </c>
      <c r="V523" s="219">
        <f>ROUND(E523*U523,2)</f>
        <v>0</v>
      </c>
      <c r="W523" s="219"/>
      <c r="X523" s="219" t="s">
        <v>310</v>
      </c>
      <c r="Y523" s="210"/>
      <c r="Z523" s="210"/>
      <c r="AA523" s="210"/>
      <c r="AB523" s="210"/>
      <c r="AC523" s="210"/>
      <c r="AD523" s="210"/>
      <c r="AE523" s="210"/>
      <c r="AF523" s="210"/>
      <c r="AG523" s="210" t="s">
        <v>627</v>
      </c>
      <c r="AH523" s="210"/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 x14ac:dyDescent="0.2">
      <c r="A524" s="234">
        <v>478</v>
      </c>
      <c r="B524" s="235" t="s">
        <v>1239</v>
      </c>
      <c r="C524" s="244" t="s">
        <v>1240</v>
      </c>
      <c r="D524" s="236" t="s">
        <v>763</v>
      </c>
      <c r="E524" s="237">
        <v>1</v>
      </c>
      <c r="F524" s="238"/>
      <c r="G524" s="239">
        <f>ROUND(E524*F524,2)</f>
        <v>0</v>
      </c>
      <c r="H524" s="238"/>
      <c r="I524" s="239">
        <f>ROUND(E524*H524,2)</f>
        <v>0</v>
      </c>
      <c r="J524" s="238"/>
      <c r="K524" s="239">
        <f>ROUND(E524*J524,2)</f>
        <v>0</v>
      </c>
      <c r="L524" s="239">
        <v>21</v>
      </c>
      <c r="M524" s="239">
        <f>G524*(1+L524/100)</f>
        <v>0</v>
      </c>
      <c r="N524" s="239">
        <v>0</v>
      </c>
      <c r="O524" s="239">
        <f>ROUND(E524*N524,2)</f>
        <v>0</v>
      </c>
      <c r="P524" s="239">
        <v>0</v>
      </c>
      <c r="Q524" s="239">
        <f>ROUND(E524*P524,2)</f>
        <v>0</v>
      </c>
      <c r="R524" s="239"/>
      <c r="S524" s="239" t="s">
        <v>368</v>
      </c>
      <c r="T524" s="240" t="s">
        <v>369</v>
      </c>
      <c r="U524" s="219">
        <v>0</v>
      </c>
      <c r="V524" s="219">
        <f>ROUND(E524*U524,2)</f>
        <v>0</v>
      </c>
      <c r="W524" s="219"/>
      <c r="X524" s="219" t="s">
        <v>310</v>
      </c>
      <c r="Y524" s="210"/>
      <c r="Z524" s="210"/>
      <c r="AA524" s="210"/>
      <c r="AB524" s="210"/>
      <c r="AC524" s="210"/>
      <c r="AD524" s="210"/>
      <c r="AE524" s="210"/>
      <c r="AF524" s="210"/>
      <c r="AG524" s="210" t="s">
        <v>627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x14ac:dyDescent="0.2">
      <c r="A525" s="221" t="s">
        <v>303</v>
      </c>
      <c r="B525" s="222" t="s">
        <v>255</v>
      </c>
      <c r="C525" s="243" t="s">
        <v>256</v>
      </c>
      <c r="D525" s="223"/>
      <c r="E525" s="224"/>
      <c r="F525" s="225"/>
      <c r="G525" s="225">
        <f>SUMIF(AG526:AG527,"&lt;&gt;NOR",G526:G527)</f>
        <v>0</v>
      </c>
      <c r="H525" s="225"/>
      <c r="I525" s="225">
        <f>SUM(I526:I527)</f>
        <v>0</v>
      </c>
      <c r="J525" s="225"/>
      <c r="K525" s="225">
        <f>SUM(K526:K527)</f>
        <v>0</v>
      </c>
      <c r="L525" s="225"/>
      <c r="M525" s="225">
        <f>SUM(M526:M527)</f>
        <v>0</v>
      </c>
      <c r="N525" s="225"/>
      <c r="O525" s="225">
        <f>SUM(O526:O527)</f>
        <v>0.17</v>
      </c>
      <c r="P525" s="225"/>
      <c r="Q525" s="225">
        <f>SUM(Q526:Q527)</f>
        <v>0</v>
      </c>
      <c r="R525" s="225"/>
      <c r="S525" s="225"/>
      <c r="T525" s="226"/>
      <c r="U525" s="220"/>
      <c r="V525" s="220">
        <f>SUM(V526:V527)</f>
        <v>0</v>
      </c>
      <c r="W525" s="220"/>
      <c r="X525" s="220"/>
      <c r="AG525" t="s">
        <v>304</v>
      </c>
    </row>
    <row r="526" spans="1:60" ht="22.5" outlineLevel="1" x14ac:dyDescent="0.2">
      <c r="A526" s="234">
        <v>479</v>
      </c>
      <c r="B526" s="235" t="s">
        <v>1241</v>
      </c>
      <c r="C526" s="244" t="s">
        <v>1242</v>
      </c>
      <c r="D526" s="236" t="s">
        <v>503</v>
      </c>
      <c r="E526" s="237">
        <v>78</v>
      </c>
      <c r="F526" s="238"/>
      <c r="G526" s="239">
        <f>ROUND(E526*F526,2)</f>
        <v>0</v>
      </c>
      <c r="H526" s="238"/>
      <c r="I526" s="239">
        <f>ROUND(E526*H526,2)</f>
        <v>0</v>
      </c>
      <c r="J526" s="238"/>
      <c r="K526" s="239">
        <f>ROUND(E526*J526,2)</f>
        <v>0</v>
      </c>
      <c r="L526" s="239">
        <v>21</v>
      </c>
      <c r="M526" s="239">
        <f>G526*(1+L526/100)</f>
        <v>0</v>
      </c>
      <c r="N526" s="239">
        <v>2.2200000000000002E-3</v>
      </c>
      <c r="O526" s="239">
        <f>ROUND(E526*N526,2)</f>
        <v>0.17</v>
      </c>
      <c r="P526" s="239">
        <v>0</v>
      </c>
      <c r="Q526" s="239">
        <f>ROUND(E526*P526,2)</f>
        <v>0</v>
      </c>
      <c r="R526" s="239"/>
      <c r="S526" s="239" t="s">
        <v>308</v>
      </c>
      <c r="T526" s="240" t="s">
        <v>309</v>
      </c>
      <c r="U526" s="219">
        <v>0</v>
      </c>
      <c r="V526" s="219">
        <f>ROUND(E526*U526,2)</f>
        <v>0</v>
      </c>
      <c r="W526" s="219"/>
      <c r="X526" s="219" t="s">
        <v>310</v>
      </c>
      <c r="Y526" s="210"/>
      <c r="Z526" s="210"/>
      <c r="AA526" s="210"/>
      <c r="AB526" s="210"/>
      <c r="AC526" s="210"/>
      <c r="AD526" s="210"/>
      <c r="AE526" s="210"/>
      <c r="AF526" s="210"/>
      <c r="AG526" s="210" t="s">
        <v>627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1" x14ac:dyDescent="0.2">
      <c r="A527" s="234">
        <v>480</v>
      </c>
      <c r="B527" s="235" t="s">
        <v>1243</v>
      </c>
      <c r="C527" s="244" t="s">
        <v>1244</v>
      </c>
      <c r="D527" s="236" t="s">
        <v>307</v>
      </c>
      <c r="E527" s="237">
        <v>3</v>
      </c>
      <c r="F527" s="238"/>
      <c r="G527" s="239">
        <f>ROUND(E527*F527,2)</f>
        <v>0</v>
      </c>
      <c r="H527" s="238"/>
      <c r="I527" s="239">
        <f>ROUND(E527*H527,2)</f>
        <v>0</v>
      </c>
      <c r="J527" s="238"/>
      <c r="K527" s="239">
        <f>ROUND(E527*J527,2)</f>
        <v>0</v>
      </c>
      <c r="L527" s="239">
        <v>21</v>
      </c>
      <c r="M527" s="239">
        <f>G527*(1+L527/100)</f>
        <v>0</v>
      </c>
      <c r="N527" s="239">
        <v>1.4E-3</v>
      </c>
      <c r="O527" s="239">
        <f>ROUND(E527*N527,2)</f>
        <v>0</v>
      </c>
      <c r="P527" s="239">
        <v>0</v>
      </c>
      <c r="Q527" s="239">
        <f>ROUND(E527*P527,2)</f>
        <v>0</v>
      </c>
      <c r="R527" s="239"/>
      <c r="S527" s="239" t="s">
        <v>368</v>
      </c>
      <c r="T527" s="240" t="s">
        <v>369</v>
      </c>
      <c r="U527" s="219">
        <v>0</v>
      </c>
      <c r="V527" s="219">
        <f>ROUND(E527*U527,2)</f>
        <v>0</v>
      </c>
      <c r="W527" s="219"/>
      <c r="X527" s="219" t="s">
        <v>310</v>
      </c>
      <c r="Y527" s="210"/>
      <c r="Z527" s="210"/>
      <c r="AA527" s="210"/>
      <c r="AB527" s="210"/>
      <c r="AC527" s="210"/>
      <c r="AD527" s="210"/>
      <c r="AE527" s="210"/>
      <c r="AF527" s="210"/>
      <c r="AG527" s="210" t="s">
        <v>627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x14ac:dyDescent="0.2">
      <c r="A528" s="221" t="s">
        <v>303</v>
      </c>
      <c r="B528" s="222" t="s">
        <v>109</v>
      </c>
      <c r="C528" s="243" t="s">
        <v>110</v>
      </c>
      <c r="D528" s="223"/>
      <c r="E528" s="224"/>
      <c r="F528" s="225"/>
      <c r="G528" s="225">
        <f>SUMIF(AG529:AG530,"&lt;&gt;NOR",G529:G530)</f>
        <v>0</v>
      </c>
      <c r="H528" s="225"/>
      <c r="I528" s="225">
        <f>SUM(I529:I530)</f>
        <v>0</v>
      </c>
      <c r="J528" s="225"/>
      <c r="K528" s="225">
        <f>SUM(K529:K530)</f>
        <v>0</v>
      </c>
      <c r="L528" s="225"/>
      <c r="M528" s="225">
        <f>SUM(M529:M530)</f>
        <v>0</v>
      </c>
      <c r="N528" s="225"/>
      <c r="O528" s="225">
        <f>SUM(O529:O530)</f>
        <v>3.49</v>
      </c>
      <c r="P528" s="225"/>
      <c r="Q528" s="225">
        <f>SUM(Q529:Q530)</f>
        <v>0</v>
      </c>
      <c r="R528" s="225"/>
      <c r="S528" s="225"/>
      <c r="T528" s="226"/>
      <c r="U528" s="220"/>
      <c r="V528" s="220">
        <f>SUM(V529:V530)</f>
        <v>0</v>
      </c>
      <c r="W528" s="220"/>
      <c r="X528" s="220"/>
      <c r="AG528" t="s">
        <v>304</v>
      </c>
    </row>
    <row r="529" spans="1:60" ht="22.5" outlineLevel="1" x14ac:dyDescent="0.2">
      <c r="A529" s="234">
        <v>481</v>
      </c>
      <c r="B529" s="235" t="s">
        <v>1245</v>
      </c>
      <c r="C529" s="244" t="s">
        <v>1246</v>
      </c>
      <c r="D529" s="236" t="s">
        <v>359</v>
      </c>
      <c r="E529" s="237">
        <v>998.84100000000001</v>
      </c>
      <c r="F529" s="238"/>
      <c r="G529" s="239">
        <f>ROUND(E529*F529,2)</f>
        <v>0</v>
      </c>
      <c r="H529" s="238"/>
      <c r="I529" s="239">
        <f>ROUND(E529*H529,2)</f>
        <v>0</v>
      </c>
      <c r="J529" s="238"/>
      <c r="K529" s="239">
        <f>ROUND(E529*J529,2)</f>
        <v>0</v>
      </c>
      <c r="L529" s="239">
        <v>21</v>
      </c>
      <c r="M529" s="239">
        <f>G529*(1+L529/100)</f>
        <v>0</v>
      </c>
      <c r="N529" s="239">
        <v>1.6800000000000001E-3</v>
      </c>
      <c r="O529" s="239">
        <f>ROUND(E529*N529,2)</f>
        <v>1.68</v>
      </c>
      <c r="P529" s="239">
        <v>0</v>
      </c>
      <c r="Q529" s="239">
        <f>ROUND(E529*P529,2)</f>
        <v>0</v>
      </c>
      <c r="R529" s="239"/>
      <c r="S529" s="239" t="s">
        <v>308</v>
      </c>
      <c r="T529" s="240" t="s">
        <v>309</v>
      </c>
      <c r="U529" s="219">
        <v>0</v>
      </c>
      <c r="V529" s="219">
        <f>ROUND(E529*U529,2)</f>
        <v>0</v>
      </c>
      <c r="W529" s="219"/>
      <c r="X529" s="219" t="s">
        <v>310</v>
      </c>
      <c r="Y529" s="210"/>
      <c r="Z529" s="210"/>
      <c r="AA529" s="210"/>
      <c r="AB529" s="210"/>
      <c r="AC529" s="210"/>
      <c r="AD529" s="210"/>
      <c r="AE529" s="210"/>
      <c r="AF529" s="210"/>
      <c r="AG529" s="210" t="s">
        <v>311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ht="22.5" outlineLevel="1" x14ac:dyDescent="0.2">
      <c r="A530" s="234">
        <v>482</v>
      </c>
      <c r="B530" s="235" t="s">
        <v>1247</v>
      </c>
      <c r="C530" s="244" t="s">
        <v>1248</v>
      </c>
      <c r="D530" s="236" t="s">
        <v>359</v>
      </c>
      <c r="E530" s="237">
        <v>379.28</v>
      </c>
      <c r="F530" s="238"/>
      <c r="G530" s="239">
        <f>ROUND(E530*F530,2)</f>
        <v>0</v>
      </c>
      <c r="H530" s="238"/>
      <c r="I530" s="239">
        <f>ROUND(E530*H530,2)</f>
        <v>0</v>
      </c>
      <c r="J530" s="238"/>
      <c r="K530" s="239">
        <f>ROUND(E530*J530,2)</f>
        <v>0</v>
      </c>
      <c r="L530" s="239">
        <v>21</v>
      </c>
      <c r="M530" s="239">
        <f>G530*(1+L530/100)</f>
        <v>0</v>
      </c>
      <c r="N530" s="239">
        <v>4.7800000000000004E-3</v>
      </c>
      <c r="O530" s="239">
        <f>ROUND(E530*N530,2)</f>
        <v>1.81</v>
      </c>
      <c r="P530" s="239">
        <v>0</v>
      </c>
      <c r="Q530" s="239">
        <f>ROUND(E530*P530,2)</f>
        <v>0</v>
      </c>
      <c r="R530" s="239"/>
      <c r="S530" s="239" t="s">
        <v>308</v>
      </c>
      <c r="T530" s="240" t="s">
        <v>309</v>
      </c>
      <c r="U530" s="219">
        <v>0</v>
      </c>
      <c r="V530" s="219">
        <f>ROUND(E530*U530,2)</f>
        <v>0</v>
      </c>
      <c r="W530" s="219"/>
      <c r="X530" s="219" t="s">
        <v>310</v>
      </c>
      <c r="Y530" s="210"/>
      <c r="Z530" s="210"/>
      <c r="AA530" s="210"/>
      <c r="AB530" s="210"/>
      <c r="AC530" s="210"/>
      <c r="AD530" s="210"/>
      <c r="AE530" s="210"/>
      <c r="AF530" s="210"/>
      <c r="AG530" s="210" t="s">
        <v>311</v>
      </c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x14ac:dyDescent="0.2">
      <c r="A531" s="221" t="s">
        <v>303</v>
      </c>
      <c r="B531" s="222" t="s">
        <v>267</v>
      </c>
      <c r="C531" s="243" t="s">
        <v>268</v>
      </c>
      <c r="D531" s="223"/>
      <c r="E531" s="224"/>
      <c r="F531" s="225"/>
      <c r="G531" s="225">
        <f>SUMIF(AG532:AG532,"&lt;&gt;NOR",G532:G532)</f>
        <v>0</v>
      </c>
      <c r="H531" s="225"/>
      <c r="I531" s="225">
        <f>SUM(I532:I532)</f>
        <v>0</v>
      </c>
      <c r="J531" s="225"/>
      <c r="K531" s="225">
        <f>SUM(K532:K532)</f>
        <v>0</v>
      </c>
      <c r="L531" s="225"/>
      <c r="M531" s="225">
        <f>SUM(M532:M532)</f>
        <v>0</v>
      </c>
      <c r="N531" s="225"/>
      <c r="O531" s="225">
        <f>SUM(O532:O532)</f>
        <v>0.28000000000000003</v>
      </c>
      <c r="P531" s="225"/>
      <c r="Q531" s="225">
        <f>SUM(Q532:Q532)</f>
        <v>0</v>
      </c>
      <c r="R531" s="225"/>
      <c r="S531" s="225"/>
      <c r="T531" s="226"/>
      <c r="U531" s="220"/>
      <c r="V531" s="220">
        <f>SUM(V532:V532)</f>
        <v>0</v>
      </c>
      <c r="W531" s="220"/>
      <c r="X531" s="220"/>
      <c r="AG531" t="s">
        <v>304</v>
      </c>
    </row>
    <row r="532" spans="1:60" ht="22.5" outlineLevel="1" x14ac:dyDescent="0.2">
      <c r="A532" s="234">
        <v>483</v>
      </c>
      <c r="B532" s="235" t="s">
        <v>1249</v>
      </c>
      <c r="C532" s="244" t="s">
        <v>1250</v>
      </c>
      <c r="D532" s="236" t="s">
        <v>359</v>
      </c>
      <c r="E532" s="237">
        <v>1378.1210000000001</v>
      </c>
      <c r="F532" s="238"/>
      <c r="G532" s="239">
        <f>ROUND(E532*F532,2)</f>
        <v>0</v>
      </c>
      <c r="H532" s="238"/>
      <c r="I532" s="239">
        <f>ROUND(E532*H532,2)</f>
        <v>0</v>
      </c>
      <c r="J532" s="238"/>
      <c r="K532" s="239">
        <f>ROUND(E532*J532,2)</f>
        <v>0</v>
      </c>
      <c r="L532" s="239">
        <v>21</v>
      </c>
      <c r="M532" s="239">
        <f>G532*(1+L532/100)</f>
        <v>0</v>
      </c>
      <c r="N532" s="239">
        <v>2.0000000000000001E-4</v>
      </c>
      <c r="O532" s="239">
        <f>ROUND(E532*N532,2)</f>
        <v>0.28000000000000003</v>
      </c>
      <c r="P532" s="239">
        <v>0</v>
      </c>
      <c r="Q532" s="239">
        <f>ROUND(E532*P532,2)</f>
        <v>0</v>
      </c>
      <c r="R532" s="239"/>
      <c r="S532" s="239" t="s">
        <v>308</v>
      </c>
      <c r="T532" s="240" t="s">
        <v>309</v>
      </c>
      <c r="U532" s="219">
        <v>0</v>
      </c>
      <c r="V532" s="219">
        <f>ROUND(E532*U532,2)</f>
        <v>0</v>
      </c>
      <c r="W532" s="219"/>
      <c r="X532" s="219" t="s">
        <v>310</v>
      </c>
      <c r="Y532" s="210"/>
      <c r="Z532" s="210"/>
      <c r="AA532" s="210"/>
      <c r="AB532" s="210"/>
      <c r="AC532" s="210"/>
      <c r="AD532" s="210"/>
      <c r="AE532" s="210"/>
      <c r="AF532" s="210"/>
      <c r="AG532" s="210" t="s">
        <v>627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x14ac:dyDescent="0.2">
      <c r="A533" s="221" t="s">
        <v>303</v>
      </c>
      <c r="B533" s="222" t="s">
        <v>261</v>
      </c>
      <c r="C533" s="243" t="s">
        <v>262</v>
      </c>
      <c r="D533" s="223"/>
      <c r="E533" s="224"/>
      <c r="F533" s="225"/>
      <c r="G533" s="225">
        <f>SUMIF(AG534:AG534,"&lt;&gt;NOR",G534:G534)</f>
        <v>0</v>
      </c>
      <c r="H533" s="225"/>
      <c r="I533" s="225">
        <f>SUM(I534:I534)</f>
        <v>0</v>
      </c>
      <c r="J533" s="225"/>
      <c r="K533" s="225">
        <f>SUM(K534:K534)</f>
        <v>0</v>
      </c>
      <c r="L533" s="225"/>
      <c r="M533" s="225">
        <f>SUM(M534:M534)</f>
        <v>0</v>
      </c>
      <c r="N533" s="225"/>
      <c r="O533" s="225">
        <f>SUM(O534:O534)</f>
        <v>0.02</v>
      </c>
      <c r="P533" s="225"/>
      <c r="Q533" s="225">
        <f>SUM(Q534:Q534)</f>
        <v>0</v>
      </c>
      <c r="R533" s="225"/>
      <c r="S533" s="225"/>
      <c r="T533" s="226"/>
      <c r="U533" s="220"/>
      <c r="V533" s="220">
        <f>SUM(V534:V534)</f>
        <v>0</v>
      </c>
      <c r="W533" s="220"/>
      <c r="X533" s="220"/>
      <c r="AG533" t="s">
        <v>304</v>
      </c>
    </row>
    <row r="534" spans="1:60" outlineLevel="1" x14ac:dyDescent="0.2">
      <c r="A534" s="234">
        <v>484</v>
      </c>
      <c r="B534" s="235" t="s">
        <v>1251</v>
      </c>
      <c r="C534" s="244" t="s">
        <v>1252</v>
      </c>
      <c r="D534" s="236" t="s">
        <v>503</v>
      </c>
      <c r="E534" s="237">
        <v>670.93799999999999</v>
      </c>
      <c r="F534" s="238"/>
      <c r="G534" s="239">
        <f>ROUND(E534*F534,2)</f>
        <v>0</v>
      </c>
      <c r="H534" s="238"/>
      <c r="I534" s="239">
        <f>ROUND(E534*H534,2)</f>
        <v>0</v>
      </c>
      <c r="J534" s="238"/>
      <c r="K534" s="239">
        <f>ROUND(E534*J534,2)</f>
        <v>0</v>
      </c>
      <c r="L534" s="239">
        <v>21</v>
      </c>
      <c r="M534" s="239">
        <f>G534*(1+L534/100)</f>
        <v>0</v>
      </c>
      <c r="N534" s="239">
        <v>3.0000000000000001E-5</v>
      </c>
      <c r="O534" s="239">
        <f>ROUND(E534*N534,2)</f>
        <v>0.02</v>
      </c>
      <c r="P534" s="239">
        <v>0</v>
      </c>
      <c r="Q534" s="239">
        <f>ROUND(E534*P534,2)</f>
        <v>0</v>
      </c>
      <c r="R534" s="239"/>
      <c r="S534" s="239" t="s">
        <v>308</v>
      </c>
      <c r="T534" s="240" t="s">
        <v>309</v>
      </c>
      <c r="U534" s="219">
        <v>0</v>
      </c>
      <c r="V534" s="219">
        <f>ROUND(E534*U534,2)</f>
        <v>0</v>
      </c>
      <c r="W534" s="219"/>
      <c r="X534" s="219" t="s">
        <v>310</v>
      </c>
      <c r="Y534" s="210"/>
      <c r="Z534" s="210"/>
      <c r="AA534" s="210"/>
      <c r="AB534" s="210"/>
      <c r="AC534" s="210"/>
      <c r="AD534" s="210"/>
      <c r="AE534" s="210"/>
      <c r="AF534" s="210"/>
      <c r="AG534" s="210" t="s">
        <v>627</v>
      </c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x14ac:dyDescent="0.2">
      <c r="A535" s="221" t="s">
        <v>303</v>
      </c>
      <c r="B535" s="222" t="s">
        <v>109</v>
      </c>
      <c r="C535" s="243" t="s">
        <v>110</v>
      </c>
      <c r="D535" s="223"/>
      <c r="E535" s="224"/>
      <c r="F535" s="225"/>
      <c r="G535" s="225">
        <f>SUMIF(AG536:AG536,"&lt;&gt;NOR",G536:G536)</f>
        <v>0</v>
      </c>
      <c r="H535" s="225"/>
      <c r="I535" s="225">
        <f>SUM(I536:I536)</f>
        <v>0</v>
      </c>
      <c r="J535" s="225"/>
      <c r="K535" s="225">
        <f>SUM(K536:K536)</f>
        <v>0</v>
      </c>
      <c r="L535" s="225"/>
      <c r="M535" s="225">
        <f>SUM(M536:M536)</f>
        <v>0</v>
      </c>
      <c r="N535" s="225"/>
      <c r="O535" s="225">
        <f>SUM(O536:O536)</f>
        <v>211.97</v>
      </c>
      <c r="P535" s="225"/>
      <c r="Q535" s="225">
        <f>SUM(Q536:Q536)</f>
        <v>0</v>
      </c>
      <c r="R535" s="225"/>
      <c r="S535" s="225"/>
      <c r="T535" s="226"/>
      <c r="U535" s="220"/>
      <c r="V535" s="220">
        <f>SUM(V536:V536)</f>
        <v>0</v>
      </c>
      <c r="W535" s="220"/>
      <c r="X535" s="220"/>
      <c r="AG535" t="s">
        <v>304</v>
      </c>
    </row>
    <row r="536" spans="1:60" ht="22.5" outlineLevel="1" x14ac:dyDescent="0.2">
      <c r="A536" s="234">
        <v>485</v>
      </c>
      <c r="B536" s="235" t="s">
        <v>1253</v>
      </c>
      <c r="C536" s="244" t="s">
        <v>1254</v>
      </c>
      <c r="D536" s="236" t="s">
        <v>316</v>
      </c>
      <c r="E536" s="237">
        <v>98.134</v>
      </c>
      <c r="F536" s="238"/>
      <c r="G536" s="239">
        <f>ROUND(E536*F536,2)</f>
        <v>0</v>
      </c>
      <c r="H536" s="238"/>
      <c r="I536" s="239">
        <f>ROUND(E536*H536,2)</f>
        <v>0</v>
      </c>
      <c r="J536" s="238"/>
      <c r="K536" s="239">
        <f>ROUND(E536*J536,2)</f>
        <v>0</v>
      </c>
      <c r="L536" s="239">
        <v>21</v>
      </c>
      <c r="M536" s="239">
        <f>G536*(1+L536/100)</f>
        <v>0</v>
      </c>
      <c r="N536" s="239">
        <v>2.16</v>
      </c>
      <c r="O536" s="239">
        <f>ROUND(E536*N536,2)</f>
        <v>211.97</v>
      </c>
      <c r="P536" s="239">
        <v>0</v>
      </c>
      <c r="Q536" s="239">
        <f>ROUND(E536*P536,2)</f>
        <v>0</v>
      </c>
      <c r="R536" s="239"/>
      <c r="S536" s="239" t="s">
        <v>308</v>
      </c>
      <c r="T536" s="240" t="s">
        <v>309</v>
      </c>
      <c r="U536" s="219">
        <v>0</v>
      </c>
      <c r="V536" s="219">
        <f>ROUND(E536*U536,2)</f>
        <v>0</v>
      </c>
      <c r="W536" s="219"/>
      <c r="X536" s="219" t="s">
        <v>310</v>
      </c>
      <c r="Y536" s="210"/>
      <c r="Z536" s="210"/>
      <c r="AA536" s="210"/>
      <c r="AB536" s="210"/>
      <c r="AC536" s="210"/>
      <c r="AD536" s="210"/>
      <c r="AE536" s="210"/>
      <c r="AF536" s="210"/>
      <c r="AG536" s="210" t="s">
        <v>311</v>
      </c>
      <c r="AH536" s="210"/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x14ac:dyDescent="0.2">
      <c r="A537" s="221" t="s">
        <v>303</v>
      </c>
      <c r="B537" s="222" t="s">
        <v>251</v>
      </c>
      <c r="C537" s="243" t="s">
        <v>252</v>
      </c>
      <c r="D537" s="223"/>
      <c r="E537" s="224"/>
      <c r="F537" s="225"/>
      <c r="G537" s="225">
        <f>SUMIF(AG538:AG538,"&lt;&gt;NOR",G538:G538)</f>
        <v>0</v>
      </c>
      <c r="H537" s="225"/>
      <c r="I537" s="225">
        <f>SUM(I538:I538)</f>
        <v>0</v>
      </c>
      <c r="J537" s="225"/>
      <c r="K537" s="225">
        <f>SUM(K538:K538)</f>
        <v>0</v>
      </c>
      <c r="L537" s="225"/>
      <c r="M537" s="225">
        <f>SUM(M538:M538)</f>
        <v>0</v>
      </c>
      <c r="N537" s="225"/>
      <c r="O537" s="225">
        <f>SUM(O538:O538)</f>
        <v>0.21</v>
      </c>
      <c r="P537" s="225"/>
      <c r="Q537" s="225">
        <f>SUM(Q538:Q538)</f>
        <v>0</v>
      </c>
      <c r="R537" s="225"/>
      <c r="S537" s="225"/>
      <c r="T537" s="226"/>
      <c r="U537" s="220"/>
      <c r="V537" s="220">
        <f>SUM(V538:V538)</f>
        <v>0</v>
      </c>
      <c r="W537" s="220"/>
      <c r="X537" s="220"/>
      <c r="AG537" t="s">
        <v>304</v>
      </c>
    </row>
    <row r="538" spans="1:60" outlineLevel="1" x14ac:dyDescent="0.2">
      <c r="A538" s="227">
        <v>486</v>
      </c>
      <c r="B538" s="228" t="s">
        <v>1255</v>
      </c>
      <c r="C538" s="245" t="s">
        <v>1256</v>
      </c>
      <c r="D538" s="229" t="s">
        <v>503</v>
      </c>
      <c r="E538" s="230">
        <v>132.608</v>
      </c>
      <c r="F538" s="231"/>
      <c r="G538" s="232">
        <f>ROUND(E538*F538,2)</f>
        <v>0</v>
      </c>
      <c r="H538" s="231"/>
      <c r="I538" s="232">
        <f>ROUND(E538*H538,2)</f>
        <v>0</v>
      </c>
      <c r="J538" s="231"/>
      <c r="K538" s="232">
        <f>ROUND(E538*J538,2)</f>
        <v>0</v>
      </c>
      <c r="L538" s="232">
        <v>21</v>
      </c>
      <c r="M538" s="232">
        <f>G538*(1+L538/100)</f>
        <v>0</v>
      </c>
      <c r="N538" s="232">
        <v>1.6000000000000001E-3</v>
      </c>
      <c r="O538" s="232">
        <f>ROUND(E538*N538,2)</f>
        <v>0.21</v>
      </c>
      <c r="P538" s="232">
        <v>0</v>
      </c>
      <c r="Q538" s="232">
        <f>ROUND(E538*P538,2)</f>
        <v>0</v>
      </c>
      <c r="R538" s="232"/>
      <c r="S538" s="232" t="s">
        <v>368</v>
      </c>
      <c r="T538" s="233" t="s">
        <v>369</v>
      </c>
      <c r="U538" s="219">
        <v>0</v>
      </c>
      <c r="V538" s="219">
        <f>ROUND(E538*U538,2)</f>
        <v>0</v>
      </c>
      <c r="W538" s="219"/>
      <c r="X538" s="219" t="s">
        <v>344</v>
      </c>
      <c r="Y538" s="210"/>
      <c r="Z538" s="210"/>
      <c r="AA538" s="210"/>
      <c r="AB538" s="210"/>
      <c r="AC538" s="210"/>
      <c r="AD538" s="210"/>
      <c r="AE538" s="210"/>
      <c r="AF538" s="210"/>
      <c r="AG538" s="210" t="s">
        <v>345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x14ac:dyDescent="0.2">
      <c r="A539" s="3"/>
      <c r="B539" s="4"/>
      <c r="C539" s="247"/>
      <c r="D539" s="6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AE539">
        <v>15</v>
      </c>
      <c r="AF539">
        <v>21</v>
      </c>
      <c r="AG539" t="s">
        <v>290</v>
      </c>
    </row>
    <row r="540" spans="1:60" x14ac:dyDescent="0.2">
      <c r="A540" s="213"/>
      <c r="B540" s="214" t="s">
        <v>29</v>
      </c>
      <c r="C540" s="248"/>
      <c r="D540" s="215"/>
      <c r="E540" s="216"/>
      <c r="F540" s="216"/>
      <c r="G540" s="242">
        <f>G8+G30+G46+G77+G79+G86+G149+G168+G172+G176+G196+G228+G252+G262+G267+G271+G281+G293+G312+G366+G457+G477+G487+G501+G506+G513+G517+G519+G522+G525+G528+G531+G533+G535+G537</f>
        <v>0</v>
      </c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AE540">
        <f>SUMIF(L7:L538,AE539,G7:G538)</f>
        <v>0</v>
      </c>
      <c r="AF540">
        <f>SUMIF(L7:L538,AF539,G7:G538)</f>
        <v>0</v>
      </c>
      <c r="AG540" t="s">
        <v>1257</v>
      </c>
    </row>
    <row r="541" spans="1:60" x14ac:dyDescent="0.2">
      <c r="C541" s="249"/>
      <c r="D541" s="10"/>
      <c r="AG541" t="s">
        <v>1258</v>
      </c>
    </row>
    <row r="542" spans="1:60" x14ac:dyDescent="0.2">
      <c r="D542" s="10"/>
    </row>
    <row r="543" spans="1:60" x14ac:dyDescent="0.2">
      <c r="D543" s="10"/>
    </row>
    <row r="544" spans="1:60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14">
    <mergeCell ref="C210:G210"/>
    <mergeCell ref="C213:G213"/>
    <mergeCell ref="C75:G75"/>
    <mergeCell ref="C82:G82"/>
    <mergeCell ref="C100:G100"/>
    <mergeCell ref="C174:G174"/>
    <mergeCell ref="C204:G204"/>
    <mergeCell ref="C207:G207"/>
    <mergeCell ref="A1:G1"/>
    <mergeCell ref="C2:G2"/>
    <mergeCell ref="C3:G3"/>
    <mergeCell ref="C4:G4"/>
    <mergeCell ref="C26:G26"/>
    <mergeCell ref="C28:G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50</v>
      </c>
      <c r="C4" s="202" t="s">
        <v>51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95</v>
      </c>
      <c r="C8" s="243" t="s">
        <v>96</v>
      </c>
      <c r="D8" s="223"/>
      <c r="E8" s="224"/>
      <c r="F8" s="225"/>
      <c r="G8" s="225">
        <f>SUMIF(AG9:AG11,"&lt;&gt;NOR",G9:G11)</f>
        <v>0</v>
      </c>
      <c r="H8" s="225"/>
      <c r="I8" s="225">
        <f>SUM(I9:I11)</f>
        <v>0</v>
      </c>
      <c r="J8" s="225"/>
      <c r="K8" s="225">
        <f>SUM(K9:K11)</f>
        <v>0</v>
      </c>
      <c r="L8" s="225"/>
      <c r="M8" s="225">
        <f>SUM(M9:M11)</f>
        <v>0</v>
      </c>
      <c r="N8" s="225"/>
      <c r="O8" s="225">
        <f>SUM(O9:O11)</f>
        <v>0</v>
      </c>
      <c r="P8" s="225"/>
      <c r="Q8" s="225">
        <f>SUM(Q9:Q11)</f>
        <v>0</v>
      </c>
      <c r="R8" s="225"/>
      <c r="S8" s="225"/>
      <c r="T8" s="226"/>
      <c r="U8" s="220"/>
      <c r="V8" s="220">
        <f>SUM(V9:V11)</f>
        <v>0</v>
      </c>
      <c r="W8" s="220"/>
      <c r="X8" s="220"/>
      <c r="AG8" t="s">
        <v>304</v>
      </c>
    </row>
    <row r="9" spans="1:60" ht="22.5" outlineLevel="1" x14ac:dyDescent="0.2">
      <c r="A9" s="234">
        <v>1</v>
      </c>
      <c r="B9" s="235" t="s">
        <v>319</v>
      </c>
      <c r="C9" s="244" t="s">
        <v>320</v>
      </c>
      <c r="D9" s="236" t="s">
        <v>316</v>
      </c>
      <c r="E9" s="237">
        <v>30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308</v>
      </c>
      <c r="T9" s="240" t="s">
        <v>309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34">
        <v>2</v>
      </c>
      <c r="B10" s="235" t="s">
        <v>321</v>
      </c>
      <c r="C10" s="244" t="s">
        <v>322</v>
      </c>
      <c r="D10" s="236" t="s">
        <v>316</v>
      </c>
      <c r="E10" s="237">
        <v>30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308</v>
      </c>
      <c r="T10" s="240" t="s">
        <v>309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4">
        <v>3</v>
      </c>
      <c r="B11" s="235" t="s">
        <v>340</v>
      </c>
      <c r="C11" s="244" t="s">
        <v>341</v>
      </c>
      <c r="D11" s="236" t="s">
        <v>316</v>
      </c>
      <c r="E11" s="237">
        <v>30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308</v>
      </c>
      <c r="T11" s="240" t="s">
        <v>309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">
      <c r="A12" s="221" t="s">
        <v>303</v>
      </c>
      <c r="B12" s="222" t="s">
        <v>97</v>
      </c>
      <c r="C12" s="243" t="s">
        <v>98</v>
      </c>
      <c r="D12" s="223"/>
      <c r="E12" s="224"/>
      <c r="F12" s="225"/>
      <c r="G12" s="225">
        <f>SUMIF(AG13:AG24,"&lt;&gt;NOR",G13:G24)</f>
        <v>0</v>
      </c>
      <c r="H12" s="225"/>
      <c r="I12" s="225">
        <f>SUM(I13:I24)</f>
        <v>0</v>
      </c>
      <c r="J12" s="225"/>
      <c r="K12" s="225">
        <f>SUM(K13:K24)</f>
        <v>0</v>
      </c>
      <c r="L12" s="225"/>
      <c r="M12" s="225">
        <f>SUM(M13:M24)</f>
        <v>0</v>
      </c>
      <c r="N12" s="225"/>
      <c r="O12" s="225">
        <f>SUM(O13:O24)</f>
        <v>1267.03</v>
      </c>
      <c r="P12" s="225"/>
      <c r="Q12" s="225">
        <f>SUM(Q13:Q24)</f>
        <v>0</v>
      </c>
      <c r="R12" s="225"/>
      <c r="S12" s="225"/>
      <c r="T12" s="226"/>
      <c r="U12" s="220"/>
      <c r="V12" s="220">
        <f>SUM(V13:V24)</f>
        <v>0</v>
      </c>
      <c r="W12" s="220"/>
      <c r="X12" s="220"/>
      <c r="AG12" t="s">
        <v>304</v>
      </c>
    </row>
    <row r="13" spans="1:60" ht="22.5" outlineLevel="1" x14ac:dyDescent="0.2">
      <c r="A13" s="234">
        <v>4</v>
      </c>
      <c r="B13" s="235" t="s">
        <v>1259</v>
      </c>
      <c r="C13" s="244" t="s">
        <v>1260</v>
      </c>
      <c r="D13" s="236" t="s">
        <v>503</v>
      </c>
      <c r="E13" s="237">
        <v>688.9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1.2E-4</v>
      </c>
      <c r="O13" s="239">
        <f>ROUND(E13*N13,2)</f>
        <v>0.08</v>
      </c>
      <c r="P13" s="239">
        <v>0</v>
      </c>
      <c r="Q13" s="239">
        <f>ROUND(E13*P13,2)</f>
        <v>0</v>
      </c>
      <c r="R13" s="239"/>
      <c r="S13" s="239" t="s">
        <v>308</v>
      </c>
      <c r="T13" s="240" t="s">
        <v>309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34">
        <v>5</v>
      </c>
      <c r="B14" s="235" t="s">
        <v>1261</v>
      </c>
      <c r="C14" s="244" t="s">
        <v>1262</v>
      </c>
      <c r="D14" s="236" t="s">
        <v>503</v>
      </c>
      <c r="E14" s="237">
        <v>405.1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1.6000000000000001E-4</v>
      </c>
      <c r="O14" s="239">
        <f>ROUND(E14*N14,2)</f>
        <v>0.06</v>
      </c>
      <c r="P14" s="239">
        <v>0</v>
      </c>
      <c r="Q14" s="239">
        <f>ROUND(E14*P14,2)</f>
        <v>0</v>
      </c>
      <c r="R14" s="239"/>
      <c r="S14" s="239" t="s">
        <v>308</v>
      </c>
      <c r="T14" s="240" t="s">
        <v>309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34">
        <v>6</v>
      </c>
      <c r="B15" s="235" t="s">
        <v>1263</v>
      </c>
      <c r="C15" s="244" t="s">
        <v>1264</v>
      </c>
      <c r="D15" s="236" t="s">
        <v>503</v>
      </c>
      <c r="E15" s="237">
        <v>661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308</v>
      </c>
      <c r="T15" s="240" t="s">
        <v>309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7</v>
      </c>
      <c r="B16" s="235" t="s">
        <v>1265</v>
      </c>
      <c r="C16" s="244" t="s">
        <v>1266</v>
      </c>
      <c r="D16" s="236" t="s">
        <v>316</v>
      </c>
      <c r="E16" s="237">
        <v>234.13499999999999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2.4289999999999998</v>
      </c>
      <c r="O16" s="239">
        <f>ROUND(E16*N16,2)</f>
        <v>568.71</v>
      </c>
      <c r="P16" s="239">
        <v>0</v>
      </c>
      <c r="Q16" s="239">
        <f>ROUND(E16*P16,2)</f>
        <v>0</v>
      </c>
      <c r="R16" s="239"/>
      <c r="S16" s="239" t="s">
        <v>308</v>
      </c>
      <c r="T16" s="240" t="s">
        <v>309</v>
      </c>
      <c r="U16" s="219">
        <v>0</v>
      </c>
      <c r="V16" s="219">
        <f>ROUND(E16*U16,2)</f>
        <v>0</v>
      </c>
      <c r="W16" s="219"/>
      <c r="X16" s="219" t="s">
        <v>344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34">
        <v>8</v>
      </c>
      <c r="B17" s="235" t="s">
        <v>1267</v>
      </c>
      <c r="C17" s="244" t="s">
        <v>1268</v>
      </c>
      <c r="D17" s="236" t="s">
        <v>503</v>
      </c>
      <c r="E17" s="237">
        <v>380.5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308</v>
      </c>
      <c r="T17" s="240" t="s">
        <v>309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9</v>
      </c>
      <c r="B18" s="235" t="s">
        <v>1265</v>
      </c>
      <c r="C18" s="244" t="s">
        <v>1266</v>
      </c>
      <c r="D18" s="236" t="s">
        <v>316</v>
      </c>
      <c r="E18" s="237">
        <v>275.30500000000001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2.4289999999999998</v>
      </c>
      <c r="O18" s="239">
        <f>ROUND(E18*N18,2)</f>
        <v>668.72</v>
      </c>
      <c r="P18" s="239">
        <v>0</v>
      </c>
      <c r="Q18" s="239">
        <f>ROUND(E18*P18,2)</f>
        <v>0</v>
      </c>
      <c r="R18" s="239"/>
      <c r="S18" s="239" t="s">
        <v>308</v>
      </c>
      <c r="T18" s="240" t="s">
        <v>309</v>
      </c>
      <c r="U18" s="219">
        <v>0</v>
      </c>
      <c r="V18" s="219">
        <f>ROUND(E18*U18,2)</f>
        <v>0</v>
      </c>
      <c r="W18" s="219"/>
      <c r="X18" s="219" t="s">
        <v>344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345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1269</v>
      </c>
      <c r="C19" s="244" t="s">
        <v>1270</v>
      </c>
      <c r="D19" s="236" t="s">
        <v>339</v>
      </c>
      <c r="E19" s="237">
        <v>20.239999999999998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1.1133200000000001</v>
      </c>
      <c r="O19" s="239">
        <f>ROUND(E19*N19,2)</f>
        <v>22.53</v>
      </c>
      <c r="P19" s="239">
        <v>0</v>
      </c>
      <c r="Q19" s="239">
        <f>ROUND(E19*P19,2)</f>
        <v>0</v>
      </c>
      <c r="R19" s="239"/>
      <c r="S19" s="239" t="s">
        <v>308</v>
      </c>
      <c r="T19" s="240" t="s">
        <v>309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11</v>
      </c>
      <c r="B20" s="235" t="s">
        <v>1271</v>
      </c>
      <c r="C20" s="244" t="s">
        <v>1272</v>
      </c>
      <c r="D20" s="236" t="s">
        <v>503</v>
      </c>
      <c r="E20" s="237">
        <v>27.5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308</v>
      </c>
      <c r="T20" s="240" t="s">
        <v>309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12</v>
      </c>
      <c r="B21" s="235" t="s">
        <v>1273</v>
      </c>
      <c r="C21" s="244" t="s">
        <v>1274</v>
      </c>
      <c r="D21" s="236" t="s">
        <v>307</v>
      </c>
      <c r="E21" s="237">
        <v>24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3.637E-2</v>
      </c>
      <c r="O21" s="239">
        <f>ROUND(E21*N21,2)</f>
        <v>0.87</v>
      </c>
      <c r="P21" s="239">
        <v>0</v>
      </c>
      <c r="Q21" s="239">
        <f>ROUND(E21*P21,2)</f>
        <v>0</v>
      </c>
      <c r="R21" s="239"/>
      <c r="S21" s="239" t="s">
        <v>308</v>
      </c>
      <c r="T21" s="240" t="s">
        <v>309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13</v>
      </c>
      <c r="B22" s="235" t="s">
        <v>1275</v>
      </c>
      <c r="C22" s="244" t="s">
        <v>1276</v>
      </c>
      <c r="D22" s="236" t="s">
        <v>316</v>
      </c>
      <c r="E22" s="237">
        <v>15.2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34">
        <v>14</v>
      </c>
      <c r="B23" s="235" t="s">
        <v>1277</v>
      </c>
      <c r="C23" s="244" t="s">
        <v>1278</v>
      </c>
      <c r="D23" s="236" t="s">
        <v>316</v>
      </c>
      <c r="E23" s="237">
        <v>2.4700000000000002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2.45329</v>
      </c>
      <c r="O23" s="239">
        <f>ROUND(E23*N23,2)</f>
        <v>6.06</v>
      </c>
      <c r="P23" s="239">
        <v>0</v>
      </c>
      <c r="Q23" s="239">
        <f>ROUND(E23*P23,2)</f>
        <v>0</v>
      </c>
      <c r="R23" s="239"/>
      <c r="S23" s="239" t="s">
        <v>308</v>
      </c>
      <c r="T23" s="240" t="s">
        <v>309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15</v>
      </c>
      <c r="B24" s="235" t="s">
        <v>1279</v>
      </c>
      <c r="C24" s="244" t="s">
        <v>1280</v>
      </c>
      <c r="D24" s="236" t="s">
        <v>1060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">
      <c r="A25" s="221" t="s">
        <v>303</v>
      </c>
      <c r="B25" s="222" t="s">
        <v>123</v>
      </c>
      <c r="C25" s="243" t="s">
        <v>124</v>
      </c>
      <c r="D25" s="223"/>
      <c r="E25" s="224"/>
      <c r="F25" s="225"/>
      <c r="G25" s="225">
        <f>SUMIF(AG26:AG26,"&lt;&gt;NOR",G26:G26)</f>
        <v>0</v>
      </c>
      <c r="H25" s="225"/>
      <c r="I25" s="225">
        <f>SUM(I26:I26)</f>
        <v>0</v>
      </c>
      <c r="J25" s="225"/>
      <c r="K25" s="225">
        <f>SUM(K26:K26)</f>
        <v>0</v>
      </c>
      <c r="L25" s="225"/>
      <c r="M25" s="225">
        <f>SUM(M26:M26)</f>
        <v>0</v>
      </c>
      <c r="N25" s="225"/>
      <c r="O25" s="225">
        <f>SUM(O26:O26)</f>
        <v>0</v>
      </c>
      <c r="P25" s="225"/>
      <c r="Q25" s="225">
        <f>SUM(Q26:Q26)</f>
        <v>0</v>
      </c>
      <c r="R25" s="225"/>
      <c r="S25" s="225"/>
      <c r="T25" s="226"/>
      <c r="U25" s="220"/>
      <c r="V25" s="220">
        <f>SUM(V26:V26)</f>
        <v>0</v>
      </c>
      <c r="W25" s="220"/>
      <c r="X25" s="220"/>
      <c r="AG25" t="s">
        <v>304</v>
      </c>
    </row>
    <row r="26" spans="1:60" outlineLevel="1" x14ac:dyDescent="0.2">
      <c r="A26" s="234">
        <v>16</v>
      </c>
      <c r="B26" s="235" t="s">
        <v>1281</v>
      </c>
      <c r="C26" s="244" t="s">
        <v>1282</v>
      </c>
      <c r="D26" s="236" t="s">
        <v>339</v>
      </c>
      <c r="E26" s="237">
        <v>1267.0429999999999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308</v>
      </c>
      <c r="T26" s="240" t="s">
        <v>309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x14ac:dyDescent="0.2">
      <c r="A27" s="221" t="s">
        <v>303</v>
      </c>
      <c r="B27" s="222" t="s">
        <v>95</v>
      </c>
      <c r="C27" s="243" t="s">
        <v>96</v>
      </c>
      <c r="D27" s="223"/>
      <c r="E27" s="224"/>
      <c r="F27" s="225"/>
      <c r="G27" s="225">
        <f>SUMIF(AG28:AG28,"&lt;&gt;NOR",G28:G28)</f>
        <v>0</v>
      </c>
      <c r="H27" s="225"/>
      <c r="I27" s="225">
        <f>SUM(I28:I28)</f>
        <v>0</v>
      </c>
      <c r="J27" s="225"/>
      <c r="K27" s="225">
        <f>SUM(K28:K28)</f>
        <v>0</v>
      </c>
      <c r="L27" s="225"/>
      <c r="M27" s="225">
        <f>SUM(M28:M28)</f>
        <v>0</v>
      </c>
      <c r="N27" s="225"/>
      <c r="O27" s="225">
        <f>SUM(O28:O28)</f>
        <v>0</v>
      </c>
      <c r="P27" s="225"/>
      <c r="Q27" s="225">
        <f>SUM(Q28:Q28)</f>
        <v>0</v>
      </c>
      <c r="R27" s="225"/>
      <c r="S27" s="225"/>
      <c r="T27" s="226"/>
      <c r="U27" s="220"/>
      <c r="V27" s="220">
        <f>SUM(V28:V28)</f>
        <v>0</v>
      </c>
      <c r="W27" s="220"/>
      <c r="X27" s="220"/>
      <c r="AG27" t="s">
        <v>304</v>
      </c>
    </row>
    <row r="28" spans="1:60" outlineLevel="1" x14ac:dyDescent="0.2">
      <c r="A28" s="227">
        <v>17</v>
      </c>
      <c r="B28" s="228" t="s">
        <v>1283</v>
      </c>
      <c r="C28" s="245" t="s">
        <v>1284</v>
      </c>
      <c r="D28" s="229" t="s">
        <v>1060</v>
      </c>
      <c r="E28" s="230">
        <v>1</v>
      </c>
      <c r="F28" s="231"/>
      <c r="G28" s="232">
        <f>ROUND(E28*F28,2)</f>
        <v>0</v>
      </c>
      <c r="H28" s="231"/>
      <c r="I28" s="232">
        <f>ROUND(E28*H28,2)</f>
        <v>0</v>
      </c>
      <c r="J28" s="231"/>
      <c r="K28" s="232">
        <f>ROUND(E28*J28,2)</f>
        <v>0</v>
      </c>
      <c r="L28" s="232">
        <v>21</v>
      </c>
      <c r="M28" s="232">
        <f>G28*(1+L28/100)</f>
        <v>0</v>
      </c>
      <c r="N28" s="232">
        <v>0</v>
      </c>
      <c r="O28" s="232">
        <f>ROUND(E28*N28,2)</f>
        <v>0</v>
      </c>
      <c r="P28" s="232">
        <v>0</v>
      </c>
      <c r="Q28" s="232">
        <f>ROUND(E28*P28,2)</f>
        <v>0</v>
      </c>
      <c r="R28" s="232"/>
      <c r="S28" s="232" t="s">
        <v>368</v>
      </c>
      <c r="T28" s="233" t="s">
        <v>369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x14ac:dyDescent="0.2">
      <c r="A29" s="3"/>
      <c r="B29" s="4"/>
      <c r="C29" s="247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290</v>
      </c>
    </row>
    <row r="30" spans="1:60" x14ac:dyDescent="0.2">
      <c r="A30" s="213"/>
      <c r="B30" s="214" t="s">
        <v>29</v>
      </c>
      <c r="C30" s="248"/>
      <c r="D30" s="215"/>
      <c r="E30" s="216"/>
      <c r="F30" s="216"/>
      <c r="G30" s="242">
        <f>G8+G12+G25+G27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1257</v>
      </c>
    </row>
    <row r="31" spans="1:60" x14ac:dyDescent="0.2">
      <c r="C31" s="249"/>
      <c r="D31" s="10"/>
      <c r="AG31" t="s">
        <v>1258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52</v>
      </c>
      <c r="C4" s="202" t="s">
        <v>53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97</v>
      </c>
      <c r="C8" s="243" t="s">
        <v>98</v>
      </c>
      <c r="D8" s="223"/>
      <c r="E8" s="224"/>
      <c r="F8" s="225"/>
      <c r="G8" s="225">
        <f>SUMIF(AG9:AG12,"&lt;&gt;NOR",G9:G12)</f>
        <v>0</v>
      </c>
      <c r="H8" s="225"/>
      <c r="I8" s="225">
        <f>SUM(I9:I12)</f>
        <v>0</v>
      </c>
      <c r="J8" s="225"/>
      <c r="K8" s="225">
        <f>SUM(K9:K12)</f>
        <v>0</v>
      </c>
      <c r="L8" s="225"/>
      <c r="M8" s="225">
        <f>SUM(M9:M12)</f>
        <v>0</v>
      </c>
      <c r="N8" s="225"/>
      <c r="O8" s="225">
        <f>SUM(O9:O12)</f>
        <v>746.40000000000009</v>
      </c>
      <c r="P8" s="225"/>
      <c r="Q8" s="225">
        <f>SUM(Q9:Q12)</f>
        <v>0</v>
      </c>
      <c r="R8" s="225"/>
      <c r="S8" s="225"/>
      <c r="T8" s="226"/>
      <c r="U8" s="220"/>
      <c r="V8" s="220">
        <f>SUM(V9:V12)</f>
        <v>0</v>
      </c>
      <c r="W8" s="220"/>
      <c r="X8" s="220"/>
      <c r="AG8" t="s">
        <v>304</v>
      </c>
    </row>
    <row r="9" spans="1:60" ht="22.5" outlineLevel="1" x14ac:dyDescent="0.2">
      <c r="A9" s="234">
        <v>1</v>
      </c>
      <c r="B9" s="235" t="s">
        <v>355</v>
      </c>
      <c r="C9" s="244" t="s">
        <v>356</v>
      </c>
      <c r="D9" s="236" t="s">
        <v>316</v>
      </c>
      <c r="E9" s="237">
        <v>286.78699999999998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2.45329</v>
      </c>
      <c r="O9" s="239">
        <f>ROUND(E9*N9,2)</f>
        <v>703.57</v>
      </c>
      <c r="P9" s="239">
        <v>0</v>
      </c>
      <c r="Q9" s="239">
        <f>ROUND(E9*P9,2)</f>
        <v>0</v>
      </c>
      <c r="R9" s="239"/>
      <c r="S9" s="239" t="s">
        <v>308</v>
      </c>
      <c r="T9" s="240" t="s">
        <v>309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357</v>
      </c>
      <c r="C10" s="244" t="s">
        <v>358</v>
      </c>
      <c r="D10" s="236" t="s">
        <v>359</v>
      </c>
      <c r="E10" s="237">
        <v>104.476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2.47E-3</v>
      </c>
      <c r="O10" s="239">
        <f>ROUND(E10*N10,2)</f>
        <v>0.26</v>
      </c>
      <c r="P10" s="239">
        <v>0</v>
      </c>
      <c r="Q10" s="239">
        <f>ROUND(E10*P10,2)</f>
        <v>0</v>
      </c>
      <c r="R10" s="239"/>
      <c r="S10" s="239" t="s">
        <v>308</v>
      </c>
      <c r="T10" s="240" t="s">
        <v>309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360</v>
      </c>
      <c r="C11" s="244" t="s">
        <v>361</v>
      </c>
      <c r="D11" s="236" t="s">
        <v>359</v>
      </c>
      <c r="E11" s="237">
        <v>104.476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308</v>
      </c>
      <c r="T11" s="240" t="s">
        <v>309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362</v>
      </c>
      <c r="C12" s="244" t="s">
        <v>363</v>
      </c>
      <c r="D12" s="236" t="s">
        <v>339</v>
      </c>
      <c r="E12" s="237">
        <v>40.15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1.0601700000000001</v>
      </c>
      <c r="O12" s="239">
        <f>ROUND(E12*N12,2)</f>
        <v>42.57</v>
      </c>
      <c r="P12" s="239">
        <v>0</v>
      </c>
      <c r="Q12" s="239">
        <f>ROUND(E12*P12,2)</f>
        <v>0</v>
      </c>
      <c r="R12" s="239"/>
      <c r="S12" s="239" t="s">
        <v>308</v>
      </c>
      <c r="T12" s="240" t="s">
        <v>309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">
      <c r="A13" s="221" t="s">
        <v>303</v>
      </c>
      <c r="B13" s="222" t="s">
        <v>102</v>
      </c>
      <c r="C13" s="243" t="s">
        <v>103</v>
      </c>
      <c r="D13" s="223"/>
      <c r="E13" s="224"/>
      <c r="F13" s="225"/>
      <c r="G13" s="225">
        <f>SUMIF(AG14:AG32,"&lt;&gt;NOR",G14:G32)</f>
        <v>0</v>
      </c>
      <c r="H13" s="225"/>
      <c r="I13" s="225">
        <f>SUM(I14:I32)</f>
        <v>0</v>
      </c>
      <c r="J13" s="225"/>
      <c r="K13" s="225">
        <f>SUM(K14:K32)</f>
        <v>0</v>
      </c>
      <c r="L13" s="225"/>
      <c r="M13" s="225">
        <f>SUM(M14:M32)</f>
        <v>0</v>
      </c>
      <c r="N13" s="225"/>
      <c r="O13" s="225">
        <f>SUM(O14:O32)</f>
        <v>1461.5000000000002</v>
      </c>
      <c r="P13" s="225"/>
      <c r="Q13" s="225">
        <f>SUM(Q14:Q32)</f>
        <v>0</v>
      </c>
      <c r="R13" s="225"/>
      <c r="S13" s="225"/>
      <c r="T13" s="226"/>
      <c r="U13" s="220"/>
      <c r="V13" s="220">
        <f>SUM(V14:V32)</f>
        <v>0</v>
      </c>
      <c r="W13" s="220"/>
      <c r="X13" s="220"/>
      <c r="AG13" t="s">
        <v>304</v>
      </c>
    </row>
    <row r="14" spans="1:60" ht="22.5" outlineLevel="1" x14ac:dyDescent="0.2">
      <c r="A14" s="234">
        <v>5</v>
      </c>
      <c r="B14" s="235" t="s">
        <v>1285</v>
      </c>
      <c r="C14" s="244" t="s">
        <v>1286</v>
      </c>
      <c r="D14" s="236" t="s">
        <v>316</v>
      </c>
      <c r="E14" s="237">
        <v>478.03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2.45329</v>
      </c>
      <c r="O14" s="239">
        <f>ROUND(E14*N14,2)</f>
        <v>1172.75</v>
      </c>
      <c r="P14" s="239">
        <v>0</v>
      </c>
      <c r="Q14" s="239">
        <f>ROUND(E14*P14,2)</f>
        <v>0</v>
      </c>
      <c r="R14" s="239"/>
      <c r="S14" s="239" t="s">
        <v>308</v>
      </c>
      <c r="T14" s="240" t="s">
        <v>309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6</v>
      </c>
      <c r="B15" s="235" t="s">
        <v>1287</v>
      </c>
      <c r="C15" s="244" t="s">
        <v>1288</v>
      </c>
      <c r="D15" s="236" t="s">
        <v>359</v>
      </c>
      <c r="E15" s="237">
        <v>3151.4360000000001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2.7499999999999998E-3</v>
      </c>
      <c r="O15" s="239">
        <f>ROUND(E15*N15,2)</f>
        <v>8.67</v>
      </c>
      <c r="P15" s="239">
        <v>0</v>
      </c>
      <c r="Q15" s="239">
        <f>ROUND(E15*P15,2)</f>
        <v>0</v>
      </c>
      <c r="R15" s="239"/>
      <c r="S15" s="239" t="s">
        <v>308</v>
      </c>
      <c r="T15" s="240" t="s">
        <v>309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7</v>
      </c>
      <c r="B16" s="235" t="s">
        <v>1289</v>
      </c>
      <c r="C16" s="244" t="s">
        <v>1290</v>
      </c>
      <c r="D16" s="236" t="s">
        <v>359</v>
      </c>
      <c r="E16" s="237">
        <v>3151.4360000000001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308</v>
      </c>
      <c r="T16" s="240" t="s">
        <v>309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34">
        <v>8</v>
      </c>
      <c r="B17" s="235" t="s">
        <v>1291</v>
      </c>
      <c r="C17" s="244" t="s">
        <v>1292</v>
      </c>
      <c r="D17" s="236" t="s">
        <v>339</v>
      </c>
      <c r="E17" s="237">
        <v>61.540999999999997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1.04881</v>
      </c>
      <c r="O17" s="239">
        <f>ROUND(E17*N17,2)</f>
        <v>64.540000000000006</v>
      </c>
      <c r="P17" s="239">
        <v>0</v>
      </c>
      <c r="Q17" s="239">
        <f>ROUND(E17*P17,2)</f>
        <v>0</v>
      </c>
      <c r="R17" s="239"/>
      <c r="S17" s="239" t="s">
        <v>308</v>
      </c>
      <c r="T17" s="240" t="s">
        <v>309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34">
        <v>9</v>
      </c>
      <c r="B18" s="235" t="s">
        <v>1293</v>
      </c>
      <c r="C18" s="244" t="s">
        <v>1294</v>
      </c>
      <c r="D18" s="236" t="s">
        <v>316</v>
      </c>
      <c r="E18" s="237">
        <v>62.613999999999997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2.45329</v>
      </c>
      <c r="O18" s="239">
        <f>ROUND(E18*N18,2)</f>
        <v>153.61000000000001</v>
      </c>
      <c r="P18" s="239">
        <v>0</v>
      </c>
      <c r="Q18" s="239">
        <f>ROUND(E18*P18,2)</f>
        <v>0</v>
      </c>
      <c r="R18" s="239"/>
      <c r="S18" s="239" t="s">
        <v>308</v>
      </c>
      <c r="T18" s="240" t="s">
        <v>309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34">
        <v>10</v>
      </c>
      <c r="B19" s="235" t="s">
        <v>1295</v>
      </c>
      <c r="C19" s="244" t="s">
        <v>1296</v>
      </c>
      <c r="D19" s="236" t="s">
        <v>359</v>
      </c>
      <c r="E19" s="237">
        <v>492.03500000000003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2.7499999999999998E-3</v>
      </c>
      <c r="O19" s="239">
        <f>ROUND(E19*N19,2)</f>
        <v>1.35</v>
      </c>
      <c r="P19" s="239">
        <v>0</v>
      </c>
      <c r="Q19" s="239">
        <f>ROUND(E19*P19,2)</f>
        <v>0</v>
      </c>
      <c r="R19" s="239"/>
      <c r="S19" s="239" t="s">
        <v>308</v>
      </c>
      <c r="T19" s="240" t="s">
        <v>309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11</v>
      </c>
      <c r="B20" s="235" t="s">
        <v>1297</v>
      </c>
      <c r="C20" s="244" t="s">
        <v>1298</v>
      </c>
      <c r="D20" s="236" t="s">
        <v>359</v>
      </c>
      <c r="E20" s="237">
        <v>492.03500000000003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308</v>
      </c>
      <c r="T20" s="240" t="s">
        <v>309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12</v>
      </c>
      <c r="B21" s="235" t="s">
        <v>1299</v>
      </c>
      <c r="C21" s="244" t="s">
        <v>1300</v>
      </c>
      <c r="D21" s="236" t="s">
        <v>339</v>
      </c>
      <c r="E21" s="237">
        <v>8.14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1.04881</v>
      </c>
      <c r="O21" s="239">
        <f>ROUND(E21*N21,2)</f>
        <v>8.5399999999999991</v>
      </c>
      <c r="P21" s="239">
        <v>0</v>
      </c>
      <c r="Q21" s="239">
        <f>ROUND(E21*P21,2)</f>
        <v>0</v>
      </c>
      <c r="R21" s="239"/>
      <c r="S21" s="239" t="s">
        <v>308</v>
      </c>
      <c r="T21" s="240" t="s">
        <v>309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13</v>
      </c>
      <c r="B22" s="235" t="s">
        <v>1301</v>
      </c>
      <c r="C22" s="244" t="s">
        <v>1302</v>
      </c>
      <c r="D22" s="236" t="s">
        <v>316</v>
      </c>
      <c r="E22" s="237">
        <v>17.071000000000002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2.45329</v>
      </c>
      <c r="O22" s="239">
        <f>ROUND(E22*N22,2)</f>
        <v>41.88</v>
      </c>
      <c r="P22" s="239">
        <v>0</v>
      </c>
      <c r="Q22" s="239">
        <f>ROUND(E22*P22,2)</f>
        <v>0</v>
      </c>
      <c r="R22" s="239"/>
      <c r="S22" s="239" t="s">
        <v>308</v>
      </c>
      <c r="T22" s="240" t="s">
        <v>309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34">
        <v>14</v>
      </c>
      <c r="B23" s="235" t="s">
        <v>1303</v>
      </c>
      <c r="C23" s="244" t="s">
        <v>1304</v>
      </c>
      <c r="D23" s="236" t="s">
        <v>316</v>
      </c>
      <c r="E23" s="237">
        <v>2.036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2.45329</v>
      </c>
      <c r="O23" s="239">
        <f>ROUND(E23*N23,2)</f>
        <v>4.99</v>
      </c>
      <c r="P23" s="239">
        <v>0</v>
      </c>
      <c r="Q23" s="239">
        <f>ROUND(E23*P23,2)</f>
        <v>0</v>
      </c>
      <c r="R23" s="239"/>
      <c r="S23" s="239" t="s">
        <v>308</v>
      </c>
      <c r="T23" s="240" t="s">
        <v>309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34">
        <v>15</v>
      </c>
      <c r="B24" s="235" t="s">
        <v>1305</v>
      </c>
      <c r="C24" s="244" t="s">
        <v>1306</v>
      </c>
      <c r="D24" s="236" t="s">
        <v>359</v>
      </c>
      <c r="E24" s="237">
        <v>179.17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2.4399999999999999E-3</v>
      </c>
      <c r="O24" s="239">
        <f>ROUND(E24*N24,2)</f>
        <v>0.44</v>
      </c>
      <c r="P24" s="239">
        <v>0</v>
      </c>
      <c r="Q24" s="239">
        <f>ROUND(E24*P24,2)</f>
        <v>0</v>
      </c>
      <c r="R24" s="239"/>
      <c r="S24" s="239" t="s">
        <v>308</v>
      </c>
      <c r="T24" s="240" t="s">
        <v>309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34">
        <v>16</v>
      </c>
      <c r="B25" s="235" t="s">
        <v>1307</v>
      </c>
      <c r="C25" s="244" t="s">
        <v>1308</v>
      </c>
      <c r="D25" s="236" t="s">
        <v>359</v>
      </c>
      <c r="E25" s="237">
        <v>179.17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308</v>
      </c>
      <c r="T25" s="240" t="s">
        <v>309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34">
        <v>17</v>
      </c>
      <c r="B26" s="235" t="s">
        <v>1309</v>
      </c>
      <c r="C26" s="244" t="s">
        <v>1310</v>
      </c>
      <c r="D26" s="236" t="s">
        <v>339</v>
      </c>
      <c r="E26" s="237">
        <v>3.2429999999999999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1.0519700000000001</v>
      </c>
      <c r="O26" s="239">
        <f>ROUND(E26*N26,2)</f>
        <v>3.41</v>
      </c>
      <c r="P26" s="239">
        <v>0</v>
      </c>
      <c r="Q26" s="239">
        <f>ROUND(E26*P26,2)</f>
        <v>0</v>
      </c>
      <c r="R26" s="239"/>
      <c r="S26" s="239" t="s">
        <v>308</v>
      </c>
      <c r="T26" s="240" t="s">
        <v>309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34">
        <v>18</v>
      </c>
      <c r="B27" s="235" t="s">
        <v>1311</v>
      </c>
      <c r="C27" s="244" t="s">
        <v>1312</v>
      </c>
      <c r="D27" s="236" t="s">
        <v>359</v>
      </c>
      <c r="E27" s="237">
        <v>27.991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3.49E-3</v>
      </c>
      <c r="O27" s="239">
        <f>ROUND(E27*N27,2)</f>
        <v>0.1</v>
      </c>
      <c r="P27" s="239">
        <v>0</v>
      </c>
      <c r="Q27" s="239">
        <f>ROUND(E27*P27,2)</f>
        <v>0</v>
      </c>
      <c r="R27" s="239"/>
      <c r="S27" s="239" t="s">
        <v>308</v>
      </c>
      <c r="T27" s="240" t="s">
        <v>309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34">
        <v>19</v>
      </c>
      <c r="B28" s="235" t="s">
        <v>1313</v>
      </c>
      <c r="C28" s="244" t="s">
        <v>1314</v>
      </c>
      <c r="D28" s="236" t="s">
        <v>359</v>
      </c>
      <c r="E28" s="237">
        <v>27.991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308</v>
      </c>
      <c r="T28" s="240" t="s">
        <v>309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20</v>
      </c>
      <c r="B29" s="235" t="s">
        <v>1315</v>
      </c>
      <c r="C29" s="244" t="s">
        <v>1316</v>
      </c>
      <c r="D29" s="236" t="s">
        <v>359</v>
      </c>
      <c r="E29" s="237">
        <v>27.991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2.8999999999999998E-3</v>
      </c>
      <c r="O29" s="239">
        <f>ROUND(E29*N29,2)</f>
        <v>0.08</v>
      </c>
      <c r="P29" s="239">
        <v>0</v>
      </c>
      <c r="Q29" s="239">
        <f>ROUND(E29*P29,2)</f>
        <v>0</v>
      </c>
      <c r="R29" s="239"/>
      <c r="S29" s="239" t="s">
        <v>308</v>
      </c>
      <c r="T29" s="240" t="s">
        <v>309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34">
        <v>21</v>
      </c>
      <c r="B30" s="235" t="s">
        <v>1317</v>
      </c>
      <c r="C30" s="244" t="s">
        <v>1318</v>
      </c>
      <c r="D30" s="236" t="s">
        <v>339</v>
      </c>
      <c r="E30" s="237">
        <v>0.38700000000000001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1.0519700000000001</v>
      </c>
      <c r="O30" s="239">
        <f>ROUND(E30*N30,2)</f>
        <v>0.41</v>
      </c>
      <c r="P30" s="239">
        <v>0</v>
      </c>
      <c r="Q30" s="239">
        <f>ROUND(E30*P30,2)</f>
        <v>0</v>
      </c>
      <c r="R30" s="239"/>
      <c r="S30" s="239" t="s">
        <v>308</v>
      </c>
      <c r="T30" s="240" t="s">
        <v>309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34">
        <v>22</v>
      </c>
      <c r="B31" s="235" t="s">
        <v>1319</v>
      </c>
      <c r="C31" s="244" t="s">
        <v>1320</v>
      </c>
      <c r="D31" s="236" t="s">
        <v>359</v>
      </c>
      <c r="E31" s="237">
        <v>113.75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308</v>
      </c>
      <c r="T31" s="240" t="s">
        <v>309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23</v>
      </c>
      <c r="B32" s="235" t="s">
        <v>1321</v>
      </c>
      <c r="C32" s="244" t="s">
        <v>1322</v>
      </c>
      <c r="D32" s="236" t="s">
        <v>339</v>
      </c>
      <c r="E32" s="237">
        <v>0.73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1</v>
      </c>
      <c r="O32" s="239">
        <f>ROUND(E32*N32,2)</f>
        <v>0.73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344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">
      <c r="A33" s="221" t="s">
        <v>303</v>
      </c>
      <c r="B33" s="222" t="s">
        <v>104</v>
      </c>
      <c r="C33" s="243" t="s">
        <v>105</v>
      </c>
      <c r="D33" s="223"/>
      <c r="E33" s="224"/>
      <c r="F33" s="225"/>
      <c r="G33" s="225">
        <f>SUMIF(AG34:AG48,"&lt;&gt;NOR",G34:G48)</f>
        <v>0</v>
      </c>
      <c r="H33" s="225"/>
      <c r="I33" s="225">
        <f>SUM(I34:I48)</f>
        <v>0</v>
      </c>
      <c r="J33" s="225"/>
      <c r="K33" s="225">
        <f>SUM(K34:K48)</f>
        <v>0</v>
      </c>
      <c r="L33" s="225"/>
      <c r="M33" s="225">
        <f>SUM(M34:M48)</f>
        <v>0</v>
      </c>
      <c r="N33" s="225"/>
      <c r="O33" s="225">
        <f>SUM(O34:O48)</f>
        <v>1718.1000000000001</v>
      </c>
      <c r="P33" s="225"/>
      <c r="Q33" s="225">
        <f>SUM(Q34:Q48)</f>
        <v>0</v>
      </c>
      <c r="R33" s="225"/>
      <c r="S33" s="225"/>
      <c r="T33" s="226"/>
      <c r="U33" s="220"/>
      <c r="V33" s="220">
        <f>SUM(V34:V48)</f>
        <v>0</v>
      </c>
      <c r="W33" s="220"/>
      <c r="X33" s="220"/>
      <c r="AG33" t="s">
        <v>304</v>
      </c>
    </row>
    <row r="34" spans="1:60" ht="22.5" outlineLevel="1" x14ac:dyDescent="0.2">
      <c r="A34" s="234">
        <v>24</v>
      </c>
      <c r="B34" s="235" t="s">
        <v>1323</v>
      </c>
      <c r="C34" s="244" t="s">
        <v>1324</v>
      </c>
      <c r="D34" s="236" t="s">
        <v>316</v>
      </c>
      <c r="E34" s="237">
        <v>576.55899999999997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2.45343</v>
      </c>
      <c r="O34" s="239">
        <f>ROUND(E34*N34,2)</f>
        <v>1414.55</v>
      </c>
      <c r="P34" s="239">
        <v>0</v>
      </c>
      <c r="Q34" s="239">
        <f>ROUND(E34*P34,2)</f>
        <v>0</v>
      </c>
      <c r="R34" s="239"/>
      <c r="S34" s="239" t="s">
        <v>308</v>
      </c>
      <c r="T34" s="240" t="s">
        <v>309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34">
        <v>25</v>
      </c>
      <c r="B35" s="235" t="s">
        <v>1325</v>
      </c>
      <c r="C35" s="244" t="s">
        <v>1326</v>
      </c>
      <c r="D35" s="236" t="s">
        <v>359</v>
      </c>
      <c r="E35" s="237">
        <v>2342.2420000000002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5.3299999999999997E-3</v>
      </c>
      <c r="O35" s="239">
        <f>ROUND(E35*N35,2)</f>
        <v>12.48</v>
      </c>
      <c r="P35" s="239">
        <v>0</v>
      </c>
      <c r="Q35" s="239">
        <f>ROUND(E35*P35,2)</f>
        <v>0</v>
      </c>
      <c r="R35" s="239"/>
      <c r="S35" s="239" t="s">
        <v>308</v>
      </c>
      <c r="T35" s="240" t="s">
        <v>309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34">
        <v>26</v>
      </c>
      <c r="B36" s="235" t="s">
        <v>1327</v>
      </c>
      <c r="C36" s="244" t="s">
        <v>1328</v>
      </c>
      <c r="D36" s="236" t="s">
        <v>359</v>
      </c>
      <c r="E36" s="237">
        <v>2342.2420000000002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308</v>
      </c>
      <c r="T36" s="240" t="s">
        <v>309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34">
        <v>27</v>
      </c>
      <c r="B37" s="235" t="s">
        <v>1329</v>
      </c>
      <c r="C37" s="244" t="s">
        <v>1330</v>
      </c>
      <c r="D37" s="236" t="s">
        <v>359</v>
      </c>
      <c r="E37" s="237">
        <v>2215.2820000000002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8.8000000000000003E-4</v>
      </c>
      <c r="O37" s="239">
        <f>ROUND(E37*N37,2)</f>
        <v>1.95</v>
      </c>
      <c r="P37" s="239">
        <v>0</v>
      </c>
      <c r="Q37" s="239">
        <f>ROUND(E37*P37,2)</f>
        <v>0</v>
      </c>
      <c r="R37" s="239"/>
      <c r="S37" s="239" t="s">
        <v>308</v>
      </c>
      <c r="T37" s="240" t="s">
        <v>309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34">
        <v>28</v>
      </c>
      <c r="B38" s="235" t="s">
        <v>1331</v>
      </c>
      <c r="C38" s="244" t="s">
        <v>1332</v>
      </c>
      <c r="D38" s="236" t="s">
        <v>359</v>
      </c>
      <c r="E38" s="237">
        <v>2215.2820000000002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308</v>
      </c>
      <c r="T38" s="240" t="s">
        <v>309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311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33.75" outlineLevel="1" x14ac:dyDescent="0.2">
      <c r="A39" s="227">
        <v>29</v>
      </c>
      <c r="B39" s="228" t="s">
        <v>1333</v>
      </c>
      <c r="C39" s="245" t="s">
        <v>1334</v>
      </c>
      <c r="D39" s="229" t="s">
        <v>339</v>
      </c>
      <c r="E39" s="230">
        <v>80.718000000000004</v>
      </c>
      <c r="F39" s="231"/>
      <c r="G39" s="232">
        <f>ROUND(E39*F39,2)</f>
        <v>0</v>
      </c>
      <c r="H39" s="231"/>
      <c r="I39" s="232">
        <f>ROUND(E39*H39,2)</f>
        <v>0</v>
      </c>
      <c r="J39" s="231"/>
      <c r="K39" s="232">
        <f>ROUND(E39*J39,2)</f>
        <v>0</v>
      </c>
      <c r="L39" s="232">
        <v>21</v>
      </c>
      <c r="M39" s="232">
        <f>G39*(1+L39/100)</f>
        <v>0</v>
      </c>
      <c r="N39" s="232">
        <v>1.0551600000000001</v>
      </c>
      <c r="O39" s="232">
        <f>ROUND(E39*N39,2)</f>
        <v>85.17</v>
      </c>
      <c r="P39" s="232">
        <v>0</v>
      </c>
      <c r="Q39" s="232">
        <f>ROUND(E39*P39,2)</f>
        <v>0</v>
      </c>
      <c r="R39" s="232"/>
      <c r="S39" s="232" t="s">
        <v>308</v>
      </c>
      <c r="T39" s="233" t="s">
        <v>309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17"/>
      <c r="B40" s="218"/>
      <c r="C40" s="246" t="s">
        <v>1335</v>
      </c>
      <c r="D40" s="241"/>
      <c r="E40" s="241"/>
      <c r="F40" s="241"/>
      <c r="G40" s="241"/>
      <c r="H40" s="219"/>
      <c r="I40" s="219"/>
      <c r="J40" s="219"/>
      <c r="K40" s="219"/>
      <c r="L40" s="219"/>
      <c r="M40" s="219"/>
      <c r="N40" s="219"/>
      <c r="O40" s="219"/>
      <c r="P40" s="219"/>
      <c r="Q40" s="219"/>
      <c r="R40" s="219"/>
      <c r="S40" s="219"/>
      <c r="T40" s="219"/>
      <c r="U40" s="219"/>
      <c r="V40" s="219"/>
      <c r="W40" s="219"/>
      <c r="X40" s="219"/>
      <c r="Y40" s="210"/>
      <c r="Z40" s="210"/>
      <c r="AA40" s="210"/>
      <c r="AB40" s="210"/>
      <c r="AC40" s="210"/>
      <c r="AD40" s="210"/>
      <c r="AE40" s="210"/>
      <c r="AF40" s="210"/>
      <c r="AG40" s="210" t="s">
        <v>349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50" t="str">
        <f>C40</f>
        <v>sloupů, plochých střech a pro zavěšení železobetonových podhledů z betonářské oceli 10 505 (R) nebo BSt 500</v>
      </c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34">
        <v>30</v>
      </c>
      <c r="B41" s="235" t="s">
        <v>1336</v>
      </c>
      <c r="C41" s="244" t="s">
        <v>1337</v>
      </c>
      <c r="D41" s="236" t="s">
        <v>316</v>
      </c>
      <c r="E41" s="237">
        <v>77.119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2.4533700000000001</v>
      </c>
      <c r="O41" s="239">
        <f>ROUND(E41*N41,2)</f>
        <v>189.2</v>
      </c>
      <c r="P41" s="239">
        <v>0</v>
      </c>
      <c r="Q41" s="239">
        <f>ROUND(E41*P41,2)</f>
        <v>0</v>
      </c>
      <c r="R41" s="239"/>
      <c r="S41" s="239" t="s">
        <v>308</v>
      </c>
      <c r="T41" s="240" t="s">
        <v>309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34">
        <v>31</v>
      </c>
      <c r="B42" s="235" t="s">
        <v>1338</v>
      </c>
      <c r="C42" s="244" t="s">
        <v>1339</v>
      </c>
      <c r="D42" s="236" t="s">
        <v>339</v>
      </c>
      <c r="E42" s="237">
        <v>9.2539999999999996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1.04887</v>
      </c>
      <c r="O42" s="239">
        <f>ROUND(E42*N42,2)</f>
        <v>9.7100000000000009</v>
      </c>
      <c r="P42" s="239">
        <v>0</v>
      </c>
      <c r="Q42" s="239">
        <f>ROUND(E42*P42,2)</f>
        <v>0</v>
      </c>
      <c r="R42" s="239"/>
      <c r="S42" s="239" t="s">
        <v>308</v>
      </c>
      <c r="T42" s="240" t="s">
        <v>309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34">
        <v>32</v>
      </c>
      <c r="B43" s="235" t="s">
        <v>1340</v>
      </c>
      <c r="C43" s="244" t="s">
        <v>1341</v>
      </c>
      <c r="D43" s="236" t="s">
        <v>359</v>
      </c>
      <c r="E43" s="237">
        <v>298.05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1.282E-2</v>
      </c>
      <c r="O43" s="239">
        <f>ROUND(E43*N43,2)</f>
        <v>3.82</v>
      </c>
      <c r="P43" s="239">
        <v>0</v>
      </c>
      <c r="Q43" s="239">
        <f>ROUND(E43*P43,2)</f>
        <v>0</v>
      </c>
      <c r="R43" s="239"/>
      <c r="S43" s="239" t="s">
        <v>308</v>
      </c>
      <c r="T43" s="240" t="s">
        <v>309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34">
        <v>33</v>
      </c>
      <c r="B44" s="235" t="s">
        <v>1342</v>
      </c>
      <c r="C44" s="244" t="s">
        <v>1343</v>
      </c>
      <c r="D44" s="236" t="s">
        <v>359</v>
      </c>
      <c r="E44" s="237">
        <v>298.05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308</v>
      </c>
      <c r="T44" s="240" t="s">
        <v>309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34</v>
      </c>
      <c r="B45" s="235" t="s">
        <v>1344</v>
      </c>
      <c r="C45" s="244" t="s">
        <v>1345</v>
      </c>
      <c r="D45" s="236" t="s">
        <v>307</v>
      </c>
      <c r="E45" s="237">
        <v>5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3.0419999999999999E-2</v>
      </c>
      <c r="O45" s="239">
        <f>ROUND(E45*N45,2)</f>
        <v>0.15</v>
      </c>
      <c r="P45" s="239">
        <v>0</v>
      </c>
      <c r="Q45" s="239">
        <f>ROUND(E45*P45,2)</f>
        <v>0</v>
      </c>
      <c r="R45" s="239"/>
      <c r="S45" s="239" t="s">
        <v>308</v>
      </c>
      <c r="T45" s="240" t="s">
        <v>309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35</v>
      </c>
      <c r="B46" s="235" t="s">
        <v>1346</v>
      </c>
      <c r="C46" s="244" t="s">
        <v>1347</v>
      </c>
      <c r="D46" s="236" t="s">
        <v>307</v>
      </c>
      <c r="E46" s="237">
        <v>5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0.106</v>
      </c>
      <c r="O46" s="239">
        <f>ROUND(E46*N46,2)</f>
        <v>0.53</v>
      </c>
      <c r="P46" s="239">
        <v>0</v>
      </c>
      <c r="Q46" s="239">
        <f>ROUND(E46*P46,2)</f>
        <v>0</v>
      </c>
      <c r="R46" s="239"/>
      <c r="S46" s="239" t="s">
        <v>308</v>
      </c>
      <c r="T46" s="240" t="s">
        <v>309</v>
      </c>
      <c r="U46" s="219">
        <v>0</v>
      </c>
      <c r="V46" s="219">
        <f>ROUND(E46*U46,2)</f>
        <v>0</v>
      </c>
      <c r="W46" s="219"/>
      <c r="X46" s="219" t="s">
        <v>344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345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34">
        <v>36</v>
      </c>
      <c r="B47" s="235" t="s">
        <v>1348</v>
      </c>
      <c r="C47" s="244" t="s">
        <v>1349</v>
      </c>
      <c r="D47" s="236" t="s">
        <v>359</v>
      </c>
      <c r="E47" s="237">
        <v>61.271999999999998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8.7399999999999995E-3</v>
      </c>
      <c r="O47" s="239">
        <f>ROUND(E47*N47,2)</f>
        <v>0.54</v>
      </c>
      <c r="P47" s="239">
        <v>0</v>
      </c>
      <c r="Q47" s="239">
        <f>ROUND(E47*P47,2)</f>
        <v>0</v>
      </c>
      <c r="R47" s="239"/>
      <c r="S47" s="239" t="s">
        <v>308</v>
      </c>
      <c r="T47" s="240" t="s">
        <v>309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34">
        <v>37</v>
      </c>
      <c r="B48" s="235" t="s">
        <v>1350</v>
      </c>
      <c r="C48" s="244" t="s">
        <v>1351</v>
      </c>
      <c r="D48" s="236" t="s">
        <v>359</v>
      </c>
      <c r="E48" s="237">
        <v>61.271999999999998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308</v>
      </c>
      <c r="T48" s="240" t="s">
        <v>309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x14ac:dyDescent="0.2">
      <c r="A49" s="221" t="s">
        <v>303</v>
      </c>
      <c r="B49" s="222" t="s">
        <v>123</v>
      </c>
      <c r="C49" s="243" t="s">
        <v>124</v>
      </c>
      <c r="D49" s="223"/>
      <c r="E49" s="224"/>
      <c r="F49" s="225"/>
      <c r="G49" s="225">
        <f>SUMIF(AG50:AG51,"&lt;&gt;NOR",G50:G51)</f>
        <v>0</v>
      </c>
      <c r="H49" s="225"/>
      <c r="I49" s="225">
        <f>SUM(I50:I51)</f>
        <v>0</v>
      </c>
      <c r="J49" s="225"/>
      <c r="K49" s="225">
        <f>SUM(K50:K51)</f>
        <v>0</v>
      </c>
      <c r="L49" s="225"/>
      <c r="M49" s="225">
        <f>SUM(M50:M51)</f>
        <v>0</v>
      </c>
      <c r="N49" s="225"/>
      <c r="O49" s="225">
        <f>SUM(O50:O51)</f>
        <v>0</v>
      </c>
      <c r="P49" s="225"/>
      <c r="Q49" s="225">
        <f>SUM(Q50:Q51)</f>
        <v>0</v>
      </c>
      <c r="R49" s="225"/>
      <c r="S49" s="225"/>
      <c r="T49" s="226"/>
      <c r="U49" s="220"/>
      <c r="V49" s="220">
        <f>SUM(V50:V51)</f>
        <v>0</v>
      </c>
      <c r="W49" s="220"/>
      <c r="X49" s="220"/>
      <c r="AG49" t="s">
        <v>304</v>
      </c>
    </row>
    <row r="50" spans="1:60" ht="33.75" outlineLevel="1" x14ac:dyDescent="0.2">
      <c r="A50" s="227">
        <v>38</v>
      </c>
      <c r="B50" s="228" t="s">
        <v>620</v>
      </c>
      <c r="C50" s="245" t="s">
        <v>621</v>
      </c>
      <c r="D50" s="229" t="s">
        <v>339</v>
      </c>
      <c r="E50" s="230">
        <v>3928.5239999999999</v>
      </c>
      <c r="F50" s="231"/>
      <c r="G50" s="232">
        <f>ROUND(E50*F50,2)</f>
        <v>0</v>
      </c>
      <c r="H50" s="231"/>
      <c r="I50" s="232">
        <f>ROUND(E50*H50,2)</f>
        <v>0</v>
      </c>
      <c r="J50" s="231"/>
      <c r="K50" s="232">
        <f>ROUND(E50*J50,2)</f>
        <v>0</v>
      </c>
      <c r="L50" s="232">
        <v>21</v>
      </c>
      <c r="M50" s="232">
        <f>G50*(1+L50/100)</f>
        <v>0</v>
      </c>
      <c r="N50" s="232">
        <v>0</v>
      </c>
      <c r="O50" s="232">
        <f>ROUND(E50*N50,2)</f>
        <v>0</v>
      </c>
      <c r="P50" s="232">
        <v>0</v>
      </c>
      <c r="Q50" s="232">
        <f>ROUND(E50*P50,2)</f>
        <v>0</v>
      </c>
      <c r="R50" s="232"/>
      <c r="S50" s="232" t="s">
        <v>308</v>
      </c>
      <c r="T50" s="233" t="s">
        <v>309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17"/>
      <c r="B51" s="218"/>
      <c r="C51" s="246" t="s">
        <v>622</v>
      </c>
      <c r="D51" s="241"/>
      <c r="E51" s="241"/>
      <c r="F51" s="241"/>
      <c r="G51" s="241"/>
      <c r="H51" s="219"/>
      <c r="I51" s="219"/>
      <c r="J51" s="219"/>
      <c r="K51" s="219"/>
      <c r="L51" s="219"/>
      <c r="M51" s="219"/>
      <c r="N51" s="219"/>
      <c r="O51" s="219"/>
      <c r="P51" s="219"/>
      <c r="Q51" s="219"/>
      <c r="R51" s="219"/>
      <c r="S51" s="219"/>
      <c r="T51" s="219"/>
      <c r="U51" s="219"/>
      <c r="V51" s="219"/>
      <c r="W51" s="219"/>
      <c r="X51" s="219"/>
      <c r="Y51" s="210"/>
      <c r="Z51" s="210"/>
      <c r="AA51" s="210"/>
      <c r="AB51" s="210"/>
      <c r="AC51" s="210"/>
      <c r="AD51" s="210"/>
      <c r="AE51" s="210"/>
      <c r="AF51" s="210"/>
      <c r="AG51" s="210" t="s">
        <v>349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221" t="s">
        <v>303</v>
      </c>
      <c r="B52" s="222" t="s">
        <v>259</v>
      </c>
      <c r="C52" s="243" t="s">
        <v>260</v>
      </c>
      <c r="D52" s="223"/>
      <c r="E52" s="224"/>
      <c r="F52" s="225"/>
      <c r="G52" s="225">
        <f>SUMIF(AG53:AG58,"&lt;&gt;NOR",G53:G58)</f>
        <v>0</v>
      </c>
      <c r="H52" s="225"/>
      <c r="I52" s="225">
        <f>SUM(I53:I58)</f>
        <v>0</v>
      </c>
      <c r="J52" s="225"/>
      <c r="K52" s="225">
        <f>SUM(K53:K58)</f>
        <v>0</v>
      </c>
      <c r="L52" s="225"/>
      <c r="M52" s="225">
        <f>SUM(M53:M58)</f>
        <v>0</v>
      </c>
      <c r="N52" s="225"/>
      <c r="O52" s="225">
        <f>SUM(O53:O58)</f>
        <v>15.64</v>
      </c>
      <c r="P52" s="225"/>
      <c r="Q52" s="225">
        <f>SUM(Q53:Q58)</f>
        <v>0</v>
      </c>
      <c r="R52" s="225"/>
      <c r="S52" s="225"/>
      <c r="T52" s="226"/>
      <c r="U52" s="220"/>
      <c r="V52" s="220">
        <f>SUM(V53:V58)</f>
        <v>0</v>
      </c>
      <c r="W52" s="220"/>
      <c r="X52" s="220"/>
      <c r="AG52" t="s">
        <v>304</v>
      </c>
    </row>
    <row r="53" spans="1:60" ht="22.5" outlineLevel="1" x14ac:dyDescent="0.2">
      <c r="A53" s="234">
        <v>39</v>
      </c>
      <c r="B53" s="235" t="s">
        <v>1352</v>
      </c>
      <c r="C53" s="244" t="s">
        <v>1353</v>
      </c>
      <c r="D53" s="236" t="s">
        <v>359</v>
      </c>
      <c r="E53" s="237">
        <v>240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2.7999999999999998E-4</v>
      </c>
      <c r="O53" s="239">
        <f>ROUND(E53*N53,2)</f>
        <v>7.0000000000000007E-2</v>
      </c>
      <c r="P53" s="239">
        <v>0</v>
      </c>
      <c r="Q53" s="239">
        <f>ROUND(E53*P53,2)</f>
        <v>0</v>
      </c>
      <c r="R53" s="239"/>
      <c r="S53" s="239" t="s">
        <v>308</v>
      </c>
      <c r="T53" s="240" t="s">
        <v>309</v>
      </c>
      <c r="U53" s="219">
        <v>0</v>
      </c>
      <c r="V53" s="219">
        <f>ROUND(E53*U53,2)</f>
        <v>0</v>
      </c>
      <c r="W53" s="219"/>
      <c r="X53" s="219" t="s">
        <v>310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627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40</v>
      </c>
      <c r="B54" s="235" t="s">
        <v>1354</v>
      </c>
      <c r="C54" s="244" t="s">
        <v>1355</v>
      </c>
      <c r="D54" s="236" t="s">
        <v>359</v>
      </c>
      <c r="E54" s="237">
        <v>240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6.4400000000000004E-3</v>
      </c>
      <c r="O54" s="239">
        <f>ROUND(E54*N54,2)</f>
        <v>1.55</v>
      </c>
      <c r="P54" s="239">
        <v>0</v>
      </c>
      <c r="Q54" s="239">
        <f>ROUND(E54*P54,2)</f>
        <v>0</v>
      </c>
      <c r="R54" s="239"/>
      <c r="S54" s="239" t="s">
        <v>368</v>
      </c>
      <c r="T54" s="240" t="s">
        <v>369</v>
      </c>
      <c r="U54" s="219">
        <v>0</v>
      </c>
      <c r="V54" s="219">
        <f>ROUND(E54*U54,2)</f>
        <v>0</v>
      </c>
      <c r="W54" s="219"/>
      <c r="X54" s="219" t="s">
        <v>344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345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41</v>
      </c>
      <c r="B55" s="235" t="s">
        <v>1356</v>
      </c>
      <c r="C55" s="244" t="s">
        <v>1357</v>
      </c>
      <c r="D55" s="236" t="s">
        <v>339</v>
      </c>
      <c r="E55" s="237">
        <v>2.5329999999999999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1</v>
      </c>
      <c r="O55" s="239">
        <f>ROUND(E55*N55,2)</f>
        <v>2.5299999999999998</v>
      </c>
      <c r="P55" s="239">
        <v>0</v>
      </c>
      <c r="Q55" s="239">
        <f>ROUND(E55*P55,2)</f>
        <v>0</v>
      </c>
      <c r="R55" s="239"/>
      <c r="S55" s="239" t="s">
        <v>368</v>
      </c>
      <c r="T55" s="240" t="s">
        <v>369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627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42</v>
      </c>
      <c r="B56" s="235" t="s">
        <v>1358</v>
      </c>
      <c r="C56" s="244" t="s">
        <v>1359</v>
      </c>
      <c r="D56" s="236" t="s">
        <v>339</v>
      </c>
      <c r="E56" s="237">
        <v>4.4640000000000004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1</v>
      </c>
      <c r="O56" s="239">
        <f>ROUND(E56*N56,2)</f>
        <v>4.46</v>
      </c>
      <c r="P56" s="239">
        <v>0</v>
      </c>
      <c r="Q56" s="239">
        <f>ROUND(E56*P56,2)</f>
        <v>0</v>
      </c>
      <c r="R56" s="239"/>
      <c r="S56" s="239" t="s">
        <v>368</v>
      </c>
      <c r="T56" s="240" t="s">
        <v>369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627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43</v>
      </c>
      <c r="B57" s="235" t="s">
        <v>1360</v>
      </c>
      <c r="C57" s="244" t="s">
        <v>1361</v>
      </c>
      <c r="D57" s="236" t="s">
        <v>339</v>
      </c>
      <c r="E57" s="237">
        <v>7.03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1</v>
      </c>
      <c r="O57" s="239">
        <f>ROUND(E57*N57,2)</f>
        <v>7.03</v>
      </c>
      <c r="P57" s="239">
        <v>0</v>
      </c>
      <c r="Q57" s="239">
        <f>ROUND(E57*P57,2)</f>
        <v>0</v>
      </c>
      <c r="R57" s="239"/>
      <c r="S57" s="239" t="s">
        <v>368</v>
      </c>
      <c r="T57" s="240" t="s">
        <v>369</v>
      </c>
      <c r="U57" s="219">
        <v>0</v>
      </c>
      <c r="V57" s="219">
        <f>ROUND(E57*U57,2)</f>
        <v>0</v>
      </c>
      <c r="W57" s="219"/>
      <c r="X57" s="219" t="s">
        <v>310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627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27">
        <v>44</v>
      </c>
      <c r="B58" s="228" t="s">
        <v>1126</v>
      </c>
      <c r="C58" s="245" t="s">
        <v>1127</v>
      </c>
      <c r="D58" s="229" t="s">
        <v>339</v>
      </c>
      <c r="E58" s="230">
        <v>13.106999999999999</v>
      </c>
      <c r="F58" s="231"/>
      <c r="G58" s="232">
        <f>ROUND(E58*F58,2)</f>
        <v>0</v>
      </c>
      <c r="H58" s="231"/>
      <c r="I58" s="232">
        <f>ROUND(E58*H58,2)</f>
        <v>0</v>
      </c>
      <c r="J58" s="231"/>
      <c r="K58" s="232">
        <f>ROUND(E58*J58,2)</f>
        <v>0</v>
      </c>
      <c r="L58" s="232">
        <v>21</v>
      </c>
      <c r="M58" s="232">
        <f>G58*(1+L58/100)</f>
        <v>0</v>
      </c>
      <c r="N58" s="232">
        <v>0</v>
      </c>
      <c r="O58" s="232">
        <f>ROUND(E58*N58,2)</f>
        <v>0</v>
      </c>
      <c r="P58" s="232">
        <v>0</v>
      </c>
      <c r="Q58" s="232">
        <f>ROUND(E58*P58,2)</f>
        <v>0</v>
      </c>
      <c r="R58" s="232"/>
      <c r="S58" s="232" t="s">
        <v>308</v>
      </c>
      <c r="T58" s="233" t="s">
        <v>309</v>
      </c>
      <c r="U58" s="219">
        <v>0</v>
      </c>
      <c r="V58" s="219">
        <f>ROUND(E58*U58,2)</f>
        <v>0</v>
      </c>
      <c r="W58" s="219"/>
      <c r="X58" s="219" t="s">
        <v>310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627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x14ac:dyDescent="0.2">
      <c r="A59" s="3"/>
      <c r="B59" s="4"/>
      <c r="C59" s="247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v>15</v>
      </c>
      <c r="AF59">
        <v>21</v>
      </c>
      <c r="AG59" t="s">
        <v>290</v>
      </c>
    </row>
    <row r="60" spans="1:60" x14ac:dyDescent="0.2">
      <c r="A60" s="213"/>
      <c r="B60" s="214" t="s">
        <v>29</v>
      </c>
      <c r="C60" s="248"/>
      <c r="D60" s="215"/>
      <c r="E60" s="216"/>
      <c r="F60" s="216"/>
      <c r="G60" s="242">
        <f>G8+G13+G33+G49+G52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f>SUMIF(L7:L58,AE59,G7:G58)</f>
        <v>0</v>
      </c>
      <c r="AF60">
        <f>SUMIF(L7:L58,AF59,G7:G58)</f>
        <v>0</v>
      </c>
      <c r="AG60" t="s">
        <v>1257</v>
      </c>
    </row>
    <row r="61" spans="1:60" x14ac:dyDescent="0.2">
      <c r="C61" s="249"/>
      <c r="D61" s="10"/>
      <c r="AG61" t="s">
        <v>1258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6">
    <mergeCell ref="A1:G1"/>
    <mergeCell ref="C2:G2"/>
    <mergeCell ref="C3:G3"/>
    <mergeCell ref="C4:G4"/>
    <mergeCell ref="C40:G40"/>
    <mergeCell ref="C51:G5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54</v>
      </c>
      <c r="C4" s="202" t="s">
        <v>55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95</v>
      </c>
      <c r="C8" s="243" t="s">
        <v>96</v>
      </c>
      <c r="D8" s="223"/>
      <c r="E8" s="224"/>
      <c r="F8" s="225"/>
      <c r="G8" s="225">
        <f>SUMIF(AG9:AG19,"&lt;&gt;NOR",G9:G19)</f>
        <v>0</v>
      </c>
      <c r="H8" s="225"/>
      <c r="I8" s="225">
        <f>SUM(I9:I19)</f>
        <v>0</v>
      </c>
      <c r="J8" s="225"/>
      <c r="K8" s="225">
        <f>SUM(K9:K19)</f>
        <v>0</v>
      </c>
      <c r="L8" s="225"/>
      <c r="M8" s="225">
        <f>SUM(M9:M19)</f>
        <v>0</v>
      </c>
      <c r="N8" s="225"/>
      <c r="O8" s="225">
        <f>SUM(O9:O19)</f>
        <v>136.83000000000001</v>
      </c>
      <c r="P8" s="225"/>
      <c r="Q8" s="225">
        <f>SUM(Q9:Q19)</f>
        <v>0</v>
      </c>
      <c r="R8" s="225"/>
      <c r="S8" s="225"/>
      <c r="T8" s="226"/>
      <c r="U8" s="220"/>
      <c r="V8" s="220">
        <f>SUM(V9:V19)</f>
        <v>0</v>
      </c>
      <c r="W8" s="220"/>
      <c r="X8" s="220"/>
      <c r="AG8" t="s">
        <v>304</v>
      </c>
    </row>
    <row r="9" spans="1:60" ht="22.5" outlineLevel="1" x14ac:dyDescent="0.2">
      <c r="A9" s="234">
        <v>1</v>
      </c>
      <c r="B9" s="235" t="s">
        <v>1362</v>
      </c>
      <c r="C9" s="244" t="s">
        <v>1363</v>
      </c>
      <c r="D9" s="236" t="s">
        <v>316</v>
      </c>
      <c r="E9" s="237">
        <v>535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308</v>
      </c>
      <c r="T9" s="240" t="s">
        <v>309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34">
        <v>2</v>
      </c>
      <c r="B10" s="235" t="s">
        <v>1364</v>
      </c>
      <c r="C10" s="244" t="s">
        <v>1365</v>
      </c>
      <c r="D10" s="236" t="s">
        <v>316</v>
      </c>
      <c r="E10" s="237">
        <v>535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308</v>
      </c>
      <c r="T10" s="240" t="s">
        <v>309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33.75" outlineLevel="1" x14ac:dyDescent="0.2">
      <c r="A11" s="234">
        <v>3</v>
      </c>
      <c r="B11" s="235" t="s">
        <v>1366</v>
      </c>
      <c r="C11" s="244" t="s">
        <v>1367</v>
      </c>
      <c r="D11" s="236" t="s">
        <v>316</v>
      </c>
      <c r="E11" s="237">
        <v>535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308</v>
      </c>
      <c r="T11" s="240" t="s">
        <v>309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 x14ac:dyDescent="0.2">
      <c r="A12" s="234">
        <v>4</v>
      </c>
      <c r="B12" s="235" t="s">
        <v>333</v>
      </c>
      <c r="C12" s="244" t="s">
        <v>334</v>
      </c>
      <c r="D12" s="236" t="s">
        <v>316</v>
      </c>
      <c r="E12" s="237">
        <v>180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308</v>
      </c>
      <c r="T12" s="240" t="s">
        <v>309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1368</v>
      </c>
      <c r="C13" s="244" t="s">
        <v>1369</v>
      </c>
      <c r="D13" s="236" t="s">
        <v>316</v>
      </c>
      <c r="E13" s="237">
        <v>180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335</v>
      </c>
      <c r="C14" s="244" t="s">
        <v>336</v>
      </c>
      <c r="D14" s="236" t="s">
        <v>316</v>
      </c>
      <c r="E14" s="237">
        <v>180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308</v>
      </c>
      <c r="T14" s="240" t="s">
        <v>309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ht="22.5" outlineLevel="1" x14ac:dyDescent="0.2">
      <c r="A15" s="234">
        <v>7</v>
      </c>
      <c r="B15" s="235" t="s">
        <v>340</v>
      </c>
      <c r="C15" s="244" t="s">
        <v>341</v>
      </c>
      <c r="D15" s="236" t="s">
        <v>316</v>
      </c>
      <c r="E15" s="237">
        <v>355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308</v>
      </c>
      <c r="T15" s="240" t="s">
        <v>309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1370</v>
      </c>
      <c r="C16" s="244" t="s">
        <v>1371</v>
      </c>
      <c r="D16" s="236" t="s">
        <v>316</v>
      </c>
      <c r="E16" s="237">
        <v>80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1.6</v>
      </c>
      <c r="O16" s="239">
        <f>ROUND(E16*N16,2)</f>
        <v>128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1372</v>
      </c>
      <c r="C17" s="244" t="s">
        <v>1373</v>
      </c>
      <c r="D17" s="236" t="s">
        <v>339</v>
      </c>
      <c r="E17" s="237">
        <v>324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344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34">
        <v>10</v>
      </c>
      <c r="B18" s="235" t="s">
        <v>1374</v>
      </c>
      <c r="C18" s="244" t="s">
        <v>1375</v>
      </c>
      <c r="D18" s="236" t="s">
        <v>316</v>
      </c>
      <c r="E18" s="237">
        <v>3.6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2.45329</v>
      </c>
      <c r="O18" s="239">
        <f>ROUND(E18*N18,2)</f>
        <v>8.83</v>
      </c>
      <c r="P18" s="239">
        <v>0</v>
      </c>
      <c r="Q18" s="239">
        <f>ROUND(E18*P18,2)</f>
        <v>0</v>
      </c>
      <c r="R18" s="239"/>
      <c r="S18" s="239" t="s">
        <v>308</v>
      </c>
      <c r="T18" s="240" t="s">
        <v>309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34">
        <v>11</v>
      </c>
      <c r="B19" s="235" t="s">
        <v>1376</v>
      </c>
      <c r="C19" s="244" t="s">
        <v>1377</v>
      </c>
      <c r="D19" s="236" t="s">
        <v>339</v>
      </c>
      <c r="E19" s="237">
        <v>1.25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308</v>
      </c>
      <c r="T19" s="240" t="s">
        <v>309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1" t="s">
        <v>303</v>
      </c>
      <c r="B20" s="222" t="s">
        <v>224</v>
      </c>
      <c r="C20" s="243" t="s">
        <v>226</v>
      </c>
      <c r="D20" s="223"/>
      <c r="E20" s="224"/>
      <c r="F20" s="225"/>
      <c r="G20" s="225">
        <f>SUMIF(AG21:AG21,"&lt;&gt;NOR",G21:G21)</f>
        <v>0</v>
      </c>
      <c r="H20" s="225"/>
      <c r="I20" s="225">
        <f>SUM(I21:I21)</f>
        <v>0</v>
      </c>
      <c r="J20" s="225"/>
      <c r="K20" s="225">
        <f>SUM(K21:K21)</f>
        <v>0</v>
      </c>
      <c r="L20" s="225"/>
      <c r="M20" s="225">
        <f>SUM(M21:M21)</f>
        <v>0</v>
      </c>
      <c r="N20" s="225"/>
      <c r="O20" s="225">
        <f>SUM(O21:O21)</f>
        <v>0</v>
      </c>
      <c r="P20" s="225"/>
      <c r="Q20" s="225">
        <f>SUM(Q21:Q21)</f>
        <v>0</v>
      </c>
      <c r="R20" s="225"/>
      <c r="S20" s="225"/>
      <c r="T20" s="226"/>
      <c r="U20" s="220"/>
      <c r="V20" s="220">
        <f>SUM(V21:V21)</f>
        <v>0</v>
      </c>
      <c r="W20" s="220"/>
      <c r="X20" s="220"/>
      <c r="AG20" t="s">
        <v>304</v>
      </c>
    </row>
    <row r="21" spans="1:60" outlineLevel="1" x14ac:dyDescent="0.2">
      <c r="A21" s="234">
        <v>12</v>
      </c>
      <c r="B21" s="235" t="s">
        <v>1378</v>
      </c>
      <c r="C21" s="244" t="s">
        <v>1379</v>
      </c>
      <c r="D21" s="236" t="s">
        <v>503</v>
      </c>
      <c r="E21" s="237">
        <v>8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344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345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303</v>
      </c>
      <c r="B22" s="222" t="s">
        <v>229</v>
      </c>
      <c r="C22" s="243" t="s">
        <v>230</v>
      </c>
      <c r="D22" s="223"/>
      <c r="E22" s="224"/>
      <c r="F22" s="225"/>
      <c r="G22" s="225">
        <f>SUMIF(AG23:AG50,"&lt;&gt;NOR",G23:G50)</f>
        <v>0</v>
      </c>
      <c r="H22" s="225"/>
      <c r="I22" s="225">
        <f>SUM(I23:I50)</f>
        <v>0</v>
      </c>
      <c r="J22" s="225"/>
      <c r="K22" s="225">
        <f>SUM(K23:K50)</f>
        <v>0</v>
      </c>
      <c r="L22" s="225"/>
      <c r="M22" s="225">
        <f>SUM(M23:M50)</f>
        <v>0</v>
      </c>
      <c r="N22" s="225"/>
      <c r="O22" s="225">
        <f>SUM(O23:O50)</f>
        <v>1.59</v>
      </c>
      <c r="P22" s="225"/>
      <c r="Q22" s="225">
        <f>SUM(Q23:Q50)</f>
        <v>0</v>
      </c>
      <c r="R22" s="225"/>
      <c r="S22" s="225"/>
      <c r="T22" s="226"/>
      <c r="U22" s="220"/>
      <c r="V22" s="220">
        <f>SUM(V23:V50)</f>
        <v>0</v>
      </c>
      <c r="W22" s="220"/>
      <c r="X22" s="220"/>
      <c r="AG22" t="s">
        <v>304</v>
      </c>
    </row>
    <row r="23" spans="1:60" outlineLevel="1" x14ac:dyDescent="0.2">
      <c r="A23" s="234">
        <v>13</v>
      </c>
      <c r="B23" s="235" t="s">
        <v>1380</v>
      </c>
      <c r="C23" s="244" t="s">
        <v>1381</v>
      </c>
      <c r="D23" s="236" t="s">
        <v>307</v>
      </c>
      <c r="E23" s="237">
        <v>61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627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14</v>
      </c>
      <c r="B24" s="235" t="s">
        <v>1382</v>
      </c>
      <c r="C24" s="244" t="s">
        <v>1383</v>
      </c>
      <c r="D24" s="236" t="s">
        <v>307</v>
      </c>
      <c r="E24" s="237">
        <v>45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344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15</v>
      </c>
      <c r="B25" s="235" t="s">
        <v>1384</v>
      </c>
      <c r="C25" s="244" t="s">
        <v>1385</v>
      </c>
      <c r="D25" s="236" t="s">
        <v>307</v>
      </c>
      <c r="E25" s="237">
        <v>6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344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16</v>
      </c>
      <c r="B26" s="235" t="s">
        <v>1386</v>
      </c>
      <c r="C26" s="244" t="s">
        <v>1387</v>
      </c>
      <c r="D26" s="236" t="s">
        <v>307</v>
      </c>
      <c r="E26" s="237">
        <v>6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344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1388</v>
      </c>
      <c r="C27" s="244" t="s">
        <v>1389</v>
      </c>
      <c r="D27" s="236" t="s">
        <v>307</v>
      </c>
      <c r="E27" s="237">
        <v>4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344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345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18</v>
      </c>
      <c r="B28" s="235" t="s">
        <v>1390</v>
      </c>
      <c r="C28" s="244" t="s">
        <v>1391</v>
      </c>
      <c r="D28" s="236" t="s">
        <v>503</v>
      </c>
      <c r="E28" s="237">
        <v>104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1.2600000000000001E-3</v>
      </c>
      <c r="O28" s="239">
        <f>ROUND(E28*N28,2)</f>
        <v>0.13</v>
      </c>
      <c r="P28" s="239">
        <v>0</v>
      </c>
      <c r="Q28" s="239">
        <f>ROUND(E28*P28,2)</f>
        <v>0</v>
      </c>
      <c r="R28" s="239"/>
      <c r="S28" s="239" t="s">
        <v>308</v>
      </c>
      <c r="T28" s="240" t="s">
        <v>309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627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1392</v>
      </c>
      <c r="C29" s="244" t="s">
        <v>1393</v>
      </c>
      <c r="D29" s="236" t="s">
        <v>503</v>
      </c>
      <c r="E29" s="237">
        <v>174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1.75E-3</v>
      </c>
      <c r="O29" s="239">
        <f>ROUND(E29*N29,2)</f>
        <v>0.3</v>
      </c>
      <c r="P29" s="239">
        <v>0</v>
      </c>
      <c r="Q29" s="239">
        <f>ROUND(E29*P29,2)</f>
        <v>0</v>
      </c>
      <c r="R29" s="239"/>
      <c r="S29" s="239" t="s">
        <v>308</v>
      </c>
      <c r="T29" s="240" t="s">
        <v>309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627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1394</v>
      </c>
      <c r="C30" s="244" t="s">
        <v>1395</v>
      </c>
      <c r="D30" s="236" t="s">
        <v>503</v>
      </c>
      <c r="E30" s="237">
        <v>61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2.7399999999999998E-3</v>
      </c>
      <c r="O30" s="239">
        <f>ROUND(E30*N30,2)</f>
        <v>0.17</v>
      </c>
      <c r="P30" s="239">
        <v>0</v>
      </c>
      <c r="Q30" s="239">
        <f>ROUND(E30*P30,2)</f>
        <v>0</v>
      </c>
      <c r="R30" s="239"/>
      <c r="S30" s="239" t="s">
        <v>308</v>
      </c>
      <c r="T30" s="240" t="s">
        <v>309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627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21</v>
      </c>
      <c r="B31" s="235" t="s">
        <v>1396</v>
      </c>
      <c r="C31" s="244" t="s">
        <v>1397</v>
      </c>
      <c r="D31" s="236" t="s">
        <v>503</v>
      </c>
      <c r="E31" s="237">
        <v>83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4.4099999999999999E-3</v>
      </c>
      <c r="O31" s="239">
        <f>ROUND(E31*N31,2)</f>
        <v>0.37</v>
      </c>
      <c r="P31" s="239">
        <v>0</v>
      </c>
      <c r="Q31" s="239">
        <f>ROUND(E31*P31,2)</f>
        <v>0</v>
      </c>
      <c r="R31" s="239"/>
      <c r="S31" s="239" t="s">
        <v>308</v>
      </c>
      <c r="T31" s="240" t="s">
        <v>309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627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22</v>
      </c>
      <c r="B32" s="235" t="s">
        <v>1398</v>
      </c>
      <c r="C32" s="244" t="s">
        <v>1399</v>
      </c>
      <c r="D32" s="236" t="s">
        <v>503</v>
      </c>
      <c r="E32" s="237">
        <v>372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1.2099999999999999E-3</v>
      </c>
      <c r="O32" s="239">
        <f>ROUND(E32*N32,2)</f>
        <v>0.45</v>
      </c>
      <c r="P32" s="239">
        <v>0</v>
      </c>
      <c r="Q32" s="239">
        <f>ROUND(E32*P32,2)</f>
        <v>0</v>
      </c>
      <c r="R32" s="239"/>
      <c r="S32" s="239" t="s">
        <v>308</v>
      </c>
      <c r="T32" s="240" t="s">
        <v>309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627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23</v>
      </c>
      <c r="B33" s="235" t="s">
        <v>1400</v>
      </c>
      <c r="C33" s="244" t="s">
        <v>1401</v>
      </c>
      <c r="D33" s="236" t="s">
        <v>503</v>
      </c>
      <c r="E33" s="237">
        <v>125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3.5E-4</v>
      </c>
      <c r="O33" s="239">
        <f>ROUND(E33*N33,2)</f>
        <v>0.04</v>
      </c>
      <c r="P33" s="239">
        <v>0</v>
      </c>
      <c r="Q33" s="239">
        <f>ROUND(E33*P33,2)</f>
        <v>0</v>
      </c>
      <c r="R33" s="239"/>
      <c r="S33" s="239" t="s">
        <v>308</v>
      </c>
      <c r="T33" s="240" t="s">
        <v>309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627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24</v>
      </c>
      <c r="B34" s="235" t="s">
        <v>1402</v>
      </c>
      <c r="C34" s="244" t="s">
        <v>1403</v>
      </c>
      <c r="D34" s="236" t="s">
        <v>503</v>
      </c>
      <c r="E34" s="237">
        <v>145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5.6999999999999998E-4</v>
      </c>
      <c r="O34" s="239">
        <f>ROUND(E34*N34,2)</f>
        <v>0.08</v>
      </c>
      <c r="P34" s="239">
        <v>0</v>
      </c>
      <c r="Q34" s="239">
        <f>ROUND(E34*P34,2)</f>
        <v>0</v>
      </c>
      <c r="R34" s="239"/>
      <c r="S34" s="239" t="s">
        <v>308</v>
      </c>
      <c r="T34" s="240" t="s">
        <v>309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627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25</v>
      </c>
      <c r="B35" s="235" t="s">
        <v>1404</v>
      </c>
      <c r="C35" s="244" t="s">
        <v>1405</v>
      </c>
      <c r="D35" s="236" t="s">
        <v>307</v>
      </c>
      <c r="E35" s="237">
        <v>45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308</v>
      </c>
      <c r="T35" s="240" t="s">
        <v>309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627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26</v>
      </c>
      <c r="B36" s="235" t="s">
        <v>1406</v>
      </c>
      <c r="C36" s="244" t="s">
        <v>1407</v>
      </c>
      <c r="D36" s="236" t="s">
        <v>307</v>
      </c>
      <c r="E36" s="237">
        <v>18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308</v>
      </c>
      <c r="T36" s="240" t="s">
        <v>309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627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27</v>
      </c>
      <c r="B37" s="235" t="s">
        <v>1408</v>
      </c>
      <c r="C37" s="244" t="s">
        <v>1409</v>
      </c>
      <c r="D37" s="236" t="s">
        <v>307</v>
      </c>
      <c r="E37" s="237">
        <v>27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308</v>
      </c>
      <c r="T37" s="240" t="s">
        <v>309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627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28</v>
      </c>
      <c r="B38" s="235" t="s">
        <v>1410</v>
      </c>
      <c r="C38" s="244" t="s">
        <v>1411</v>
      </c>
      <c r="D38" s="236" t="s">
        <v>307</v>
      </c>
      <c r="E38" s="237">
        <v>6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1.48E-3</v>
      </c>
      <c r="O38" s="239">
        <f>ROUND(E38*N38,2)</f>
        <v>0.01</v>
      </c>
      <c r="P38" s="239">
        <v>0</v>
      </c>
      <c r="Q38" s="239">
        <f>ROUND(E38*P38,2)</f>
        <v>0</v>
      </c>
      <c r="R38" s="239"/>
      <c r="S38" s="239" t="s">
        <v>308</v>
      </c>
      <c r="T38" s="240" t="s">
        <v>309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627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 x14ac:dyDescent="0.2">
      <c r="A39" s="234">
        <v>29</v>
      </c>
      <c r="B39" s="235" t="s">
        <v>1412</v>
      </c>
      <c r="C39" s="244" t="s">
        <v>1413</v>
      </c>
      <c r="D39" s="236" t="s">
        <v>307</v>
      </c>
      <c r="E39" s="237">
        <v>3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627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30</v>
      </c>
      <c r="B40" s="235" t="s">
        <v>1414</v>
      </c>
      <c r="C40" s="244" t="s">
        <v>1415</v>
      </c>
      <c r="D40" s="236" t="s">
        <v>503</v>
      </c>
      <c r="E40" s="237">
        <v>3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627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34">
        <v>31</v>
      </c>
      <c r="B41" s="235" t="s">
        <v>1416</v>
      </c>
      <c r="C41" s="244" t="s">
        <v>1417</v>
      </c>
      <c r="D41" s="236" t="s">
        <v>307</v>
      </c>
      <c r="E41" s="237">
        <v>13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3.4199999999999999E-3</v>
      </c>
      <c r="O41" s="239">
        <f>ROUND(E41*N41,2)</f>
        <v>0.04</v>
      </c>
      <c r="P41" s="239">
        <v>0</v>
      </c>
      <c r="Q41" s="239">
        <f>ROUND(E41*P41,2)</f>
        <v>0</v>
      </c>
      <c r="R41" s="239"/>
      <c r="S41" s="239" t="s">
        <v>308</v>
      </c>
      <c r="T41" s="240" t="s">
        <v>309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627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32</v>
      </c>
      <c r="B42" s="235" t="s">
        <v>1418</v>
      </c>
      <c r="C42" s="244" t="s">
        <v>1419</v>
      </c>
      <c r="D42" s="236" t="s">
        <v>307</v>
      </c>
      <c r="E42" s="237">
        <v>6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627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33</v>
      </c>
      <c r="B43" s="235" t="s">
        <v>1420</v>
      </c>
      <c r="C43" s="244" t="s">
        <v>1421</v>
      </c>
      <c r="D43" s="236" t="s">
        <v>307</v>
      </c>
      <c r="E43" s="237">
        <v>2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1.5E-3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308</v>
      </c>
      <c r="T43" s="240" t="s">
        <v>309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627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34</v>
      </c>
      <c r="B44" s="235" t="s">
        <v>1422</v>
      </c>
      <c r="C44" s="244" t="s">
        <v>1423</v>
      </c>
      <c r="D44" s="236" t="s">
        <v>307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8.0000000000000007E-5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308</v>
      </c>
      <c r="T44" s="240" t="s">
        <v>309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627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35</v>
      </c>
      <c r="B45" s="235" t="s">
        <v>1424</v>
      </c>
      <c r="C45" s="244" t="s">
        <v>1425</v>
      </c>
      <c r="D45" s="236" t="s">
        <v>307</v>
      </c>
      <c r="E45" s="237">
        <v>5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2.9E-4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308</v>
      </c>
      <c r="T45" s="240" t="s">
        <v>309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627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36</v>
      </c>
      <c r="B46" s="235" t="s">
        <v>1426</v>
      </c>
      <c r="C46" s="244" t="s">
        <v>1427</v>
      </c>
      <c r="D46" s="236" t="s">
        <v>307</v>
      </c>
      <c r="E46" s="237">
        <v>4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5.1000000000000004E-4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308</v>
      </c>
      <c r="T46" s="240" t="s">
        <v>309</v>
      </c>
      <c r="U46" s="219">
        <v>0</v>
      </c>
      <c r="V46" s="219">
        <f>ROUND(E46*U46,2)</f>
        <v>0</v>
      </c>
      <c r="W46" s="219"/>
      <c r="X46" s="219" t="s">
        <v>310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627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37</v>
      </c>
      <c r="B47" s="235" t="s">
        <v>1428</v>
      </c>
      <c r="C47" s="244" t="s">
        <v>1429</v>
      </c>
      <c r="D47" s="236" t="s">
        <v>503</v>
      </c>
      <c r="E47" s="237">
        <v>1064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308</v>
      </c>
      <c r="T47" s="240" t="s">
        <v>309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627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38</v>
      </c>
      <c r="B48" s="235" t="s">
        <v>1430</v>
      </c>
      <c r="C48" s="244" t="s">
        <v>1431</v>
      </c>
      <c r="D48" s="236" t="s">
        <v>503</v>
      </c>
      <c r="E48" s="237">
        <v>25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308</v>
      </c>
      <c r="T48" s="240" t="s">
        <v>309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627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34">
        <v>39</v>
      </c>
      <c r="B49" s="235" t="s">
        <v>1432</v>
      </c>
      <c r="C49" s="244" t="s">
        <v>1433</v>
      </c>
      <c r="D49" s="236" t="s">
        <v>0</v>
      </c>
      <c r="E49" s="237">
        <v>7020.46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308</v>
      </c>
      <c r="T49" s="240" t="s">
        <v>309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627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2.5" outlineLevel="1" x14ac:dyDescent="0.2">
      <c r="A50" s="234">
        <v>40</v>
      </c>
      <c r="B50" s="235" t="s">
        <v>1434</v>
      </c>
      <c r="C50" s="244" t="s">
        <v>1435</v>
      </c>
      <c r="D50" s="236" t="s">
        <v>307</v>
      </c>
      <c r="E50" s="237">
        <v>2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368</v>
      </c>
      <c r="T50" s="240" t="s">
        <v>369</v>
      </c>
      <c r="U50" s="219">
        <v>0</v>
      </c>
      <c r="V50" s="219">
        <f>ROUND(E50*U50,2)</f>
        <v>0</v>
      </c>
      <c r="W50" s="219"/>
      <c r="X50" s="219" t="s">
        <v>344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x14ac:dyDescent="0.2">
      <c r="A51" s="221" t="s">
        <v>303</v>
      </c>
      <c r="B51" s="222" t="s">
        <v>231</v>
      </c>
      <c r="C51" s="243" t="s">
        <v>232</v>
      </c>
      <c r="D51" s="223"/>
      <c r="E51" s="224"/>
      <c r="F51" s="225"/>
      <c r="G51" s="225">
        <f>SUMIF(AG52:AG83,"&lt;&gt;NOR",G52:G83)</f>
        <v>0</v>
      </c>
      <c r="H51" s="225"/>
      <c r="I51" s="225">
        <f>SUM(I52:I83)</f>
        <v>0</v>
      </c>
      <c r="J51" s="225"/>
      <c r="K51" s="225">
        <f>SUM(K52:K83)</f>
        <v>0</v>
      </c>
      <c r="L51" s="225"/>
      <c r="M51" s="225">
        <f>SUM(M52:M83)</f>
        <v>0</v>
      </c>
      <c r="N51" s="225"/>
      <c r="O51" s="225">
        <f>SUM(O52:O83)</f>
        <v>1.79</v>
      </c>
      <c r="P51" s="225"/>
      <c r="Q51" s="225">
        <f>SUM(Q52:Q83)</f>
        <v>0</v>
      </c>
      <c r="R51" s="225"/>
      <c r="S51" s="225"/>
      <c r="T51" s="226"/>
      <c r="U51" s="220"/>
      <c r="V51" s="220">
        <f>SUM(V52:V83)</f>
        <v>0</v>
      </c>
      <c r="W51" s="220"/>
      <c r="X51" s="220"/>
      <c r="AG51" t="s">
        <v>304</v>
      </c>
    </row>
    <row r="52" spans="1:60" outlineLevel="1" x14ac:dyDescent="0.2">
      <c r="A52" s="234">
        <v>41</v>
      </c>
      <c r="B52" s="235" t="s">
        <v>1436</v>
      </c>
      <c r="C52" s="244" t="s">
        <v>1437</v>
      </c>
      <c r="D52" s="236" t="s">
        <v>307</v>
      </c>
      <c r="E52" s="237">
        <v>1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368</v>
      </c>
      <c r="T52" s="240" t="s">
        <v>369</v>
      </c>
      <c r="U52" s="219">
        <v>0</v>
      </c>
      <c r="V52" s="219">
        <f>ROUND(E52*U52,2)</f>
        <v>0</v>
      </c>
      <c r="W52" s="219"/>
      <c r="X52" s="219" t="s">
        <v>344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345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42</v>
      </c>
      <c r="B53" s="235" t="s">
        <v>1438</v>
      </c>
      <c r="C53" s="244" t="s">
        <v>1439</v>
      </c>
      <c r="D53" s="236" t="s">
        <v>503</v>
      </c>
      <c r="E53" s="237">
        <v>35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4.5100000000000001E-3</v>
      </c>
      <c r="O53" s="239">
        <f>ROUND(E53*N53,2)</f>
        <v>0.16</v>
      </c>
      <c r="P53" s="239">
        <v>0</v>
      </c>
      <c r="Q53" s="239">
        <f>ROUND(E53*P53,2)</f>
        <v>0</v>
      </c>
      <c r="R53" s="239"/>
      <c r="S53" s="239" t="s">
        <v>308</v>
      </c>
      <c r="T53" s="240" t="s">
        <v>309</v>
      </c>
      <c r="U53" s="219">
        <v>0</v>
      </c>
      <c r="V53" s="219">
        <f>ROUND(E53*U53,2)</f>
        <v>0</v>
      </c>
      <c r="W53" s="219"/>
      <c r="X53" s="219" t="s">
        <v>310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627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43</v>
      </c>
      <c r="B54" s="235" t="s">
        <v>1440</v>
      </c>
      <c r="C54" s="244" t="s">
        <v>1441</v>
      </c>
      <c r="D54" s="236" t="s">
        <v>503</v>
      </c>
      <c r="E54" s="237">
        <v>36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5.1799999999999997E-3</v>
      </c>
      <c r="O54" s="239">
        <f>ROUND(E54*N54,2)</f>
        <v>0.19</v>
      </c>
      <c r="P54" s="239">
        <v>0</v>
      </c>
      <c r="Q54" s="239">
        <f>ROUND(E54*P54,2)</f>
        <v>0</v>
      </c>
      <c r="R54" s="239"/>
      <c r="S54" s="239" t="s">
        <v>308</v>
      </c>
      <c r="T54" s="240" t="s">
        <v>309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627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44</v>
      </c>
      <c r="B55" s="235" t="s">
        <v>1442</v>
      </c>
      <c r="C55" s="244" t="s">
        <v>1443</v>
      </c>
      <c r="D55" s="236" t="s">
        <v>503</v>
      </c>
      <c r="E55" s="237">
        <v>28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6.4000000000000003E-3</v>
      </c>
      <c r="O55" s="239">
        <f>ROUND(E55*N55,2)</f>
        <v>0.18</v>
      </c>
      <c r="P55" s="239">
        <v>0</v>
      </c>
      <c r="Q55" s="239">
        <f>ROUND(E55*P55,2)</f>
        <v>0</v>
      </c>
      <c r="R55" s="239"/>
      <c r="S55" s="239" t="s">
        <v>308</v>
      </c>
      <c r="T55" s="240" t="s">
        <v>309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627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34">
        <v>45</v>
      </c>
      <c r="B56" s="235" t="s">
        <v>1444</v>
      </c>
      <c r="C56" s="244" t="s">
        <v>1445</v>
      </c>
      <c r="D56" s="236" t="s">
        <v>503</v>
      </c>
      <c r="E56" s="237">
        <v>248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6.6E-4</v>
      </c>
      <c r="O56" s="239">
        <f>ROUND(E56*N56,2)</f>
        <v>0.16</v>
      </c>
      <c r="P56" s="239">
        <v>0</v>
      </c>
      <c r="Q56" s="239">
        <f>ROUND(E56*P56,2)</f>
        <v>0</v>
      </c>
      <c r="R56" s="239"/>
      <c r="S56" s="239" t="s">
        <v>308</v>
      </c>
      <c r="T56" s="240" t="s">
        <v>309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627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34">
        <v>46</v>
      </c>
      <c r="B57" s="235" t="s">
        <v>1446</v>
      </c>
      <c r="C57" s="244" t="s">
        <v>1447</v>
      </c>
      <c r="D57" s="236" t="s">
        <v>503</v>
      </c>
      <c r="E57" s="237">
        <v>145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9.1E-4</v>
      </c>
      <c r="O57" s="239">
        <f>ROUND(E57*N57,2)</f>
        <v>0.13</v>
      </c>
      <c r="P57" s="239">
        <v>0</v>
      </c>
      <c r="Q57" s="239">
        <f>ROUND(E57*P57,2)</f>
        <v>0</v>
      </c>
      <c r="R57" s="239"/>
      <c r="S57" s="239" t="s">
        <v>308</v>
      </c>
      <c r="T57" s="240" t="s">
        <v>309</v>
      </c>
      <c r="U57" s="219">
        <v>0</v>
      </c>
      <c r="V57" s="219">
        <f>ROUND(E57*U57,2)</f>
        <v>0</v>
      </c>
      <c r="W57" s="219"/>
      <c r="X57" s="219" t="s">
        <v>310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627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34">
        <v>47</v>
      </c>
      <c r="B58" s="235" t="s">
        <v>1448</v>
      </c>
      <c r="C58" s="244" t="s">
        <v>1449</v>
      </c>
      <c r="D58" s="236" t="s">
        <v>503</v>
      </c>
      <c r="E58" s="237">
        <v>67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1.1900000000000001E-3</v>
      </c>
      <c r="O58" s="239">
        <f>ROUND(E58*N58,2)</f>
        <v>0.08</v>
      </c>
      <c r="P58" s="239">
        <v>0</v>
      </c>
      <c r="Q58" s="239">
        <f>ROUND(E58*P58,2)</f>
        <v>0</v>
      </c>
      <c r="R58" s="239"/>
      <c r="S58" s="239" t="s">
        <v>308</v>
      </c>
      <c r="T58" s="240" t="s">
        <v>309</v>
      </c>
      <c r="U58" s="219">
        <v>0</v>
      </c>
      <c r="V58" s="219">
        <f>ROUND(E58*U58,2)</f>
        <v>0</v>
      </c>
      <c r="W58" s="219"/>
      <c r="X58" s="219" t="s">
        <v>310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627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34">
        <v>48</v>
      </c>
      <c r="B59" s="235" t="s">
        <v>1450</v>
      </c>
      <c r="C59" s="244" t="s">
        <v>1451</v>
      </c>
      <c r="D59" s="236" t="s">
        <v>503</v>
      </c>
      <c r="E59" s="237">
        <v>130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2.5200000000000001E-3</v>
      </c>
      <c r="O59" s="239">
        <f>ROUND(E59*N59,2)</f>
        <v>0.33</v>
      </c>
      <c r="P59" s="239">
        <v>0</v>
      </c>
      <c r="Q59" s="239">
        <f>ROUND(E59*P59,2)</f>
        <v>0</v>
      </c>
      <c r="R59" s="239"/>
      <c r="S59" s="239" t="s">
        <v>308</v>
      </c>
      <c r="T59" s="240" t="s">
        <v>309</v>
      </c>
      <c r="U59" s="219">
        <v>0</v>
      </c>
      <c r="V59" s="219">
        <f>ROUND(E59*U59,2)</f>
        <v>0</v>
      </c>
      <c r="W59" s="219"/>
      <c r="X59" s="219" t="s">
        <v>310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627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34">
        <v>49</v>
      </c>
      <c r="B60" s="235" t="s">
        <v>1452</v>
      </c>
      <c r="C60" s="244" t="s">
        <v>1453</v>
      </c>
      <c r="D60" s="236" t="s">
        <v>503</v>
      </c>
      <c r="E60" s="237">
        <v>26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3.5000000000000001E-3</v>
      </c>
      <c r="O60" s="239">
        <f>ROUND(E60*N60,2)</f>
        <v>0.09</v>
      </c>
      <c r="P60" s="239">
        <v>0</v>
      </c>
      <c r="Q60" s="239">
        <f>ROUND(E60*P60,2)</f>
        <v>0</v>
      </c>
      <c r="R60" s="239"/>
      <c r="S60" s="239" t="s">
        <v>308</v>
      </c>
      <c r="T60" s="240" t="s">
        <v>309</v>
      </c>
      <c r="U60" s="219">
        <v>0</v>
      </c>
      <c r="V60" s="219">
        <f>ROUND(E60*U60,2)</f>
        <v>0</v>
      </c>
      <c r="W60" s="219"/>
      <c r="X60" s="219" t="s">
        <v>310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627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33.75" outlineLevel="1" x14ac:dyDescent="0.2">
      <c r="A61" s="234">
        <v>50</v>
      </c>
      <c r="B61" s="235" t="s">
        <v>1454</v>
      </c>
      <c r="C61" s="244" t="s">
        <v>1455</v>
      </c>
      <c r="D61" s="236" t="s">
        <v>503</v>
      </c>
      <c r="E61" s="237">
        <v>248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6.9999999999999994E-5</v>
      </c>
      <c r="O61" s="239">
        <f>ROUND(E61*N61,2)</f>
        <v>0.02</v>
      </c>
      <c r="P61" s="239">
        <v>0</v>
      </c>
      <c r="Q61" s="239">
        <f>ROUND(E61*P61,2)</f>
        <v>0</v>
      </c>
      <c r="R61" s="239"/>
      <c r="S61" s="239" t="s">
        <v>308</v>
      </c>
      <c r="T61" s="240" t="s">
        <v>309</v>
      </c>
      <c r="U61" s="219">
        <v>0</v>
      </c>
      <c r="V61" s="219">
        <f>ROUND(E61*U61,2)</f>
        <v>0</v>
      </c>
      <c r="W61" s="219"/>
      <c r="X61" s="219" t="s">
        <v>310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627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33.75" outlineLevel="1" x14ac:dyDescent="0.2">
      <c r="A62" s="234">
        <v>51</v>
      </c>
      <c r="B62" s="235" t="s">
        <v>1456</v>
      </c>
      <c r="C62" s="244" t="s">
        <v>1457</v>
      </c>
      <c r="D62" s="236" t="s">
        <v>503</v>
      </c>
      <c r="E62" s="237">
        <v>99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1.2E-4</v>
      </c>
      <c r="O62" s="239">
        <f>ROUND(E62*N62,2)</f>
        <v>0.01</v>
      </c>
      <c r="P62" s="239">
        <v>0</v>
      </c>
      <c r="Q62" s="239">
        <f>ROUND(E62*P62,2)</f>
        <v>0</v>
      </c>
      <c r="R62" s="239"/>
      <c r="S62" s="239" t="s">
        <v>308</v>
      </c>
      <c r="T62" s="240" t="s">
        <v>309</v>
      </c>
      <c r="U62" s="219">
        <v>0</v>
      </c>
      <c r="V62" s="219">
        <f>ROUND(E62*U62,2)</f>
        <v>0</v>
      </c>
      <c r="W62" s="219"/>
      <c r="X62" s="219" t="s">
        <v>310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627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33.75" outlineLevel="1" x14ac:dyDescent="0.2">
      <c r="A63" s="234">
        <v>52</v>
      </c>
      <c r="B63" s="235" t="s">
        <v>1458</v>
      </c>
      <c r="C63" s="244" t="s">
        <v>1459</v>
      </c>
      <c r="D63" s="236" t="s">
        <v>503</v>
      </c>
      <c r="E63" s="237">
        <v>342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2.4000000000000001E-4</v>
      </c>
      <c r="O63" s="239">
        <f>ROUND(E63*N63,2)</f>
        <v>0.08</v>
      </c>
      <c r="P63" s="239">
        <v>0</v>
      </c>
      <c r="Q63" s="239">
        <f>ROUND(E63*P63,2)</f>
        <v>0</v>
      </c>
      <c r="R63" s="239"/>
      <c r="S63" s="239" t="s">
        <v>308</v>
      </c>
      <c r="T63" s="240" t="s">
        <v>309</v>
      </c>
      <c r="U63" s="219">
        <v>0</v>
      </c>
      <c r="V63" s="219">
        <f>ROUND(E63*U63,2)</f>
        <v>0</v>
      </c>
      <c r="W63" s="219"/>
      <c r="X63" s="219" t="s">
        <v>310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627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33.75" outlineLevel="1" x14ac:dyDescent="0.2">
      <c r="A64" s="234">
        <v>53</v>
      </c>
      <c r="B64" s="235" t="s">
        <v>1460</v>
      </c>
      <c r="C64" s="244" t="s">
        <v>1461</v>
      </c>
      <c r="D64" s="236" t="s">
        <v>503</v>
      </c>
      <c r="E64" s="237">
        <v>26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2.7E-4</v>
      </c>
      <c r="O64" s="239">
        <f>ROUND(E64*N64,2)</f>
        <v>0.01</v>
      </c>
      <c r="P64" s="239">
        <v>0</v>
      </c>
      <c r="Q64" s="239">
        <f>ROUND(E64*P64,2)</f>
        <v>0</v>
      </c>
      <c r="R64" s="239"/>
      <c r="S64" s="239" t="s">
        <v>308</v>
      </c>
      <c r="T64" s="240" t="s">
        <v>309</v>
      </c>
      <c r="U64" s="219">
        <v>0</v>
      </c>
      <c r="V64" s="219">
        <f>ROUND(E64*U64,2)</f>
        <v>0</v>
      </c>
      <c r="W64" s="219"/>
      <c r="X64" s="219" t="s">
        <v>310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627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54</v>
      </c>
      <c r="B65" s="235" t="s">
        <v>1462</v>
      </c>
      <c r="C65" s="244" t="s">
        <v>1463</v>
      </c>
      <c r="D65" s="236" t="s">
        <v>1060</v>
      </c>
      <c r="E65" s="237">
        <v>6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8.9999999999999998E-4</v>
      </c>
      <c r="O65" s="239">
        <f>ROUND(E65*N65,2)</f>
        <v>0.01</v>
      </c>
      <c r="P65" s="239">
        <v>0</v>
      </c>
      <c r="Q65" s="239">
        <f>ROUND(E65*P65,2)</f>
        <v>0</v>
      </c>
      <c r="R65" s="239"/>
      <c r="S65" s="239" t="s">
        <v>308</v>
      </c>
      <c r="T65" s="240" t="s">
        <v>309</v>
      </c>
      <c r="U65" s="219">
        <v>0</v>
      </c>
      <c r="V65" s="219">
        <f>ROUND(E65*U65,2)</f>
        <v>0</v>
      </c>
      <c r="W65" s="219"/>
      <c r="X65" s="219" t="s">
        <v>310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627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55</v>
      </c>
      <c r="B66" s="235" t="s">
        <v>1464</v>
      </c>
      <c r="C66" s="244" t="s">
        <v>1465</v>
      </c>
      <c r="D66" s="236" t="s">
        <v>307</v>
      </c>
      <c r="E66" s="237">
        <v>2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2.2000000000000001E-4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308</v>
      </c>
      <c r="T66" s="240" t="s">
        <v>309</v>
      </c>
      <c r="U66" s="219">
        <v>0</v>
      </c>
      <c r="V66" s="219">
        <f>ROUND(E66*U66,2)</f>
        <v>0</v>
      </c>
      <c r="W66" s="219"/>
      <c r="X66" s="219" t="s">
        <v>310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627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56</v>
      </c>
      <c r="B67" s="235" t="s">
        <v>1466</v>
      </c>
      <c r="C67" s="244" t="s">
        <v>1467</v>
      </c>
      <c r="D67" s="236" t="s">
        <v>307</v>
      </c>
      <c r="E67" s="237">
        <v>1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1.2E-4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308</v>
      </c>
      <c r="T67" s="240" t="s">
        <v>309</v>
      </c>
      <c r="U67" s="219">
        <v>0</v>
      </c>
      <c r="V67" s="219">
        <f>ROUND(E67*U67,2)</f>
        <v>0</v>
      </c>
      <c r="W67" s="219"/>
      <c r="X67" s="219" t="s">
        <v>310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627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57</v>
      </c>
      <c r="B68" s="235" t="s">
        <v>1468</v>
      </c>
      <c r="C68" s="244" t="s">
        <v>1469</v>
      </c>
      <c r="D68" s="236" t="s">
        <v>307</v>
      </c>
      <c r="E68" s="237">
        <v>1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2.4000000000000001E-4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308</v>
      </c>
      <c r="T68" s="240" t="s">
        <v>309</v>
      </c>
      <c r="U68" s="219">
        <v>0</v>
      </c>
      <c r="V68" s="219">
        <f>ROUND(E68*U68,2)</f>
        <v>0</v>
      </c>
      <c r="W68" s="219"/>
      <c r="X68" s="219" t="s">
        <v>310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627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34">
        <v>58</v>
      </c>
      <c r="B69" s="235" t="s">
        <v>1470</v>
      </c>
      <c r="C69" s="244" t="s">
        <v>1471</v>
      </c>
      <c r="D69" s="236" t="s">
        <v>307</v>
      </c>
      <c r="E69" s="237">
        <v>1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5.13E-3</v>
      </c>
      <c r="O69" s="239">
        <f>ROUND(E69*N69,2)</f>
        <v>0.01</v>
      </c>
      <c r="P69" s="239">
        <v>0</v>
      </c>
      <c r="Q69" s="239">
        <f>ROUND(E69*P69,2)</f>
        <v>0</v>
      </c>
      <c r="R69" s="239"/>
      <c r="S69" s="239" t="s">
        <v>308</v>
      </c>
      <c r="T69" s="240" t="s">
        <v>309</v>
      </c>
      <c r="U69" s="219">
        <v>0</v>
      </c>
      <c r="V69" s="219">
        <f>ROUND(E69*U69,2)</f>
        <v>0</v>
      </c>
      <c r="W69" s="219"/>
      <c r="X69" s="219" t="s">
        <v>310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627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59</v>
      </c>
      <c r="B70" s="235" t="s">
        <v>1472</v>
      </c>
      <c r="C70" s="244" t="s">
        <v>1473</v>
      </c>
      <c r="D70" s="236" t="s">
        <v>307</v>
      </c>
      <c r="E70" s="237">
        <v>1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3.0000000000000001E-5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308</v>
      </c>
      <c r="T70" s="240" t="s">
        <v>309</v>
      </c>
      <c r="U70" s="219">
        <v>0</v>
      </c>
      <c r="V70" s="219">
        <f>ROUND(E70*U70,2)</f>
        <v>0</v>
      </c>
      <c r="W70" s="219"/>
      <c r="X70" s="219" t="s">
        <v>310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627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60</v>
      </c>
      <c r="B71" s="235" t="s">
        <v>1474</v>
      </c>
      <c r="C71" s="244" t="s">
        <v>1475</v>
      </c>
      <c r="D71" s="236" t="s">
        <v>307</v>
      </c>
      <c r="E71" s="237">
        <v>2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3.4000000000000002E-4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308</v>
      </c>
      <c r="T71" s="240" t="s">
        <v>309</v>
      </c>
      <c r="U71" s="219">
        <v>0</v>
      </c>
      <c r="V71" s="219">
        <f>ROUND(E71*U71,2)</f>
        <v>0</v>
      </c>
      <c r="W71" s="219"/>
      <c r="X71" s="219" t="s">
        <v>310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627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61</v>
      </c>
      <c r="B72" s="235" t="s">
        <v>1476</v>
      </c>
      <c r="C72" s="244" t="s">
        <v>1477</v>
      </c>
      <c r="D72" s="236" t="s">
        <v>307</v>
      </c>
      <c r="E72" s="237">
        <v>2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5.0000000000000001E-4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308</v>
      </c>
      <c r="T72" s="240" t="s">
        <v>309</v>
      </c>
      <c r="U72" s="219">
        <v>0</v>
      </c>
      <c r="V72" s="219">
        <f>ROUND(E72*U72,2)</f>
        <v>0</v>
      </c>
      <c r="W72" s="219"/>
      <c r="X72" s="219" t="s">
        <v>310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627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34">
        <v>62</v>
      </c>
      <c r="B73" s="235" t="s">
        <v>1478</v>
      </c>
      <c r="C73" s="244" t="s">
        <v>1479</v>
      </c>
      <c r="D73" s="236" t="s">
        <v>307</v>
      </c>
      <c r="E73" s="237">
        <v>1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1.82E-3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308</v>
      </c>
      <c r="T73" s="240" t="s">
        <v>309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627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63</v>
      </c>
      <c r="B74" s="235" t="s">
        <v>1480</v>
      </c>
      <c r="C74" s="244" t="s">
        <v>1481</v>
      </c>
      <c r="D74" s="236" t="s">
        <v>307</v>
      </c>
      <c r="E74" s="237">
        <v>1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1.6000000000000001E-4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308</v>
      </c>
      <c r="T74" s="240" t="s">
        <v>309</v>
      </c>
      <c r="U74" s="219">
        <v>0</v>
      </c>
      <c r="V74" s="219">
        <f>ROUND(E74*U74,2)</f>
        <v>0</v>
      </c>
      <c r="W74" s="219"/>
      <c r="X74" s="219" t="s">
        <v>310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627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64</v>
      </c>
      <c r="B75" s="235" t="s">
        <v>1482</v>
      </c>
      <c r="C75" s="244" t="s">
        <v>1483</v>
      </c>
      <c r="D75" s="236" t="s">
        <v>307</v>
      </c>
      <c r="E75" s="237">
        <v>1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368</v>
      </c>
      <c r="T75" s="240" t="s">
        <v>369</v>
      </c>
      <c r="U75" s="219">
        <v>0</v>
      </c>
      <c r="V75" s="219">
        <f>ROUND(E75*U75,2)</f>
        <v>0</v>
      </c>
      <c r="W75" s="219"/>
      <c r="X75" s="219" t="s">
        <v>344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345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65</v>
      </c>
      <c r="B76" s="235" t="s">
        <v>1484</v>
      </c>
      <c r="C76" s="244" t="s">
        <v>1485</v>
      </c>
      <c r="D76" s="236" t="s">
        <v>307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368</v>
      </c>
      <c r="T76" s="240" t="s">
        <v>369</v>
      </c>
      <c r="U76" s="219">
        <v>0</v>
      </c>
      <c r="V76" s="219">
        <f>ROUND(E76*U76,2)</f>
        <v>0</v>
      </c>
      <c r="W76" s="219"/>
      <c r="X76" s="219" t="s">
        <v>344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345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34">
        <v>66</v>
      </c>
      <c r="B77" s="235" t="s">
        <v>1486</v>
      </c>
      <c r="C77" s="244" t="s">
        <v>1487</v>
      </c>
      <c r="D77" s="236" t="s">
        <v>1060</v>
      </c>
      <c r="E77" s="237">
        <v>6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2.9139999999999999E-2</v>
      </c>
      <c r="O77" s="239">
        <f>ROUND(E77*N77,2)</f>
        <v>0.17</v>
      </c>
      <c r="P77" s="239">
        <v>0</v>
      </c>
      <c r="Q77" s="239">
        <f>ROUND(E77*P77,2)</f>
        <v>0</v>
      </c>
      <c r="R77" s="239"/>
      <c r="S77" s="239" t="s">
        <v>308</v>
      </c>
      <c r="T77" s="240" t="s">
        <v>309</v>
      </c>
      <c r="U77" s="219">
        <v>0</v>
      </c>
      <c r="V77" s="219">
        <f>ROUND(E77*U77,2)</f>
        <v>0</v>
      </c>
      <c r="W77" s="219"/>
      <c r="X77" s="219" t="s">
        <v>310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627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34">
        <v>67</v>
      </c>
      <c r="B78" s="235" t="s">
        <v>1488</v>
      </c>
      <c r="C78" s="244" t="s">
        <v>1489</v>
      </c>
      <c r="D78" s="236" t="s">
        <v>503</v>
      </c>
      <c r="E78" s="237">
        <v>715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1.9000000000000001E-4</v>
      </c>
      <c r="O78" s="239">
        <f>ROUND(E78*N78,2)</f>
        <v>0.14000000000000001</v>
      </c>
      <c r="P78" s="239">
        <v>0</v>
      </c>
      <c r="Q78" s="239">
        <f>ROUND(E78*P78,2)</f>
        <v>0</v>
      </c>
      <c r="R78" s="239"/>
      <c r="S78" s="239" t="s">
        <v>308</v>
      </c>
      <c r="T78" s="240" t="s">
        <v>309</v>
      </c>
      <c r="U78" s="219">
        <v>0</v>
      </c>
      <c r="V78" s="219">
        <f>ROUND(E78*U78,2)</f>
        <v>0</v>
      </c>
      <c r="W78" s="219"/>
      <c r="X78" s="219" t="s">
        <v>310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627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1" x14ac:dyDescent="0.2">
      <c r="A79" s="234">
        <v>68</v>
      </c>
      <c r="B79" s="235" t="s">
        <v>1490</v>
      </c>
      <c r="C79" s="244" t="s">
        <v>1491</v>
      </c>
      <c r="D79" s="236" t="s">
        <v>503</v>
      </c>
      <c r="E79" s="237">
        <v>715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1.0000000000000001E-5</v>
      </c>
      <c r="O79" s="239">
        <f>ROUND(E79*N79,2)</f>
        <v>0.01</v>
      </c>
      <c r="P79" s="239">
        <v>0</v>
      </c>
      <c r="Q79" s="239">
        <f>ROUND(E79*P79,2)</f>
        <v>0</v>
      </c>
      <c r="R79" s="239"/>
      <c r="S79" s="239" t="s">
        <v>308</v>
      </c>
      <c r="T79" s="240" t="s">
        <v>309</v>
      </c>
      <c r="U79" s="219">
        <v>0</v>
      </c>
      <c r="V79" s="219">
        <f>ROUND(E79*U79,2)</f>
        <v>0</v>
      </c>
      <c r="W79" s="219"/>
      <c r="X79" s="219" t="s">
        <v>310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627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 x14ac:dyDescent="0.2">
      <c r="A80" s="234">
        <v>69</v>
      </c>
      <c r="B80" s="235" t="s">
        <v>1492</v>
      </c>
      <c r="C80" s="244" t="s">
        <v>1493</v>
      </c>
      <c r="D80" s="236" t="s">
        <v>1060</v>
      </c>
      <c r="E80" s="237">
        <v>1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5.47E-3</v>
      </c>
      <c r="O80" s="239">
        <f>ROUND(E80*N80,2)</f>
        <v>0.01</v>
      </c>
      <c r="P80" s="239">
        <v>0</v>
      </c>
      <c r="Q80" s="239">
        <f>ROUND(E80*P80,2)</f>
        <v>0</v>
      </c>
      <c r="R80" s="239"/>
      <c r="S80" s="239" t="s">
        <v>308</v>
      </c>
      <c r="T80" s="240" t="s">
        <v>309</v>
      </c>
      <c r="U80" s="219">
        <v>0</v>
      </c>
      <c r="V80" s="219">
        <f>ROUND(E80*U80,2)</f>
        <v>0</v>
      </c>
      <c r="W80" s="219"/>
      <c r="X80" s="219" t="s">
        <v>310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627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70</v>
      </c>
      <c r="B81" s="235" t="s">
        <v>1494</v>
      </c>
      <c r="C81" s="244" t="s">
        <v>1495</v>
      </c>
      <c r="D81" s="236" t="s">
        <v>307</v>
      </c>
      <c r="E81" s="237">
        <v>1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368</v>
      </c>
      <c r="T81" s="240" t="s">
        <v>369</v>
      </c>
      <c r="U81" s="219">
        <v>0</v>
      </c>
      <c r="V81" s="219">
        <f>ROUND(E81*U81,2)</f>
        <v>0</v>
      </c>
      <c r="W81" s="219"/>
      <c r="X81" s="219" t="s">
        <v>310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627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34">
        <v>71</v>
      </c>
      <c r="B82" s="235" t="s">
        <v>1496</v>
      </c>
      <c r="C82" s="244" t="s">
        <v>1497</v>
      </c>
      <c r="D82" s="236" t="s">
        <v>307</v>
      </c>
      <c r="E82" s="237">
        <v>1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5.2999999999999998E-4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308</v>
      </c>
      <c r="T82" s="240" t="s">
        <v>309</v>
      </c>
      <c r="U82" s="219">
        <v>0</v>
      </c>
      <c r="V82" s="219">
        <f>ROUND(E82*U82,2)</f>
        <v>0</v>
      </c>
      <c r="W82" s="219"/>
      <c r="X82" s="219" t="s">
        <v>310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627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34">
        <v>72</v>
      </c>
      <c r="B83" s="235" t="s">
        <v>1498</v>
      </c>
      <c r="C83" s="244" t="s">
        <v>1499</v>
      </c>
      <c r="D83" s="236" t="s">
        <v>0</v>
      </c>
      <c r="E83" s="237">
        <v>6197.1369999999997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308</v>
      </c>
      <c r="T83" s="240" t="s">
        <v>309</v>
      </c>
      <c r="U83" s="219">
        <v>0</v>
      </c>
      <c r="V83" s="219">
        <f>ROUND(E83*U83,2)</f>
        <v>0</v>
      </c>
      <c r="W83" s="219"/>
      <c r="X83" s="219" t="s">
        <v>310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627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x14ac:dyDescent="0.2">
      <c r="A84" s="221" t="s">
        <v>303</v>
      </c>
      <c r="B84" s="222" t="s">
        <v>235</v>
      </c>
      <c r="C84" s="243" t="s">
        <v>236</v>
      </c>
      <c r="D84" s="223"/>
      <c r="E84" s="224"/>
      <c r="F84" s="225"/>
      <c r="G84" s="225">
        <f>SUMIF(AG85:AG116,"&lt;&gt;NOR",G85:G116)</f>
        <v>0</v>
      </c>
      <c r="H84" s="225"/>
      <c r="I84" s="225">
        <f>SUM(I85:I116)</f>
        <v>0</v>
      </c>
      <c r="J84" s="225"/>
      <c r="K84" s="225">
        <f>SUM(K85:K116)</f>
        <v>0</v>
      </c>
      <c r="L84" s="225"/>
      <c r="M84" s="225">
        <f>SUM(M85:M116)</f>
        <v>0</v>
      </c>
      <c r="N84" s="225"/>
      <c r="O84" s="225">
        <f>SUM(O85:O116)</f>
        <v>0.27</v>
      </c>
      <c r="P84" s="225"/>
      <c r="Q84" s="225">
        <f>SUM(Q85:Q116)</f>
        <v>0</v>
      </c>
      <c r="R84" s="225"/>
      <c r="S84" s="225"/>
      <c r="T84" s="226"/>
      <c r="U84" s="220"/>
      <c r="V84" s="220">
        <f>SUM(V85:V116)</f>
        <v>0</v>
      </c>
      <c r="W84" s="220"/>
      <c r="X84" s="220"/>
      <c r="AG84" t="s">
        <v>304</v>
      </c>
    </row>
    <row r="85" spans="1:60" outlineLevel="1" x14ac:dyDescent="0.2">
      <c r="A85" s="234">
        <v>73</v>
      </c>
      <c r="B85" s="235" t="s">
        <v>1500</v>
      </c>
      <c r="C85" s="244" t="s">
        <v>1501</v>
      </c>
      <c r="D85" s="236" t="s">
        <v>307</v>
      </c>
      <c r="E85" s="237">
        <v>15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368</v>
      </c>
      <c r="T85" s="240" t="s">
        <v>369</v>
      </c>
      <c r="U85" s="219">
        <v>0</v>
      </c>
      <c r="V85" s="219">
        <f>ROUND(E85*U85,2)</f>
        <v>0</v>
      </c>
      <c r="W85" s="219"/>
      <c r="X85" s="219" t="s">
        <v>310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627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74</v>
      </c>
      <c r="B86" s="235" t="s">
        <v>1502</v>
      </c>
      <c r="C86" s="244" t="s">
        <v>1503</v>
      </c>
      <c r="D86" s="236" t="s">
        <v>1232</v>
      </c>
      <c r="E86" s="237">
        <v>15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368</v>
      </c>
      <c r="T86" s="240" t="s">
        <v>369</v>
      </c>
      <c r="U86" s="219">
        <v>0</v>
      </c>
      <c r="V86" s="219">
        <f>ROUND(E86*U86,2)</f>
        <v>0</v>
      </c>
      <c r="W86" s="219"/>
      <c r="X86" s="219" t="s">
        <v>344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345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75</v>
      </c>
      <c r="B87" s="235" t="s">
        <v>1504</v>
      </c>
      <c r="C87" s="244" t="s">
        <v>1505</v>
      </c>
      <c r="D87" s="236" t="s">
        <v>307</v>
      </c>
      <c r="E87" s="237">
        <v>2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368</v>
      </c>
      <c r="T87" s="240" t="s">
        <v>369</v>
      </c>
      <c r="U87" s="219">
        <v>0</v>
      </c>
      <c r="V87" s="219">
        <f>ROUND(E87*U87,2)</f>
        <v>0</v>
      </c>
      <c r="W87" s="219"/>
      <c r="X87" s="219" t="s">
        <v>344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345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4">
        <v>76</v>
      </c>
      <c r="B88" s="235" t="s">
        <v>1506</v>
      </c>
      <c r="C88" s="244" t="s">
        <v>1507</v>
      </c>
      <c r="D88" s="236" t="s">
        <v>307</v>
      </c>
      <c r="E88" s="237">
        <v>45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368</v>
      </c>
      <c r="T88" s="240" t="s">
        <v>369</v>
      </c>
      <c r="U88" s="219">
        <v>0</v>
      </c>
      <c r="V88" s="219">
        <f>ROUND(E88*U88,2)</f>
        <v>0</v>
      </c>
      <c r="W88" s="219"/>
      <c r="X88" s="219" t="s">
        <v>344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345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34">
        <v>77</v>
      </c>
      <c r="B89" s="235" t="s">
        <v>1508</v>
      </c>
      <c r="C89" s="244" t="s">
        <v>1509</v>
      </c>
      <c r="D89" s="236" t="s">
        <v>1232</v>
      </c>
      <c r="E89" s="237">
        <v>15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0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368</v>
      </c>
      <c r="T89" s="240" t="s">
        <v>369</v>
      </c>
      <c r="U89" s="219">
        <v>0</v>
      </c>
      <c r="V89" s="219">
        <f>ROUND(E89*U89,2)</f>
        <v>0</v>
      </c>
      <c r="W89" s="219"/>
      <c r="X89" s="219" t="s">
        <v>344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345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78</v>
      </c>
      <c r="B90" s="235" t="s">
        <v>1510</v>
      </c>
      <c r="C90" s="244" t="s">
        <v>1511</v>
      </c>
      <c r="D90" s="236" t="s">
        <v>1232</v>
      </c>
      <c r="E90" s="237">
        <v>15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368</v>
      </c>
      <c r="T90" s="240" t="s">
        <v>369</v>
      </c>
      <c r="U90" s="219">
        <v>0</v>
      </c>
      <c r="V90" s="219">
        <f>ROUND(E90*U90,2)</f>
        <v>0</v>
      </c>
      <c r="W90" s="219"/>
      <c r="X90" s="219" t="s">
        <v>344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345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79</v>
      </c>
      <c r="B91" s="235" t="s">
        <v>1512</v>
      </c>
      <c r="C91" s="244" t="s">
        <v>1513</v>
      </c>
      <c r="D91" s="236" t="s">
        <v>307</v>
      </c>
      <c r="E91" s="237">
        <v>15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368</v>
      </c>
      <c r="T91" s="240" t="s">
        <v>369</v>
      </c>
      <c r="U91" s="219">
        <v>0</v>
      </c>
      <c r="V91" s="219">
        <f>ROUND(E91*U91,2)</f>
        <v>0</v>
      </c>
      <c r="W91" s="219"/>
      <c r="X91" s="219" t="s">
        <v>310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627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80</v>
      </c>
      <c r="B92" s="235" t="s">
        <v>1514</v>
      </c>
      <c r="C92" s="244" t="s">
        <v>1515</v>
      </c>
      <c r="D92" s="236" t="s">
        <v>307</v>
      </c>
      <c r="E92" s="237">
        <v>13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368</v>
      </c>
      <c r="T92" s="240" t="s">
        <v>369</v>
      </c>
      <c r="U92" s="219">
        <v>0</v>
      </c>
      <c r="V92" s="219">
        <f>ROUND(E92*U92,2)</f>
        <v>0</v>
      </c>
      <c r="W92" s="219"/>
      <c r="X92" s="219" t="s">
        <v>344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345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81</v>
      </c>
      <c r="B93" s="235" t="s">
        <v>1516</v>
      </c>
      <c r="C93" s="244" t="s">
        <v>1517</v>
      </c>
      <c r="D93" s="236" t="s">
        <v>307</v>
      </c>
      <c r="E93" s="237">
        <v>2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368</v>
      </c>
      <c r="T93" s="240" t="s">
        <v>369</v>
      </c>
      <c r="U93" s="219">
        <v>0</v>
      </c>
      <c r="V93" s="219">
        <f>ROUND(E93*U93,2)</f>
        <v>0</v>
      </c>
      <c r="W93" s="219"/>
      <c r="X93" s="219" t="s">
        <v>344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345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82</v>
      </c>
      <c r="B94" s="235" t="s">
        <v>1518</v>
      </c>
      <c r="C94" s="244" t="s">
        <v>1519</v>
      </c>
      <c r="D94" s="236" t="s">
        <v>1060</v>
      </c>
      <c r="E94" s="237">
        <v>8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1.908E-2</v>
      </c>
      <c r="O94" s="239">
        <f>ROUND(E94*N94,2)</f>
        <v>0.15</v>
      </c>
      <c r="P94" s="239">
        <v>0</v>
      </c>
      <c r="Q94" s="239">
        <f>ROUND(E94*P94,2)</f>
        <v>0</v>
      </c>
      <c r="R94" s="239"/>
      <c r="S94" s="239" t="s">
        <v>308</v>
      </c>
      <c r="T94" s="240" t="s">
        <v>309</v>
      </c>
      <c r="U94" s="219">
        <v>0</v>
      </c>
      <c r="V94" s="219">
        <f>ROUND(E94*U94,2)</f>
        <v>0</v>
      </c>
      <c r="W94" s="219"/>
      <c r="X94" s="219" t="s">
        <v>310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627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83</v>
      </c>
      <c r="B95" s="235" t="s">
        <v>1520</v>
      </c>
      <c r="C95" s="244" t="s">
        <v>1521</v>
      </c>
      <c r="D95" s="236" t="s">
        <v>1060</v>
      </c>
      <c r="E95" s="237">
        <v>45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368</v>
      </c>
      <c r="T95" s="240" t="s">
        <v>369</v>
      </c>
      <c r="U95" s="219">
        <v>0</v>
      </c>
      <c r="V95" s="219">
        <f>ROUND(E95*U95,2)</f>
        <v>0</v>
      </c>
      <c r="W95" s="219"/>
      <c r="X95" s="219" t="s">
        <v>310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627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34">
        <v>84</v>
      </c>
      <c r="B96" s="235" t="s">
        <v>1522</v>
      </c>
      <c r="C96" s="244" t="s">
        <v>1523</v>
      </c>
      <c r="D96" s="236" t="s">
        <v>1232</v>
      </c>
      <c r="E96" s="237">
        <v>43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368</v>
      </c>
      <c r="T96" s="240" t="s">
        <v>369</v>
      </c>
      <c r="U96" s="219">
        <v>0</v>
      </c>
      <c r="V96" s="219">
        <f>ROUND(E96*U96,2)</f>
        <v>0</v>
      </c>
      <c r="W96" s="219"/>
      <c r="X96" s="219" t="s">
        <v>344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345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85</v>
      </c>
      <c r="B97" s="235" t="s">
        <v>1524</v>
      </c>
      <c r="C97" s="244" t="s">
        <v>1525</v>
      </c>
      <c r="D97" s="236" t="s">
        <v>307</v>
      </c>
      <c r="E97" s="237">
        <v>2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368</v>
      </c>
      <c r="T97" s="240" t="s">
        <v>369</v>
      </c>
      <c r="U97" s="219">
        <v>0</v>
      </c>
      <c r="V97" s="219">
        <f>ROUND(E97*U97,2)</f>
        <v>0</v>
      </c>
      <c r="W97" s="219"/>
      <c r="X97" s="219" t="s">
        <v>344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345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86</v>
      </c>
      <c r="B98" s="235" t="s">
        <v>1526</v>
      </c>
      <c r="C98" s="244" t="s">
        <v>1527</v>
      </c>
      <c r="D98" s="236" t="s">
        <v>1060</v>
      </c>
      <c r="E98" s="237">
        <v>2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1.745E-2</v>
      </c>
      <c r="O98" s="239">
        <f>ROUND(E98*N98,2)</f>
        <v>0.03</v>
      </c>
      <c r="P98" s="239">
        <v>0</v>
      </c>
      <c r="Q98" s="239">
        <f>ROUND(E98*P98,2)</f>
        <v>0</v>
      </c>
      <c r="R98" s="239"/>
      <c r="S98" s="239" t="s">
        <v>308</v>
      </c>
      <c r="T98" s="240" t="s">
        <v>309</v>
      </c>
      <c r="U98" s="219">
        <v>0</v>
      </c>
      <c r="V98" s="219">
        <f>ROUND(E98*U98,2)</f>
        <v>0</v>
      </c>
      <c r="W98" s="219"/>
      <c r="X98" s="219" t="s">
        <v>310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627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87</v>
      </c>
      <c r="B99" s="235" t="s">
        <v>1528</v>
      </c>
      <c r="C99" s="244" t="s">
        <v>1529</v>
      </c>
      <c r="D99" s="236" t="s">
        <v>1060</v>
      </c>
      <c r="E99" s="237">
        <v>2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2.2159999999999999E-2</v>
      </c>
      <c r="O99" s="239">
        <f>ROUND(E99*N99,2)</f>
        <v>0.04</v>
      </c>
      <c r="P99" s="239">
        <v>0</v>
      </c>
      <c r="Q99" s="239">
        <f>ROUND(E99*P99,2)</f>
        <v>0</v>
      </c>
      <c r="R99" s="239"/>
      <c r="S99" s="239" t="s">
        <v>308</v>
      </c>
      <c r="T99" s="240" t="s">
        <v>309</v>
      </c>
      <c r="U99" s="219">
        <v>0</v>
      </c>
      <c r="V99" s="219">
        <f>ROUND(E99*U99,2)</f>
        <v>0</v>
      </c>
      <c r="W99" s="219"/>
      <c r="X99" s="219" t="s">
        <v>310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627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34">
        <v>88</v>
      </c>
      <c r="B100" s="235" t="s">
        <v>1530</v>
      </c>
      <c r="C100" s="244" t="s">
        <v>1531</v>
      </c>
      <c r="D100" s="236" t="s">
        <v>1060</v>
      </c>
      <c r="E100" s="237">
        <v>2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368</v>
      </c>
      <c r="T100" s="240" t="s">
        <v>369</v>
      </c>
      <c r="U100" s="219">
        <v>0</v>
      </c>
      <c r="V100" s="219">
        <f>ROUND(E100*U100,2)</f>
        <v>0</v>
      </c>
      <c r="W100" s="219"/>
      <c r="X100" s="219" t="s">
        <v>310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627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34">
        <v>89</v>
      </c>
      <c r="B101" s="235" t="s">
        <v>1532</v>
      </c>
      <c r="C101" s="244" t="s">
        <v>1533</v>
      </c>
      <c r="D101" s="236" t="s">
        <v>1060</v>
      </c>
      <c r="E101" s="237">
        <v>3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1.47E-2</v>
      </c>
      <c r="O101" s="239">
        <f>ROUND(E101*N101,2)</f>
        <v>0.04</v>
      </c>
      <c r="P101" s="239">
        <v>0</v>
      </c>
      <c r="Q101" s="239">
        <f>ROUND(E101*P101,2)</f>
        <v>0</v>
      </c>
      <c r="R101" s="239"/>
      <c r="S101" s="239" t="s">
        <v>308</v>
      </c>
      <c r="T101" s="240" t="s">
        <v>309</v>
      </c>
      <c r="U101" s="219">
        <v>0</v>
      </c>
      <c r="V101" s="219">
        <f>ROUND(E101*U101,2)</f>
        <v>0</v>
      </c>
      <c r="W101" s="219"/>
      <c r="X101" s="219" t="s">
        <v>310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627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34">
        <v>90</v>
      </c>
      <c r="B102" s="235" t="s">
        <v>1534</v>
      </c>
      <c r="C102" s="244" t="s">
        <v>1535</v>
      </c>
      <c r="D102" s="236" t="s">
        <v>1060</v>
      </c>
      <c r="E102" s="237">
        <v>117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9.0000000000000006E-5</v>
      </c>
      <c r="O102" s="239">
        <f>ROUND(E102*N102,2)</f>
        <v>0.01</v>
      </c>
      <c r="P102" s="239">
        <v>0</v>
      </c>
      <c r="Q102" s="239">
        <f>ROUND(E102*P102,2)</f>
        <v>0</v>
      </c>
      <c r="R102" s="239"/>
      <c r="S102" s="239" t="s">
        <v>308</v>
      </c>
      <c r="T102" s="240" t="s">
        <v>309</v>
      </c>
      <c r="U102" s="219">
        <v>0</v>
      </c>
      <c r="V102" s="219">
        <f>ROUND(E102*U102,2)</f>
        <v>0</v>
      </c>
      <c r="W102" s="219"/>
      <c r="X102" s="219" t="s">
        <v>310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627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34">
        <v>91</v>
      </c>
      <c r="B103" s="235" t="s">
        <v>1536</v>
      </c>
      <c r="C103" s="244" t="s">
        <v>1537</v>
      </c>
      <c r="D103" s="236" t="s">
        <v>307</v>
      </c>
      <c r="E103" s="237">
        <v>117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368</v>
      </c>
      <c r="T103" s="240" t="s">
        <v>369</v>
      </c>
      <c r="U103" s="219">
        <v>0</v>
      </c>
      <c r="V103" s="219">
        <f>ROUND(E103*U103,2)</f>
        <v>0</v>
      </c>
      <c r="W103" s="219"/>
      <c r="X103" s="219" t="s">
        <v>344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345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34">
        <v>92</v>
      </c>
      <c r="B104" s="235" t="s">
        <v>1538</v>
      </c>
      <c r="C104" s="244" t="s">
        <v>1539</v>
      </c>
      <c r="D104" s="236" t="s">
        <v>307</v>
      </c>
      <c r="E104" s="237">
        <v>45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368</v>
      </c>
      <c r="T104" s="240" t="s">
        <v>369</v>
      </c>
      <c r="U104" s="219">
        <v>0</v>
      </c>
      <c r="V104" s="219">
        <f>ROUND(E104*U104,2)</f>
        <v>0</v>
      </c>
      <c r="W104" s="219"/>
      <c r="X104" s="219" t="s">
        <v>310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627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4">
        <v>93</v>
      </c>
      <c r="B105" s="235" t="s">
        <v>1540</v>
      </c>
      <c r="C105" s="244" t="s">
        <v>1541</v>
      </c>
      <c r="D105" s="236" t="s">
        <v>307</v>
      </c>
      <c r="E105" s="237">
        <v>42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368</v>
      </c>
      <c r="T105" s="240" t="s">
        <v>369</v>
      </c>
      <c r="U105" s="219">
        <v>0</v>
      </c>
      <c r="V105" s="219">
        <f>ROUND(E105*U105,2)</f>
        <v>0</v>
      </c>
      <c r="W105" s="219"/>
      <c r="X105" s="219" t="s">
        <v>344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345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94</v>
      </c>
      <c r="B106" s="235" t="s">
        <v>1542</v>
      </c>
      <c r="C106" s="244" t="s">
        <v>1543</v>
      </c>
      <c r="D106" s="236" t="s">
        <v>307</v>
      </c>
      <c r="E106" s="237">
        <v>2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368</v>
      </c>
      <c r="T106" s="240" t="s">
        <v>369</v>
      </c>
      <c r="U106" s="219">
        <v>0</v>
      </c>
      <c r="V106" s="219">
        <f>ROUND(E106*U106,2)</f>
        <v>0</v>
      </c>
      <c r="W106" s="219"/>
      <c r="X106" s="219" t="s">
        <v>344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345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34">
        <v>95</v>
      </c>
      <c r="B107" s="235" t="s">
        <v>1544</v>
      </c>
      <c r="C107" s="244" t="s">
        <v>1545</v>
      </c>
      <c r="D107" s="236" t="s">
        <v>307</v>
      </c>
      <c r="E107" s="237">
        <v>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368</v>
      </c>
      <c r="T107" s="240" t="s">
        <v>369</v>
      </c>
      <c r="U107" s="219">
        <v>0</v>
      </c>
      <c r="V107" s="219">
        <f>ROUND(E107*U107,2)</f>
        <v>0</v>
      </c>
      <c r="W107" s="219"/>
      <c r="X107" s="219" t="s">
        <v>344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345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96</v>
      </c>
      <c r="B108" s="235" t="s">
        <v>1546</v>
      </c>
      <c r="C108" s="244" t="s">
        <v>1547</v>
      </c>
      <c r="D108" s="236" t="s">
        <v>1060</v>
      </c>
      <c r="E108" s="237">
        <v>2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1.8400000000000001E-3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308</v>
      </c>
      <c r="T108" s="240" t="s">
        <v>309</v>
      </c>
      <c r="U108" s="219">
        <v>0</v>
      </c>
      <c r="V108" s="219">
        <f>ROUND(E108*U108,2)</f>
        <v>0</v>
      </c>
      <c r="W108" s="219"/>
      <c r="X108" s="219" t="s">
        <v>310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627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97</v>
      </c>
      <c r="B109" s="235" t="s">
        <v>1548</v>
      </c>
      <c r="C109" s="244" t="s">
        <v>1549</v>
      </c>
      <c r="D109" s="236" t="s">
        <v>1060</v>
      </c>
      <c r="E109" s="237">
        <v>3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368</v>
      </c>
      <c r="T109" s="240" t="s">
        <v>369</v>
      </c>
      <c r="U109" s="219">
        <v>0</v>
      </c>
      <c r="V109" s="219">
        <f>ROUND(E109*U109,2)</f>
        <v>0</v>
      </c>
      <c r="W109" s="219"/>
      <c r="X109" s="219" t="s">
        <v>310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627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98</v>
      </c>
      <c r="B110" s="235" t="s">
        <v>1550</v>
      </c>
      <c r="C110" s="244" t="s">
        <v>1551</v>
      </c>
      <c r="D110" s="236" t="s">
        <v>307</v>
      </c>
      <c r="E110" s="237">
        <v>3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368</v>
      </c>
      <c r="T110" s="240" t="s">
        <v>369</v>
      </c>
      <c r="U110" s="219">
        <v>0</v>
      </c>
      <c r="V110" s="219">
        <f>ROUND(E110*U110,2)</f>
        <v>0</v>
      </c>
      <c r="W110" s="219"/>
      <c r="X110" s="219" t="s">
        <v>344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345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99</v>
      </c>
      <c r="B111" s="235" t="s">
        <v>1552</v>
      </c>
      <c r="C111" s="244" t="s">
        <v>1553</v>
      </c>
      <c r="D111" s="236" t="s">
        <v>307</v>
      </c>
      <c r="E111" s="237">
        <v>8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368</v>
      </c>
      <c r="T111" s="240" t="s">
        <v>369</v>
      </c>
      <c r="U111" s="219">
        <v>0</v>
      </c>
      <c r="V111" s="219">
        <f>ROUND(E111*U111,2)</f>
        <v>0</v>
      </c>
      <c r="W111" s="219"/>
      <c r="X111" s="219" t="s">
        <v>344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345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100</v>
      </c>
      <c r="B112" s="235" t="s">
        <v>1554</v>
      </c>
      <c r="C112" s="244" t="s">
        <v>1555</v>
      </c>
      <c r="D112" s="236" t="s">
        <v>1060</v>
      </c>
      <c r="E112" s="237">
        <v>2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368</v>
      </c>
      <c r="T112" s="240" t="s">
        <v>369</v>
      </c>
      <c r="U112" s="219">
        <v>0</v>
      </c>
      <c r="V112" s="219">
        <f>ROUND(E112*U112,2)</f>
        <v>0</v>
      </c>
      <c r="W112" s="219"/>
      <c r="X112" s="219" t="s">
        <v>310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627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101</v>
      </c>
      <c r="B113" s="235" t="s">
        <v>1556</v>
      </c>
      <c r="C113" s="244" t="s">
        <v>1557</v>
      </c>
      <c r="D113" s="236" t="s">
        <v>307</v>
      </c>
      <c r="E113" s="237">
        <v>2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368</v>
      </c>
      <c r="T113" s="240" t="s">
        <v>369</v>
      </c>
      <c r="U113" s="219">
        <v>0</v>
      </c>
      <c r="V113" s="219">
        <f>ROUND(E113*U113,2)</f>
        <v>0</v>
      </c>
      <c r="W113" s="219"/>
      <c r="X113" s="219" t="s">
        <v>344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345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102</v>
      </c>
      <c r="B114" s="235" t="s">
        <v>1558</v>
      </c>
      <c r="C114" s="244" t="s">
        <v>1559</v>
      </c>
      <c r="D114" s="236" t="s">
        <v>307</v>
      </c>
      <c r="E114" s="237">
        <v>6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368</v>
      </c>
      <c r="T114" s="240" t="s">
        <v>369</v>
      </c>
      <c r="U114" s="219">
        <v>0</v>
      </c>
      <c r="V114" s="219">
        <f>ROUND(E114*U114,2)</f>
        <v>0</v>
      </c>
      <c r="W114" s="219"/>
      <c r="X114" s="219" t="s">
        <v>310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627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4">
        <v>103</v>
      </c>
      <c r="B115" s="235" t="s">
        <v>1560</v>
      </c>
      <c r="C115" s="244" t="s">
        <v>1561</v>
      </c>
      <c r="D115" s="236" t="s">
        <v>307</v>
      </c>
      <c r="E115" s="237">
        <v>6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368</v>
      </c>
      <c r="T115" s="240" t="s">
        <v>369</v>
      </c>
      <c r="U115" s="219">
        <v>0</v>
      </c>
      <c r="V115" s="219">
        <f>ROUND(E115*U115,2)</f>
        <v>0</v>
      </c>
      <c r="W115" s="219"/>
      <c r="X115" s="219" t="s">
        <v>344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345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34">
        <v>104</v>
      </c>
      <c r="B116" s="235" t="s">
        <v>1562</v>
      </c>
      <c r="C116" s="244" t="s">
        <v>1563</v>
      </c>
      <c r="D116" s="236" t="s">
        <v>0</v>
      </c>
      <c r="E116" s="237">
        <v>7127.8090000000002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308</v>
      </c>
      <c r="T116" s="240" t="s">
        <v>309</v>
      </c>
      <c r="U116" s="219">
        <v>0</v>
      </c>
      <c r="V116" s="219">
        <f>ROUND(E116*U116,2)</f>
        <v>0</v>
      </c>
      <c r="W116" s="219"/>
      <c r="X116" s="219" t="s">
        <v>310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627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x14ac:dyDescent="0.2">
      <c r="A117" s="221" t="s">
        <v>303</v>
      </c>
      <c r="B117" s="222" t="s">
        <v>212</v>
      </c>
      <c r="C117" s="243" t="s">
        <v>213</v>
      </c>
      <c r="D117" s="223"/>
      <c r="E117" s="224"/>
      <c r="F117" s="225"/>
      <c r="G117" s="225">
        <f>SUMIF(AG118:AG125,"&lt;&gt;NOR",G118:G125)</f>
        <v>0</v>
      </c>
      <c r="H117" s="225"/>
      <c r="I117" s="225">
        <f>SUM(I118:I125)</f>
        <v>0</v>
      </c>
      <c r="J117" s="225"/>
      <c r="K117" s="225">
        <f>SUM(K118:K125)</f>
        <v>0</v>
      </c>
      <c r="L117" s="225"/>
      <c r="M117" s="225">
        <f>SUM(M118:M125)</f>
        <v>0</v>
      </c>
      <c r="N117" s="225"/>
      <c r="O117" s="225">
        <f>SUM(O118:O125)</f>
        <v>0</v>
      </c>
      <c r="P117" s="225"/>
      <c r="Q117" s="225">
        <f>SUM(Q118:Q125)</f>
        <v>0</v>
      </c>
      <c r="R117" s="225"/>
      <c r="S117" s="225"/>
      <c r="T117" s="226"/>
      <c r="U117" s="220"/>
      <c r="V117" s="220">
        <f>SUM(V118:V125)</f>
        <v>0</v>
      </c>
      <c r="W117" s="220"/>
      <c r="X117" s="220"/>
      <c r="AG117" t="s">
        <v>304</v>
      </c>
    </row>
    <row r="118" spans="1:60" outlineLevel="1" x14ac:dyDescent="0.2">
      <c r="A118" s="234">
        <v>105</v>
      </c>
      <c r="B118" s="235" t="s">
        <v>1564</v>
      </c>
      <c r="C118" s="244" t="s">
        <v>1565</v>
      </c>
      <c r="D118" s="236" t="s">
        <v>1566</v>
      </c>
      <c r="E118" s="237">
        <v>68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39"/>
      <c r="S118" s="239" t="s">
        <v>368</v>
      </c>
      <c r="T118" s="240" t="s">
        <v>369</v>
      </c>
      <c r="U118" s="219">
        <v>0</v>
      </c>
      <c r="V118" s="219">
        <f>ROUND(E118*U118,2)</f>
        <v>0</v>
      </c>
      <c r="W118" s="219"/>
      <c r="X118" s="219" t="s">
        <v>310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311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4">
        <v>106</v>
      </c>
      <c r="B119" s="235" t="s">
        <v>1567</v>
      </c>
      <c r="C119" s="244" t="s">
        <v>1568</v>
      </c>
      <c r="D119" s="236" t="s">
        <v>1566</v>
      </c>
      <c r="E119" s="237">
        <v>42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0</v>
      </c>
      <c r="O119" s="239">
        <f>ROUND(E119*N119,2)</f>
        <v>0</v>
      </c>
      <c r="P119" s="239">
        <v>0</v>
      </c>
      <c r="Q119" s="239">
        <f>ROUND(E119*P119,2)</f>
        <v>0</v>
      </c>
      <c r="R119" s="239"/>
      <c r="S119" s="239" t="s">
        <v>368</v>
      </c>
      <c r="T119" s="240" t="s">
        <v>369</v>
      </c>
      <c r="U119" s="219">
        <v>0</v>
      </c>
      <c r="V119" s="219">
        <f>ROUND(E119*U119,2)</f>
        <v>0</v>
      </c>
      <c r="W119" s="219"/>
      <c r="X119" s="219" t="s">
        <v>310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311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34">
        <v>107</v>
      </c>
      <c r="B120" s="235" t="s">
        <v>1569</v>
      </c>
      <c r="C120" s="244" t="s">
        <v>1570</v>
      </c>
      <c r="D120" s="236" t="s">
        <v>1571</v>
      </c>
      <c r="E120" s="237">
        <v>1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39"/>
      <c r="S120" s="239" t="s">
        <v>368</v>
      </c>
      <c r="T120" s="240" t="s">
        <v>369</v>
      </c>
      <c r="U120" s="219">
        <v>0</v>
      </c>
      <c r="V120" s="219">
        <f>ROUND(E120*U120,2)</f>
        <v>0</v>
      </c>
      <c r="W120" s="219"/>
      <c r="X120" s="219" t="s">
        <v>310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311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34">
        <v>108</v>
      </c>
      <c r="B121" s="235" t="s">
        <v>1572</v>
      </c>
      <c r="C121" s="244" t="s">
        <v>1573</v>
      </c>
      <c r="D121" s="236" t="s">
        <v>307</v>
      </c>
      <c r="E121" s="237">
        <v>2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39"/>
      <c r="S121" s="239" t="s">
        <v>368</v>
      </c>
      <c r="T121" s="240" t="s">
        <v>369</v>
      </c>
      <c r="U121" s="219">
        <v>0</v>
      </c>
      <c r="V121" s="219">
        <f>ROUND(E121*U121,2)</f>
        <v>0</v>
      </c>
      <c r="W121" s="219"/>
      <c r="X121" s="219" t="s">
        <v>310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311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34">
        <v>109</v>
      </c>
      <c r="B122" s="235" t="s">
        <v>1574</v>
      </c>
      <c r="C122" s="244" t="s">
        <v>1575</v>
      </c>
      <c r="D122" s="236" t="s">
        <v>307</v>
      </c>
      <c r="E122" s="237">
        <v>2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0</v>
      </c>
      <c r="O122" s="239">
        <f>ROUND(E122*N122,2)</f>
        <v>0</v>
      </c>
      <c r="P122" s="239">
        <v>0</v>
      </c>
      <c r="Q122" s="239">
        <f>ROUND(E122*P122,2)</f>
        <v>0</v>
      </c>
      <c r="R122" s="239"/>
      <c r="S122" s="239" t="s">
        <v>368</v>
      </c>
      <c r="T122" s="240" t="s">
        <v>369</v>
      </c>
      <c r="U122" s="219">
        <v>0</v>
      </c>
      <c r="V122" s="219">
        <f>ROUND(E122*U122,2)</f>
        <v>0</v>
      </c>
      <c r="W122" s="219"/>
      <c r="X122" s="219" t="s">
        <v>310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311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34">
        <v>110</v>
      </c>
      <c r="B123" s="235" t="s">
        <v>1576</v>
      </c>
      <c r="C123" s="244" t="s">
        <v>1577</v>
      </c>
      <c r="D123" s="236" t="s">
        <v>1571</v>
      </c>
      <c r="E123" s="237">
        <v>1</v>
      </c>
      <c r="F123" s="238"/>
      <c r="G123" s="239">
        <f>ROUND(E123*F123,2)</f>
        <v>0</v>
      </c>
      <c r="H123" s="238"/>
      <c r="I123" s="239">
        <f>ROUND(E123*H123,2)</f>
        <v>0</v>
      </c>
      <c r="J123" s="238"/>
      <c r="K123" s="239">
        <f>ROUND(E123*J123,2)</f>
        <v>0</v>
      </c>
      <c r="L123" s="239">
        <v>21</v>
      </c>
      <c r="M123" s="239">
        <f>G123*(1+L123/100)</f>
        <v>0</v>
      </c>
      <c r="N123" s="239">
        <v>0</v>
      </c>
      <c r="O123" s="239">
        <f>ROUND(E123*N123,2)</f>
        <v>0</v>
      </c>
      <c r="P123" s="239">
        <v>0</v>
      </c>
      <c r="Q123" s="239">
        <f>ROUND(E123*P123,2)</f>
        <v>0</v>
      </c>
      <c r="R123" s="239"/>
      <c r="S123" s="239" t="s">
        <v>368</v>
      </c>
      <c r="T123" s="240" t="s">
        <v>369</v>
      </c>
      <c r="U123" s="219">
        <v>0</v>
      </c>
      <c r="V123" s="219">
        <f>ROUND(E123*U123,2)</f>
        <v>0</v>
      </c>
      <c r="W123" s="219"/>
      <c r="X123" s="219" t="s">
        <v>310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311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34">
        <v>111</v>
      </c>
      <c r="B124" s="235" t="s">
        <v>1578</v>
      </c>
      <c r="C124" s="244" t="s">
        <v>1579</v>
      </c>
      <c r="D124" s="236" t="s">
        <v>1571</v>
      </c>
      <c r="E124" s="237">
        <v>1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368</v>
      </c>
      <c r="T124" s="240" t="s">
        <v>369</v>
      </c>
      <c r="U124" s="219">
        <v>0</v>
      </c>
      <c r="V124" s="219">
        <f>ROUND(E124*U124,2)</f>
        <v>0</v>
      </c>
      <c r="W124" s="219"/>
      <c r="X124" s="219" t="s">
        <v>310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27">
        <v>112</v>
      </c>
      <c r="B125" s="228" t="s">
        <v>1580</v>
      </c>
      <c r="C125" s="245" t="s">
        <v>1581</v>
      </c>
      <c r="D125" s="229" t="s">
        <v>1571</v>
      </c>
      <c r="E125" s="230">
        <v>10</v>
      </c>
      <c r="F125" s="231"/>
      <c r="G125" s="232">
        <f>ROUND(E125*F125,2)</f>
        <v>0</v>
      </c>
      <c r="H125" s="231"/>
      <c r="I125" s="232">
        <f>ROUND(E125*H125,2)</f>
        <v>0</v>
      </c>
      <c r="J125" s="231"/>
      <c r="K125" s="232">
        <f>ROUND(E125*J125,2)</f>
        <v>0</v>
      </c>
      <c r="L125" s="232">
        <v>21</v>
      </c>
      <c r="M125" s="232">
        <f>G125*(1+L125/100)</f>
        <v>0</v>
      </c>
      <c r="N125" s="232">
        <v>0</v>
      </c>
      <c r="O125" s="232">
        <f>ROUND(E125*N125,2)</f>
        <v>0</v>
      </c>
      <c r="P125" s="232">
        <v>0</v>
      </c>
      <c r="Q125" s="232">
        <f>ROUND(E125*P125,2)</f>
        <v>0</v>
      </c>
      <c r="R125" s="232"/>
      <c r="S125" s="232" t="s">
        <v>368</v>
      </c>
      <c r="T125" s="233" t="s">
        <v>369</v>
      </c>
      <c r="U125" s="219">
        <v>0</v>
      </c>
      <c r="V125" s="219">
        <f>ROUND(E125*U125,2)</f>
        <v>0</v>
      </c>
      <c r="W125" s="219"/>
      <c r="X125" s="219" t="s">
        <v>310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311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3"/>
      <c r="B126" s="4"/>
      <c r="C126" s="247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AE126">
        <v>15</v>
      </c>
      <c r="AF126">
        <v>21</v>
      </c>
      <c r="AG126" t="s">
        <v>290</v>
      </c>
    </row>
    <row r="127" spans="1:60" x14ac:dyDescent="0.2">
      <c r="A127" s="213"/>
      <c r="B127" s="214" t="s">
        <v>29</v>
      </c>
      <c r="C127" s="248"/>
      <c r="D127" s="215"/>
      <c r="E127" s="216"/>
      <c r="F127" s="216"/>
      <c r="G127" s="242">
        <f>G8+G20+G22+G51+G84+G117</f>
        <v>0</v>
      </c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AE127">
        <f>SUMIF(L7:L125,AE126,G7:G125)</f>
        <v>0</v>
      </c>
      <c r="AF127">
        <f>SUMIF(L7:L125,AF126,G7:G125)</f>
        <v>0</v>
      </c>
      <c r="AG127" t="s">
        <v>1257</v>
      </c>
    </row>
    <row r="128" spans="1:60" x14ac:dyDescent="0.2">
      <c r="C128" s="249"/>
      <c r="D128" s="10"/>
      <c r="AG128" t="s">
        <v>1258</v>
      </c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56</v>
      </c>
      <c r="C4" s="202" t="s">
        <v>57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224</v>
      </c>
      <c r="C8" s="243" t="s">
        <v>226</v>
      </c>
      <c r="D8" s="223"/>
      <c r="E8" s="224"/>
      <c r="F8" s="225"/>
      <c r="G8" s="225">
        <f>SUMIF(AG9:AG18,"&lt;&gt;NOR",G9:G18)</f>
        <v>0</v>
      </c>
      <c r="H8" s="225"/>
      <c r="I8" s="225">
        <f>SUM(I9:I18)</f>
        <v>0</v>
      </c>
      <c r="J8" s="225"/>
      <c r="K8" s="225">
        <f>SUM(K9:K18)</f>
        <v>0</v>
      </c>
      <c r="L8" s="225"/>
      <c r="M8" s="225">
        <f>SUM(M9:M18)</f>
        <v>0</v>
      </c>
      <c r="N8" s="225"/>
      <c r="O8" s="225">
        <f>SUM(O9:O18)</f>
        <v>0</v>
      </c>
      <c r="P8" s="225"/>
      <c r="Q8" s="225">
        <f>SUM(Q9:Q18)</f>
        <v>0</v>
      </c>
      <c r="R8" s="225"/>
      <c r="S8" s="225"/>
      <c r="T8" s="226"/>
      <c r="U8" s="220"/>
      <c r="V8" s="220">
        <f>SUM(V9:V18)</f>
        <v>0</v>
      </c>
      <c r="W8" s="220"/>
      <c r="X8" s="220"/>
      <c r="AG8" t="s">
        <v>304</v>
      </c>
    </row>
    <row r="9" spans="1:60" ht="33.75" outlineLevel="1" x14ac:dyDescent="0.2">
      <c r="A9" s="234">
        <v>1</v>
      </c>
      <c r="B9" s="235" t="s">
        <v>1582</v>
      </c>
      <c r="C9" s="244" t="s">
        <v>1583</v>
      </c>
      <c r="D9" s="236" t="s">
        <v>503</v>
      </c>
      <c r="E9" s="237">
        <v>1370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308</v>
      </c>
      <c r="T9" s="240" t="s">
        <v>309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627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1584</v>
      </c>
      <c r="C10" s="244" t="s">
        <v>1585</v>
      </c>
      <c r="D10" s="236" t="s">
        <v>503</v>
      </c>
      <c r="E10" s="237">
        <v>418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344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345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1586</v>
      </c>
      <c r="C11" s="244" t="s">
        <v>1587</v>
      </c>
      <c r="D11" s="236" t="s">
        <v>503</v>
      </c>
      <c r="E11" s="237">
        <v>150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344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345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1588</v>
      </c>
      <c r="C12" s="244" t="s">
        <v>1589</v>
      </c>
      <c r="D12" s="236" t="s">
        <v>503</v>
      </c>
      <c r="E12" s="237">
        <v>322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344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1590</v>
      </c>
      <c r="C13" s="244" t="s">
        <v>1591</v>
      </c>
      <c r="D13" s="236" t="s">
        <v>503</v>
      </c>
      <c r="E13" s="237">
        <v>316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344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345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1592</v>
      </c>
      <c r="C14" s="244" t="s">
        <v>1593</v>
      </c>
      <c r="D14" s="236" t="s">
        <v>503</v>
      </c>
      <c r="E14" s="237">
        <v>86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344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1594</v>
      </c>
      <c r="C15" s="244" t="s">
        <v>1595</v>
      </c>
      <c r="D15" s="236" t="s">
        <v>503</v>
      </c>
      <c r="E15" s="237">
        <v>46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344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345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1596</v>
      </c>
      <c r="C16" s="244" t="s">
        <v>1597</v>
      </c>
      <c r="D16" s="236" t="s">
        <v>503</v>
      </c>
      <c r="E16" s="237">
        <v>16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344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1378</v>
      </c>
      <c r="C17" s="244" t="s">
        <v>1598</v>
      </c>
      <c r="D17" s="236" t="s">
        <v>503</v>
      </c>
      <c r="E17" s="237">
        <v>16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344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345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2.5" outlineLevel="1" x14ac:dyDescent="0.2">
      <c r="A18" s="234">
        <v>10</v>
      </c>
      <c r="B18" s="235" t="s">
        <v>1599</v>
      </c>
      <c r="C18" s="244" t="s">
        <v>1600</v>
      </c>
      <c r="D18" s="236" t="s">
        <v>0</v>
      </c>
      <c r="E18" s="237">
        <v>1719.06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308</v>
      </c>
      <c r="T18" s="240" t="s">
        <v>309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627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">
      <c r="A19" s="221" t="s">
        <v>303</v>
      </c>
      <c r="B19" s="222" t="s">
        <v>239</v>
      </c>
      <c r="C19" s="243" t="s">
        <v>240</v>
      </c>
      <c r="D19" s="223"/>
      <c r="E19" s="224"/>
      <c r="F19" s="225"/>
      <c r="G19" s="225">
        <f>SUMIF(AG20:AG40,"&lt;&gt;NOR",G20:G40)</f>
        <v>0</v>
      </c>
      <c r="H19" s="225"/>
      <c r="I19" s="225">
        <f>SUM(I20:I40)</f>
        <v>0</v>
      </c>
      <c r="J19" s="225"/>
      <c r="K19" s="225">
        <f>SUM(K20:K40)</f>
        <v>0</v>
      </c>
      <c r="L19" s="225"/>
      <c r="M19" s="225">
        <f>SUM(M20:M40)</f>
        <v>0</v>
      </c>
      <c r="N19" s="225"/>
      <c r="O19" s="225">
        <f>SUM(O20:O40)</f>
        <v>0</v>
      </c>
      <c r="P19" s="225"/>
      <c r="Q19" s="225">
        <f>SUM(Q20:Q40)</f>
        <v>0</v>
      </c>
      <c r="R19" s="225"/>
      <c r="S19" s="225"/>
      <c r="T19" s="226"/>
      <c r="U19" s="220"/>
      <c r="V19" s="220">
        <f>SUM(V20:V40)</f>
        <v>0</v>
      </c>
      <c r="W19" s="220"/>
      <c r="X19" s="220"/>
      <c r="AG19" t="s">
        <v>304</v>
      </c>
    </row>
    <row r="20" spans="1:60" outlineLevel="1" x14ac:dyDescent="0.2">
      <c r="A20" s="234">
        <v>11</v>
      </c>
      <c r="B20" s="235" t="s">
        <v>1601</v>
      </c>
      <c r="C20" s="244" t="s">
        <v>1602</v>
      </c>
      <c r="D20" s="236" t="s">
        <v>1571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627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12</v>
      </c>
      <c r="B21" s="235" t="s">
        <v>1603</v>
      </c>
      <c r="C21" s="244" t="s">
        <v>1604</v>
      </c>
      <c r="D21" s="236" t="s">
        <v>1571</v>
      </c>
      <c r="E21" s="237">
        <v>3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627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13</v>
      </c>
      <c r="B22" s="235" t="s">
        <v>1605</v>
      </c>
      <c r="C22" s="244" t="s">
        <v>1606</v>
      </c>
      <c r="D22" s="236" t="s">
        <v>1060</v>
      </c>
      <c r="E22" s="237">
        <v>3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627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14</v>
      </c>
      <c r="B23" s="235" t="s">
        <v>1607</v>
      </c>
      <c r="C23" s="244" t="s">
        <v>1608</v>
      </c>
      <c r="D23" s="236" t="s">
        <v>307</v>
      </c>
      <c r="E23" s="237">
        <v>3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344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345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15</v>
      </c>
      <c r="B24" s="235" t="s">
        <v>1609</v>
      </c>
      <c r="C24" s="244" t="s">
        <v>1610</v>
      </c>
      <c r="D24" s="236" t="s">
        <v>307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344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16</v>
      </c>
      <c r="B25" s="235" t="s">
        <v>1611</v>
      </c>
      <c r="C25" s="244" t="s">
        <v>1612</v>
      </c>
      <c r="D25" s="236" t="s">
        <v>307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344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345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17</v>
      </c>
      <c r="B26" s="235" t="s">
        <v>1613</v>
      </c>
      <c r="C26" s="244" t="s">
        <v>1614</v>
      </c>
      <c r="D26" s="236" t="s">
        <v>307</v>
      </c>
      <c r="E26" s="237">
        <v>3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344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18</v>
      </c>
      <c r="B27" s="235" t="s">
        <v>1615</v>
      </c>
      <c r="C27" s="244" t="s">
        <v>1616</v>
      </c>
      <c r="D27" s="236" t="s">
        <v>307</v>
      </c>
      <c r="E27" s="237">
        <v>3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344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345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19</v>
      </c>
      <c r="B28" s="235" t="s">
        <v>1617</v>
      </c>
      <c r="C28" s="244" t="s">
        <v>1618</v>
      </c>
      <c r="D28" s="236" t="s">
        <v>307</v>
      </c>
      <c r="E28" s="237">
        <v>3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344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20</v>
      </c>
      <c r="B29" s="235" t="s">
        <v>1619</v>
      </c>
      <c r="C29" s="244" t="s">
        <v>1620</v>
      </c>
      <c r="D29" s="236" t="s">
        <v>307</v>
      </c>
      <c r="E29" s="237">
        <v>3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344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21</v>
      </c>
      <c r="B30" s="235" t="s">
        <v>1621</v>
      </c>
      <c r="C30" s="244" t="s">
        <v>1622</v>
      </c>
      <c r="D30" s="236" t="s">
        <v>307</v>
      </c>
      <c r="E30" s="237">
        <v>15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344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22</v>
      </c>
      <c r="B31" s="235" t="s">
        <v>1623</v>
      </c>
      <c r="C31" s="244" t="s">
        <v>1624</v>
      </c>
      <c r="D31" s="236" t="s">
        <v>307</v>
      </c>
      <c r="E31" s="237">
        <v>1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344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345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23</v>
      </c>
      <c r="B32" s="235" t="s">
        <v>1625</v>
      </c>
      <c r="C32" s="244" t="s">
        <v>1626</v>
      </c>
      <c r="D32" s="236" t="s">
        <v>307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344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34">
        <v>24</v>
      </c>
      <c r="B33" s="235" t="s">
        <v>1627</v>
      </c>
      <c r="C33" s="244" t="s">
        <v>1628</v>
      </c>
      <c r="D33" s="236" t="s">
        <v>307</v>
      </c>
      <c r="E33" s="237">
        <v>1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368</v>
      </c>
      <c r="T33" s="240" t="s">
        <v>369</v>
      </c>
      <c r="U33" s="219">
        <v>0</v>
      </c>
      <c r="V33" s="219">
        <f>ROUND(E33*U33,2)</f>
        <v>0</v>
      </c>
      <c r="W33" s="219"/>
      <c r="X33" s="219" t="s">
        <v>344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25</v>
      </c>
      <c r="B34" s="235" t="s">
        <v>1629</v>
      </c>
      <c r="C34" s="244" t="s">
        <v>1630</v>
      </c>
      <c r="D34" s="236" t="s">
        <v>307</v>
      </c>
      <c r="E34" s="237">
        <v>1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627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26</v>
      </c>
      <c r="B35" s="235" t="s">
        <v>1631</v>
      </c>
      <c r="C35" s="244" t="s">
        <v>1632</v>
      </c>
      <c r="D35" s="236" t="s">
        <v>307</v>
      </c>
      <c r="E35" s="237">
        <v>3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627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27</v>
      </c>
      <c r="B36" s="235" t="s">
        <v>1633</v>
      </c>
      <c r="C36" s="244" t="s">
        <v>1634</v>
      </c>
      <c r="D36" s="236" t="s">
        <v>307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368</v>
      </c>
      <c r="T36" s="240" t="s">
        <v>369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627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28</v>
      </c>
      <c r="B37" s="235" t="s">
        <v>1635</v>
      </c>
      <c r="C37" s="244" t="s">
        <v>1636</v>
      </c>
      <c r="D37" s="236" t="s">
        <v>307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368</v>
      </c>
      <c r="T37" s="240" t="s">
        <v>369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627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29</v>
      </c>
      <c r="B38" s="235" t="s">
        <v>1637</v>
      </c>
      <c r="C38" s="244" t="s">
        <v>1638</v>
      </c>
      <c r="D38" s="236" t="s">
        <v>307</v>
      </c>
      <c r="E38" s="237">
        <v>1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368</v>
      </c>
      <c r="T38" s="240" t="s">
        <v>369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627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30</v>
      </c>
      <c r="B39" s="235" t="s">
        <v>1639</v>
      </c>
      <c r="C39" s="244" t="s">
        <v>1640</v>
      </c>
      <c r="D39" s="236" t="s">
        <v>307</v>
      </c>
      <c r="E39" s="237">
        <v>0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627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34">
        <v>31</v>
      </c>
      <c r="B40" s="235" t="s">
        <v>1641</v>
      </c>
      <c r="C40" s="244" t="s">
        <v>1642</v>
      </c>
      <c r="D40" s="236" t="s">
        <v>0</v>
      </c>
      <c r="E40" s="237">
        <v>3869.1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308</v>
      </c>
      <c r="T40" s="240" t="s">
        <v>309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627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1" t="s">
        <v>303</v>
      </c>
      <c r="B41" s="222" t="s">
        <v>241</v>
      </c>
      <c r="C41" s="243" t="s">
        <v>242</v>
      </c>
      <c r="D41" s="223"/>
      <c r="E41" s="224"/>
      <c r="F41" s="225"/>
      <c r="G41" s="225">
        <f>SUMIF(AG42:AG46,"&lt;&gt;NOR",G42:G46)</f>
        <v>0</v>
      </c>
      <c r="H41" s="225"/>
      <c r="I41" s="225">
        <f>SUM(I42:I46)</f>
        <v>0</v>
      </c>
      <c r="J41" s="225"/>
      <c r="K41" s="225">
        <f>SUM(K42:K46)</f>
        <v>0</v>
      </c>
      <c r="L41" s="225"/>
      <c r="M41" s="225">
        <f>SUM(M42:M46)</f>
        <v>0</v>
      </c>
      <c r="N41" s="225"/>
      <c r="O41" s="225">
        <f>SUM(O42:O46)</f>
        <v>0</v>
      </c>
      <c r="P41" s="225"/>
      <c r="Q41" s="225">
        <f>SUM(Q42:Q46)</f>
        <v>0</v>
      </c>
      <c r="R41" s="225"/>
      <c r="S41" s="225"/>
      <c r="T41" s="226"/>
      <c r="U41" s="220"/>
      <c r="V41" s="220">
        <f>SUM(V42:V46)</f>
        <v>0</v>
      </c>
      <c r="W41" s="220"/>
      <c r="X41" s="220"/>
      <c r="AG41" t="s">
        <v>304</v>
      </c>
    </row>
    <row r="42" spans="1:60" outlineLevel="1" x14ac:dyDescent="0.2">
      <c r="A42" s="234">
        <v>32</v>
      </c>
      <c r="B42" s="235" t="s">
        <v>1643</v>
      </c>
      <c r="C42" s="244" t="s">
        <v>1644</v>
      </c>
      <c r="D42" s="236" t="s">
        <v>1060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627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33</v>
      </c>
      <c r="B43" s="235" t="s">
        <v>1645</v>
      </c>
      <c r="C43" s="244" t="s">
        <v>1646</v>
      </c>
      <c r="D43" s="236" t="s">
        <v>1060</v>
      </c>
      <c r="E43" s="237">
        <v>4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368</v>
      </c>
      <c r="T43" s="240" t="s">
        <v>369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627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34</v>
      </c>
      <c r="B44" s="235" t="s">
        <v>1647</v>
      </c>
      <c r="C44" s="244" t="s">
        <v>1648</v>
      </c>
      <c r="D44" s="236" t="s">
        <v>1060</v>
      </c>
      <c r="E44" s="237">
        <v>2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627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35</v>
      </c>
      <c r="B45" s="235" t="s">
        <v>1649</v>
      </c>
      <c r="C45" s="244" t="s">
        <v>1650</v>
      </c>
      <c r="D45" s="236" t="s">
        <v>1060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368</v>
      </c>
      <c r="T45" s="240" t="s">
        <v>369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627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22.5" outlineLevel="1" x14ac:dyDescent="0.2">
      <c r="A46" s="234">
        <v>36</v>
      </c>
      <c r="B46" s="235" t="s">
        <v>1651</v>
      </c>
      <c r="C46" s="244" t="s">
        <v>1652</v>
      </c>
      <c r="D46" s="236" t="s">
        <v>0</v>
      </c>
      <c r="E46" s="237">
        <v>1470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308</v>
      </c>
      <c r="T46" s="240" t="s">
        <v>309</v>
      </c>
      <c r="U46" s="219">
        <v>0</v>
      </c>
      <c r="V46" s="219">
        <f>ROUND(E46*U46,2)</f>
        <v>0</v>
      </c>
      <c r="W46" s="219"/>
      <c r="X46" s="219" t="s">
        <v>310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627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">
      <c r="A47" s="221" t="s">
        <v>303</v>
      </c>
      <c r="B47" s="222" t="s">
        <v>243</v>
      </c>
      <c r="C47" s="243" t="s">
        <v>244</v>
      </c>
      <c r="D47" s="223"/>
      <c r="E47" s="224"/>
      <c r="F47" s="225"/>
      <c r="G47" s="225">
        <f>SUMIF(AG48:AG60,"&lt;&gt;NOR",G48:G60)</f>
        <v>0</v>
      </c>
      <c r="H47" s="225"/>
      <c r="I47" s="225">
        <f>SUM(I48:I60)</f>
        <v>0</v>
      </c>
      <c r="J47" s="225"/>
      <c r="K47" s="225">
        <f>SUM(K48:K60)</f>
        <v>0</v>
      </c>
      <c r="L47" s="225"/>
      <c r="M47" s="225">
        <f>SUM(M48:M60)</f>
        <v>0</v>
      </c>
      <c r="N47" s="225"/>
      <c r="O47" s="225">
        <f>SUM(O48:O60)</f>
        <v>1.2200000000000002</v>
      </c>
      <c r="P47" s="225"/>
      <c r="Q47" s="225">
        <f>SUM(Q48:Q60)</f>
        <v>0</v>
      </c>
      <c r="R47" s="225"/>
      <c r="S47" s="225"/>
      <c r="T47" s="226"/>
      <c r="U47" s="220"/>
      <c r="V47" s="220">
        <f>SUM(V48:V60)</f>
        <v>0</v>
      </c>
      <c r="W47" s="220"/>
      <c r="X47" s="220"/>
      <c r="AG47" t="s">
        <v>304</v>
      </c>
    </row>
    <row r="48" spans="1:60" outlineLevel="1" x14ac:dyDescent="0.2">
      <c r="A48" s="234">
        <v>37</v>
      </c>
      <c r="B48" s="235" t="s">
        <v>1653</v>
      </c>
      <c r="C48" s="244" t="s">
        <v>1654</v>
      </c>
      <c r="D48" s="236" t="s">
        <v>503</v>
      </c>
      <c r="E48" s="237">
        <v>418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4.4999999999999999E-4</v>
      </c>
      <c r="O48" s="239">
        <f>ROUND(E48*N48,2)</f>
        <v>0.19</v>
      </c>
      <c r="P48" s="239">
        <v>0</v>
      </c>
      <c r="Q48" s="239">
        <f>ROUND(E48*P48,2)</f>
        <v>0</v>
      </c>
      <c r="R48" s="239"/>
      <c r="S48" s="239" t="s">
        <v>308</v>
      </c>
      <c r="T48" s="240" t="s">
        <v>309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627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1655</v>
      </c>
      <c r="C49" s="244" t="s">
        <v>1656</v>
      </c>
      <c r="D49" s="236" t="s">
        <v>503</v>
      </c>
      <c r="E49" s="237">
        <v>150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6.9999999999999999E-4</v>
      </c>
      <c r="O49" s="239">
        <f>ROUND(E49*N49,2)</f>
        <v>0.11</v>
      </c>
      <c r="P49" s="239">
        <v>0</v>
      </c>
      <c r="Q49" s="239">
        <f>ROUND(E49*P49,2)</f>
        <v>0</v>
      </c>
      <c r="R49" s="239"/>
      <c r="S49" s="239" t="s">
        <v>308</v>
      </c>
      <c r="T49" s="240" t="s">
        <v>309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627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1657</v>
      </c>
      <c r="C50" s="244" t="s">
        <v>1658</v>
      </c>
      <c r="D50" s="236" t="s">
        <v>503</v>
      </c>
      <c r="E50" s="237">
        <v>322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6.8999999999999997E-4</v>
      </c>
      <c r="O50" s="239">
        <f>ROUND(E50*N50,2)</f>
        <v>0.22</v>
      </c>
      <c r="P50" s="239">
        <v>0</v>
      </c>
      <c r="Q50" s="239">
        <f>ROUND(E50*P50,2)</f>
        <v>0</v>
      </c>
      <c r="R50" s="239"/>
      <c r="S50" s="239" t="s">
        <v>308</v>
      </c>
      <c r="T50" s="240" t="s">
        <v>309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627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1659</v>
      </c>
      <c r="C51" s="244" t="s">
        <v>1660</v>
      </c>
      <c r="D51" s="236" t="s">
        <v>503</v>
      </c>
      <c r="E51" s="237">
        <v>332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1.2600000000000001E-3</v>
      </c>
      <c r="O51" s="239">
        <f>ROUND(E51*N51,2)</f>
        <v>0.42</v>
      </c>
      <c r="P51" s="239">
        <v>0</v>
      </c>
      <c r="Q51" s="239">
        <f>ROUND(E51*P51,2)</f>
        <v>0</v>
      </c>
      <c r="R51" s="239"/>
      <c r="S51" s="239" t="s">
        <v>308</v>
      </c>
      <c r="T51" s="240" t="s">
        <v>309</v>
      </c>
      <c r="U51" s="219">
        <v>0</v>
      </c>
      <c r="V51" s="219">
        <f>ROUND(E51*U51,2)</f>
        <v>0</v>
      </c>
      <c r="W51" s="219"/>
      <c r="X51" s="219" t="s">
        <v>310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627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41</v>
      </c>
      <c r="B52" s="235" t="s">
        <v>1661</v>
      </c>
      <c r="C52" s="244" t="s">
        <v>1662</v>
      </c>
      <c r="D52" s="236" t="s">
        <v>503</v>
      </c>
      <c r="E52" s="237">
        <v>86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1.5900000000000001E-3</v>
      </c>
      <c r="O52" s="239">
        <f>ROUND(E52*N52,2)</f>
        <v>0.14000000000000001</v>
      </c>
      <c r="P52" s="239">
        <v>0</v>
      </c>
      <c r="Q52" s="239">
        <f>ROUND(E52*P52,2)</f>
        <v>0</v>
      </c>
      <c r="R52" s="239"/>
      <c r="S52" s="239" t="s">
        <v>308</v>
      </c>
      <c r="T52" s="240" t="s">
        <v>309</v>
      </c>
      <c r="U52" s="219">
        <v>0</v>
      </c>
      <c r="V52" s="219">
        <f>ROUND(E52*U52,2)</f>
        <v>0</v>
      </c>
      <c r="W52" s="219"/>
      <c r="X52" s="219" t="s">
        <v>310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627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42</v>
      </c>
      <c r="B53" s="235" t="s">
        <v>1663</v>
      </c>
      <c r="C53" s="244" t="s">
        <v>1664</v>
      </c>
      <c r="D53" s="236" t="s">
        <v>503</v>
      </c>
      <c r="E53" s="237">
        <v>46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1.9400000000000001E-3</v>
      </c>
      <c r="O53" s="239">
        <f>ROUND(E53*N53,2)</f>
        <v>0.09</v>
      </c>
      <c r="P53" s="239">
        <v>0</v>
      </c>
      <c r="Q53" s="239">
        <f>ROUND(E53*P53,2)</f>
        <v>0</v>
      </c>
      <c r="R53" s="239"/>
      <c r="S53" s="239" t="s">
        <v>308</v>
      </c>
      <c r="T53" s="240" t="s">
        <v>309</v>
      </c>
      <c r="U53" s="219">
        <v>0</v>
      </c>
      <c r="V53" s="219">
        <f>ROUND(E53*U53,2)</f>
        <v>0</v>
      </c>
      <c r="W53" s="219"/>
      <c r="X53" s="219" t="s">
        <v>310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627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43</v>
      </c>
      <c r="B54" s="235" t="s">
        <v>1665</v>
      </c>
      <c r="C54" s="244" t="s">
        <v>1666</v>
      </c>
      <c r="D54" s="236" t="s">
        <v>503</v>
      </c>
      <c r="E54" s="237">
        <v>16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3.3600000000000001E-3</v>
      </c>
      <c r="O54" s="239">
        <f>ROUND(E54*N54,2)</f>
        <v>0.05</v>
      </c>
      <c r="P54" s="239">
        <v>0</v>
      </c>
      <c r="Q54" s="239">
        <f>ROUND(E54*P54,2)</f>
        <v>0</v>
      </c>
      <c r="R54" s="239"/>
      <c r="S54" s="239" t="s">
        <v>308</v>
      </c>
      <c r="T54" s="240" t="s">
        <v>309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627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34">
        <v>44</v>
      </c>
      <c r="B55" s="235" t="s">
        <v>1667</v>
      </c>
      <c r="C55" s="244" t="s">
        <v>1668</v>
      </c>
      <c r="D55" s="236" t="s">
        <v>307</v>
      </c>
      <c r="E55" s="237">
        <v>148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1.0000000000000001E-5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308</v>
      </c>
      <c r="T55" s="240" t="s">
        <v>309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627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34">
        <v>45</v>
      </c>
      <c r="B56" s="235" t="s">
        <v>1669</v>
      </c>
      <c r="C56" s="244" t="s">
        <v>1670</v>
      </c>
      <c r="D56" s="236" t="s">
        <v>307</v>
      </c>
      <c r="E56" s="237">
        <v>24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3.0000000000000001E-5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308</v>
      </c>
      <c r="T56" s="240" t="s">
        <v>309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627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34">
        <v>46</v>
      </c>
      <c r="B57" s="235" t="s">
        <v>1671</v>
      </c>
      <c r="C57" s="244" t="s">
        <v>1672</v>
      </c>
      <c r="D57" s="236" t="s">
        <v>307</v>
      </c>
      <c r="E57" s="237">
        <v>14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5.0000000000000002E-5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308</v>
      </c>
      <c r="T57" s="240" t="s">
        <v>309</v>
      </c>
      <c r="U57" s="219">
        <v>0</v>
      </c>
      <c r="V57" s="219">
        <f>ROUND(E57*U57,2)</f>
        <v>0</v>
      </c>
      <c r="W57" s="219"/>
      <c r="X57" s="219" t="s">
        <v>310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627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34">
        <v>47</v>
      </c>
      <c r="B58" s="235" t="s">
        <v>1673</v>
      </c>
      <c r="C58" s="244" t="s">
        <v>1674</v>
      </c>
      <c r="D58" s="236" t="s">
        <v>307</v>
      </c>
      <c r="E58" s="237">
        <v>8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1E-4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308</v>
      </c>
      <c r="T58" s="240" t="s">
        <v>309</v>
      </c>
      <c r="U58" s="219">
        <v>0</v>
      </c>
      <c r="V58" s="219">
        <f>ROUND(E58*U58,2)</f>
        <v>0</v>
      </c>
      <c r="W58" s="219"/>
      <c r="X58" s="219" t="s">
        <v>310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627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48</v>
      </c>
      <c r="B59" s="235" t="s">
        <v>1675</v>
      </c>
      <c r="C59" s="244" t="s">
        <v>1676</v>
      </c>
      <c r="D59" s="236" t="s">
        <v>503</v>
      </c>
      <c r="E59" s="237">
        <v>1370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308</v>
      </c>
      <c r="T59" s="240" t="s">
        <v>309</v>
      </c>
      <c r="U59" s="219">
        <v>0</v>
      </c>
      <c r="V59" s="219">
        <f>ROUND(E59*U59,2)</f>
        <v>0</v>
      </c>
      <c r="W59" s="219"/>
      <c r="X59" s="219" t="s">
        <v>310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627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34">
        <v>49</v>
      </c>
      <c r="B60" s="235" t="s">
        <v>1677</v>
      </c>
      <c r="C60" s="244" t="s">
        <v>1678</v>
      </c>
      <c r="D60" s="236" t="s">
        <v>0</v>
      </c>
      <c r="E60" s="237">
        <v>6109.83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308</v>
      </c>
      <c r="T60" s="240" t="s">
        <v>309</v>
      </c>
      <c r="U60" s="219">
        <v>0</v>
      </c>
      <c r="V60" s="219">
        <f>ROUND(E60*U60,2)</f>
        <v>0</v>
      </c>
      <c r="W60" s="219"/>
      <c r="X60" s="219" t="s">
        <v>310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627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x14ac:dyDescent="0.2">
      <c r="A61" s="221" t="s">
        <v>303</v>
      </c>
      <c r="B61" s="222" t="s">
        <v>245</v>
      </c>
      <c r="C61" s="243" t="s">
        <v>246</v>
      </c>
      <c r="D61" s="223"/>
      <c r="E61" s="224"/>
      <c r="F61" s="225"/>
      <c r="G61" s="225">
        <f>SUMIF(AG62:AG100,"&lt;&gt;NOR",G62:G100)</f>
        <v>0</v>
      </c>
      <c r="H61" s="225"/>
      <c r="I61" s="225">
        <f>SUM(I62:I100)</f>
        <v>0</v>
      </c>
      <c r="J61" s="225"/>
      <c r="K61" s="225">
        <f>SUM(K62:K100)</f>
        <v>0</v>
      </c>
      <c r="L61" s="225"/>
      <c r="M61" s="225">
        <f>SUM(M62:M100)</f>
        <v>0</v>
      </c>
      <c r="N61" s="225"/>
      <c r="O61" s="225">
        <f>SUM(O62:O100)</f>
        <v>6.0000000000000005E-2</v>
      </c>
      <c r="P61" s="225"/>
      <c r="Q61" s="225">
        <f>SUM(Q62:Q100)</f>
        <v>0</v>
      </c>
      <c r="R61" s="225"/>
      <c r="S61" s="225"/>
      <c r="T61" s="226"/>
      <c r="U61" s="220"/>
      <c r="V61" s="220">
        <f>SUM(V62:V100)</f>
        <v>0</v>
      </c>
      <c r="W61" s="220"/>
      <c r="X61" s="220"/>
      <c r="AG61" t="s">
        <v>304</v>
      </c>
    </row>
    <row r="62" spans="1:60" outlineLevel="1" x14ac:dyDescent="0.2">
      <c r="A62" s="234">
        <v>50</v>
      </c>
      <c r="B62" s="235" t="s">
        <v>1679</v>
      </c>
      <c r="C62" s="244" t="s">
        <v>1680</v>
      </c>
      <c r="D62" s="236" t="s">
        <v>307</v>
      </c>
      <c r="E62" s="237">
        <v>55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368</v>
      </c>
      <c r="T62" s="240" t="s">
        <v>369</v>
      </c>
      <c r="U62" s="219">
        <v>0</v>
      </c>
      <c r="V62" s="219">
        <f>ROUND(E62*U62,2)</f>
        <v>0</v>
      </c>
      <c r="W62" s="219"/>
      <c r="X62" s="219" t="s">
        <v>310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627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51</v>
      </c>
      <c r="B63" s="235" t="s">
        <v>1681</v>
      </c>
      <c r="C63" s="244" t="s">
        <v>1682</v>
      </c>
      <c r="D63" s="236" t="s">
        <v>307</v>
      </c>
      <c r="E63" s="237">
        <v>55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368</v>
      </c>
      <c r="T63" s="240" t="s">
        <v>369</v>
      </c>
      <c r="U63" s="219">
        <v>0</v>
      </c>
      <c r="V63" s="219">
        <f>ROUND(E63*U63,2)</f>
        <v>0</v>
      </c>
      <c r="W63" s="219"/>
      <c r="X63" s="219" t="s">
        <v>344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345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52</v>
      </c>
      <c r="B64" s="235" t="s">
        <v>1683</v>
      </c>
      <c r="C64" s="244" t="s">
        <v>1684</v>
      </c>
      <c r="D64" s="236" t="s">
        <v>307</v>
      </c>
      <c r="E64" s="237">
        <v>2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368</v>
      </c>
      <c r="T64" s="240" t="s">
        <v>369</v>
      </c>
      <c r="U64" s="219">
        <v>0</v>
      </c>
      <c r="V64" s="219">
        <f>ROUND(E64*U64,2)</f>
        <v>0</v>
      </c>
      <c r="W64" s="219"/>
      <c r="X64" s="219" t="s">
        <v>344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345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53</v>
      </c>
      <c r="B65" s="235" t="s">
        <v>1685</v>
      </c>
      <c r="C65" s="244" t="s">
        <v>1686</v>
      </c>
      <c r="D65" s="236" t="s">
        <v>307</v>
      </c>
      <c r="E65" s="237">
        <v>2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368</v>
      </c>
      <c r="T65" s="240" t="s">
        <v>369</v>
      </c>
      <c r="U65" s="219">
        <v>0</v>
      </c>
      <c r="V65" s="219">
        <f>ROUND(E65*U65,2)</f>
        <v>0</v>
      </c>
      <c r="W65" s="219"/>
      <c r="X65" s="219" t="s">
        <v>344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345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54</v>
      </c>
      <c r="B66" s="235" t="s">
        <v>1687</v>
      </c>
      <c r="C66" s="244" t="s">
        <v>1688</v>
      </c>
      <c r="D66" s="236" t="s">
        <v>307</v>
      </c>
      <c r="E66" s="237">
        <v>53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368</v>
      </c>
      <c r="T66" s="240" t="s">
        <v>369</v>
      </c>
      <c r="U66" s="219">
        <v>0</v>
      </c>
      <c r="V66" s="219">
        <f>ROUND(E66*U66,2)</f>
        <v>0</v>
      </c>
      <c r="W66" s="219"/>
      <c r="X66" s="219" t="s">
        <v>344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345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55</v>
      </c>
      <c r="B67" s="235" t="s">
        <v>1689</v>
      </c>
      <c r="C67" s="244" t="s">
        <v>1690</v>
      </c>
      <c r="D67" s="236" t="s">
        <v>307</v>
      </c>
      <c r="E67" s="237">
        <v>148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368</v>
      </c>
      <c r="T67" s="240" t="s">
        <v>369</v>
      </c>
      <c r="U67" s="219">
        <v>0</v>
      </c>
      <c r="V67" s="219">
        <f>ROUND(E67*U67,2)</f>
        <v>0</v>
      </c>
      <c r="W67" s="219"/>
      <c r="X67" s="219" t="s">
        <v>344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345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56</v>
      </c>
      <c r="B68" s="235" t="s">
        <v>1691</v>
      </c>
      <c r="C68" s="244" t="s">
        <v>1692</v>
      </c>
      <c r="D68" s="236" t="s">
        <v>307</v>
      </c>
      <c r="E68" s="237">
        <v>19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368</v>
      </c>
      <c r="T68" s="240" t="s">
        <v>369</v>
      </c>
      <c r="U68" s="219">
        <v>0</v>
      </c>
      <c r="V68" s="219">
        <f>ROUND(E68*U68,2)</f>
        <v>0</v>
      </c>
      <c r="W68" s="219"/>
      <c r="X68" s="219" t="s">
        <v>344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345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57</v>
      </c>
      <c r="B69" s="235" t="s">
        <v>1693</v>
      </c>
      <c r="C69" s="244" t="s">
        <v>1694</v>
      </c>
      <c r="D69" s="236" t="s">
        <v>1695</v>
      </c>
      <c r="E69" s="237">
        <v>19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368</v>
      </c>
      <c r="T69" s="240" t="s">
        <v>369</v>
      </c>
      <c r="U69" s="219">
        <v>0</v>
      </c>
      <c r="V69" s="219">
        <f>ROUND(E69*U69,2)</f>
        <v>0</v>
      </c>
      <c r="W69" s="219"/>
      <c r="X69" s="219" t="s">
        <v>344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345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58</v>
      </c>
      <c r="B70" s="235" t="s">
        <v>1696</v>
      </c>
      <c r="C70" s="244" t="s">
        <v>1697</v>
      </c>
      <c r="D70" s="236" t="s">
        <v>307</v>
      </c>
      <c r="E70" s="237">
        <v>19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368</v>
      </c>
      <c r="T70" s="240" t="s">
        <v>369</v>
      </c>
      <c r="U70" s="219">
        <v>0</v>
      </c>
      <c r="V70" s="219">
        <f>ROUND(E70*U70,2)</f>
        <v>0</v>
      </c>
      <c r="W70" s="219"/>
      <c r="X70" s="219" t="s">
        <v>310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627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59</v>
      </c>
      <c r="B71" s="235" t="s">
        <v>1698</v>
      </c>
      <c r="C71" s="244" t="s">
        <v>1699</v>
      </c>
      <c r="D71" s="236" t="s">
        <v>1232</v>
      </c>
      <c r="E71" s="237">
        <v>1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368</v>
      </c>
      <c r="T71" s="240" t="s">
        <v>369</v>
      </c>
      <c r="U71" s="219">
        <v>0</v>
      </c>
      <c r="V71" s="219">
        <f>ROUND(E71*U71,2)</f>
        <v>0</v>
      </c>
      <c r="W71" s="219"/>
      <c r="X71" s="219" t="s">
        <v>310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627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60</v>
      </c>
      <c r="B72" s="235" t="s">
        <v>1700</v>
      </c>
      <c r="C72" s="244" t="s">
        <v>1701</v>
      </c>
      <c r="D72" s="236" t="s">
        <v>307</v>
      </c>
      <c r="E72" s="237">
        <v>1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368</v>
      </c>
      <c r="T72" s="240" t="s">
        <v>369</v>
      </c>
      <c r="U72" s="219">
        <v>0</v>
      </c>
      <c r="V72" s="219">
        <f>ROUND(E72*U72,2)</f>
        <v>0</v>
      </c>
      <c r="W72" s="219"/>
      <c r="X72" s="219" t="s">
        <v>344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345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61</v>
      </c>
      <c r="B73" s="235" t="s">
        <v>1702</v>
      </c>
      <c r="C73" s="244" t="s">
        <v>1703</v>
      </c>
      <c r="D73" s="236" t="s">
        <v>307</v>
      </c>
      <c r="E73" s="237">
        <v>16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6.0000000000000002E-5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308</v>
      </c>
      <c r="T73" s="240" t="s">
        <v>309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627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62</v>
      </c>
      <c r="B74" s="235" t="s">
        <v>1704</v>
      </c>
      <c r="C74" s="244" t="s">
        <v>1705</v>
      </c>
      <c r="D74" s="236" t="s">
        <v>307</v>
      </c>
      <c r="E74" s="237">
        <v>8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1.8000000000000001E-4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308</v>
      </c>
      <c r="T74" s="240" t="s">
        <v>309</v>
      </c>
      <c r="U74" s="219">
        <v>0</v>
      </c>
      <c r="V74" s="219">
        <f>ROUND(E74*U74,2)</f>
        <v>0</v>
      </c>
      <c r="W74" s="219"/>
      <c r="X74" s="219" t="s">
        <v>310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627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63</v>
      </c>
      <c r="B75" s="235" t="s">
        <v>1706</v>
      </c>
      <c r="C75" s="244" t="s">
        <v>1707</v>
      </c>
      <c r="D75" s="236" t="s">
        <v>307</v>
      </c>
      <c r="E75" s="237">
        <v>3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2.9999999999999997E-4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308</v>
      </c>
      <c r="T75" s="240" t="s">
        <v>309</v>
      </c>
      <c r="U75" s="219">
        <v>0</v>
      </c>
      <c r="V75" s="219">
        <f>ROUND(E75*U75,2)</f>
        <v>0</v>
      </c>
      <c r="W75" s="219"/>
      <c r="X75" s="219" t="s">
        <v>310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627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64</v>
      </c>
      <c r="B76" s="235" t="s">
        <v>1708</v>
      </c>
      <c r="C76" s="244" t="s">
        <v>1709</v>
      </c>
      <c r="D76" s="236" t="s">
        <v>307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6.9999999999999999E-4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308</v>
      </c>
      <c r="T76" s="240" t="s">
        <v>309</v>
      </c>
      <c r="U76" s="219">
        <v>0</v>
      </c>
      <c r="V76" s="219">
        <f>ROUND(E76*U76,2)</f>
        <v>0</v>
      </c>
      <c r="W76" s="219"/>
      <c r="X76" s="219" t="s">
        <v>310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627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65</v>
      </c>
      <c r="B77" s="235" t="s">
        <v>1710</v>
      </c>
      <c r="C77" s="244" t="s">
        <v>1711</v>
      </c>
      <c r="D77" s="236" t="s">
        <v>307</v>
      </c>
      <c r="E77" s="237">
        <v>7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2.5000000000000001E-4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308</v>
      </c>
      <c r="T77" s="240" t="s">
        <v>309</v>
      </c>
      <c r="U77" s="219">
        <v>0</v>
      </c>
      <c r="V77" s="219">
        <f>ROUND(E77*U77,2)</f>
        <v>0</v>
      </c>
      <c r="W77" s="219"/>
      <c r="X77" s="219" t="s">
        <v>310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627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4">
        <v>66</v>
      </c>
      <c r="B78" s="235" t="s">
        <v>1712</v>
      </c>
      <c r="C78" s="244" t="s">
        <v>1713</v>
      </c>
      <c r="D78" s="236" t="s">
        <v>307</v>
      </c>
      <c r="E78" s="237">
        <v>3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3.8000000000000002E-4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308</v>
      </c>
      <c r="T78" s="240" t="s">
        <v>309</v>
      </c>
      <c r="U78" s="219">
        <v>0</v>
      </c>
      <c r="V78" s="219">
        <f>ROUND(E78*U78,2)</f>
        <v>0</v>
      </c>
      <c r="W78" s="219"/>
      <c r="X78" s="219" t="s">
        <v>310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627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34">
        <v>67</v>
      </c>
      <c r="B79" s="235" t="s">
        <v>1714</v>
      </c>
      <c r="C79" s="244" t="s">
        <v>1715</v>
      </c>
      <c r="D79" s="236" t="s">
        <v>307</v>
      </c>
      <c r="E79" s="237">
        <v>1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5.1999999999999995E-4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308</v>
      </c>
      <c r="T79" s="240" t="s">
        <v>309</v>
      </c>
      <c r="U79" s="219">
        <v>0</v>
      </c>
      <c r="V79" s="219">
        <f>ROUND(E79*U79,2)</f>
        <v>0</v>
      </c>
      <c r="W79" s="219"/>
      <c r="X79" s="219" t="s">
        <v>310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627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34">
        <v>68</v>
      </c>
      <c r="B80" s="235" t="s">
        <v>1716</v>
      </c>
      <c r="C80" s="244" t="s">
        <v>1717</v>
      </c>
      <c r="D80" s="236" t="s">
        <v>307</v>
      </c>
      <c r="E80" s="237">
        <v>1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7.2999999999999996E-4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308</v>
      </c>
      <c r="T80" s="240" t="s">
        <v>309</v>
      </c>
      <c r="U80" s="219">
        <v>0</v>
      </c>
      <c r="V80" s="219">
        <f>ROUND(E80*U80,2)</f>
        <v>0</v>
      </c>
      <c r="W80" s="219"/>
      <c r="X80" s="219" t="s">
        <v>310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627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69</v>
      </c>
      <c r="B81" s="235" t="s">
        <v>1718</v>
      </c>
      <c r="C81" s="244" t="s">
        <v>1719</v>
      </c>
      <c r="D81" s="236" t="s">
        <v>307</v>
      </c>
      <c r="E81" s="237">
        <v>1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3.6000000000000002E-4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308</v>
      </c>
      <c r="T81" s="240" t="s">
        <v>309</v>
      </c>
      <c r="U81" s="219">
        <v>0</v>
      </c>
      <c r="V81" s="219">
        <f>ROUND(E81*U81,2)</f>
        <v>0</v>
      </c>
      <c r="W81" s="219"/>
      <c r="X81" s="219" t="s">
        <v>310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627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70</v>
      </c>
      <c r="B82" s="235" t="s">
        <v>1720</v>
      </c>
      <c r="C82" s="244" t="s">
        <v>1721</v>
      </c>
      <c r="D82" s="236" t="s">
        <v>307</v>
      </c>
      <c r="E82" s="237">
        <v>28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4.4000000000000002E-4</v>
      </c>
      <c r="O82" s="239">
        <f>ROUND(E82*N82,2)</f>
        <v>0.01</v>
      </c>
      <c r="P82" s="239">
        <v>0</v>
      </c>
      <c r="Q82" s="239">
        <f>ROUND(E82*P82,2)</f>
        <v>0</v>
      </c>
      <c r="R82" s="239"/>
      <c r="S82" s="239" t="s">
        <v>308</v>
      </c>
      <c r="T82" s="240" t="s">
        <v>309</v>
      </c>
      <c r="U82" s="219">
        <v>0</v>
      </c>
      <c r="V82" s="219">
        <f>ROUND(E82*U82,2)</f>
        <v>0</v>
      </c>
      <c r="W82" s="219"/>
      <c r="X82" s="219" t="s">
        <v>310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627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71</v>
      </c>
      <c r="B83" s="235" t="s">
        <v>1722</v>
      </c>
      <c r="C83" s="244" t="s">
        <v>1723</v>
      </c>
      <c r="D83" s="236" t="s">
        <v>307</v>
      </c>
      <c r="E83" s="237">
        <v>12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7.5000000000000002E-4</v>
      </c>
      <c r="O83" s="239">
        <f>ROUND(E83*N83,2)</f>
        <v>0.01</v>
      </c>
      <c r="P83" s="239">
        <v>0</v>
      </c>
      <c r="Q83" s="239">
        <f>ROUND(E83*P83,2)</f>
        <v>0</v>
      </c>
      <c r="R83" s="239"/>
      <c r="S83" s="239" t="s">
        <v>308</v>
      </c>
      <c r="T83" s="240" t="s">
        <v>309</v>
      </c>
      <c r="U83" s="219">
        <v>0</v>
      </c>
      <c r="V83" s="219">
        <f>ROUND(E83*U83,2)</f>
        <v>0</v>
      </c>
      <c r="W83" s="219"/>
      <c r="X83" s="219" t="s">
        <v>310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627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34">
        <v>72</v>
      </c>
      <c r="B84" s="235" t="s">
        <v>1724</v>
      </c>
      <c r="C84" s="244" t="s">
        <v>1725</v>
      </c>
      <c r="D84" s="236" t="s">
        <v>307</v>
      </c>
      <c r="E84" s="237">
        <v>4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1.2800000000000001E-3</v>
      </c>
      <c r="O84" s="239">
        <f>ROUND(E84*N84,2)</f>
        <v>0.01</v>
      </c>
      <c r="P84" s="239">
        <v>0</v>
      </c>
      <c r="Q84" s="239">
        <f>ROUND(E84*P84,2)</f>
        <v>0</v>
      </c>
      <c r="R84" s="239"/>
      <c r="S84" s="239" t="s">
        <v>308</v>
      </c>
      <c r="T84" s="240" t="s">
        <v>309</v>
      </c>
      <c r="U84" s="219">
        <v>0</v>
      </c>
      <c r="V84" s="219">
        <f>ROUND(E84*U84,2)</f>
        <v>0</v>
      </c>
      <c r="W84" s="219"/>
      <c r="X84" s="219" t="s">
        <v>310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627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73</v>
      </c>
      <c r="B85" s="235" t="s">
        <v>1726</v>
      </c>
      <c r="C85" s="244" t="s">
        <v>1727</v>
      </c>
      <c r="D85" s="236" t="s">
        <v>307</v>
      </c>
      <c r="E85" s="237">
        <v>4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1.8E-3</v>
      </c>
      <c r="O85" s="239">
        <f>ROUND(E85*N85,2)</f>
        <v>0.01</v>
      </c>
      <c r="P85" s="239">
        <v>0</v>
      </c>
      <c r="Q85" s="239">
        <f>ROUND(E85*P85,2)</f>
        <v>0</v>
      </c>
      <c r="R85" s="239"/>
      <c r="S85" s="239" t="s">
        <v>308</v>
      </c>
      <c r="T85" s="240" t="s">
        <v>309</v>
      </c>
      <c r="U85" s="219">
        <v>0</v>
      </c>
      <c r="V85" s="219">
        <f>ROUND(E85*U85,2)</f>
        <v>0</v>
      </c>
      <c r="W85" s="219"/>
      <c r="X85" s="219" t="s">
        <v>310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627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74</v>
      </c>
      <c r="B86" s="235" t="s">
        <v>1728</v>
      </c>
      <c r="C86" s="244" t="s">
        <v>1729</v>
      </c>
      <c r="D86" s="236" t="s">
        <v>307</v>
      </c>
      <c r="E86" s="237">
        <v>23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368</v>
      </c>
      <c r="T86" s="240" t="s">
        <v>369</v>
      </c>
      <c r="U86" s="219">
        <v>0</v>
      </c>
      <c r="V86" s="219">
        <f>ROUND(E86*U86,2)</f>
        <v>0</v>
      </c>
      <c r="W86" s="219"/>
      <c r="X86" s="219" t="s">
        <v>310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627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75</v>
      </c>
      <c r="B87" s="235" t="s">
        <v>1730</v>
      </c>
      <c r="C87" s="244" t="s">
        <v>1731</v>
      </c>
      <c r="D87" s="236" t="s">
        <v>307</v>
      </c>
      <c r="E87" s="237">
        <v>7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5.6999999999999998E-4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308</v>
      </c>
      <c r="T87" s="240" t="s">
        <v>309</v>
      </c>
      <c r="U87" s="219">
        <v>0</v>
      </c>
      <c r="V87" s="219">
        <f>ROUND(E87*U87,2)</f>
        <v>0</v>
      </c>
      <c r="W87" s="219"/>
      <c r="X87" s="219" t="s">
        <v>310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627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4">
        <v>76</v>
      </c>
      <c r="B88" s="235" t="s">
        <v>1732</v>
      </c>
      <c r="C88" s="244" t="s">
        <v>1733</v>
      </c>
      <c r="D88" s="236" t="s">
        <v>307</v>
      </c>
      <c r="E88" s="237">
        <v>3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1.24E-3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308</v>
      </c>
      <c r="T88" s="240" t="s">
        <v>309</v>
      </c>
      <c r="U88" s="219">
        <v>0</v>
      </c>
      <c r="V88" s="219">
        <f>ROUND(E88*U88,2)</f>
        <v>0</v>
      </c>
      <c r="W88" s="219"/>
      <c r="X88" s="219" t="s">
        <v>310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627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34">
        <v>77</v>
      </c>
      <c r="B89" s="235" t="s">
        <v>1734</v>
      </c>
      <c r="C89" s="244" t="s">
        <v>1735</v>
      </c>
      <c r="D89" s="236" t="s">
        <v>307</v>
      </c>
      <c r="E89" s="237">
        <v>1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1.14E-3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308</v>
      </c>
      <c r="T89" s="240" t="s">
        <v>309</v>
      </c>
      <c r="U89" s="219">
        <v>0</v>
      </c>
      <c r="V89" s="219">
        <f>ROUND(E89*U89,2)</f>
        <v>0</v>
      </c>
      <c r="W89" s="219"/>
      <c r="X89" s="219" t="s">
        <v>310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627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78</v>
      </c>
      <c r="B90" s="235" t="s">
        <v>1736</v>
      </c>
      <c r="C90" s="244" t="s">
        <v>1737</v>
      </c>
      <c r="D90" s="236" t="s">
        <v>307</v>
      </c>
      <c r="E90" s="237">
        <v>16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1.6000000000000001E-4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308</v>
      </c>
      <c r="T90" s="240" t="s">
        <v>309</v>
      </c>
      <c r="U90" s="219">
        <v>0</v>
      </c>
      <c r="V90" s="219">
        <f>ROUND(E90*U90,2)</f>
        <v>0</v>
      </c>
      <c r="W90" s="219"/>
      <c r="X90" s="219" t="s">
        <v>310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627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79</v>
      </c>
      <c r="B91" s="235" t="s">
        <v>1738</v>
      </c>
      <c r="C91" s="244" t="s">
        <v>1739</v>
      </c>
      <c r="D91" s="236" t="s">
        <v>307</v>
      </c>
      <c r="E91" s="237">
        <v>2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3.4000000000000002E-4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308</v>
      </c>
      <c r="T91" s="240" t="s">
        <v>309</v>
      </c>
      <c r="U91" s="219">
        <v>0</v>
      </c>
      <c r="V91" s="219">
        <f>ROUND(E91*U91,2)</f>
        <v>0</v>
      </c>
      <c r="W91" s="219"/>
      <c r="X91" s="219" t="s">
        <v>310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627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80</v>
      </c>
      <c r="B92" s="235" t="s">
        <v>1740</v>
      </c>
      <c r="C92" s="244" t="s">
        <v>1741</v>
      </c>
      <c r="D92" s="236" t="s">
        <v>307</v>
      </c>
      <c r="E92" s="237">
        <v>13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5.0000000000000001E-4</v>
      </c>
      <c r="O92" s="239">
        <f>ROUND(E92*N92,2)</f>
        <v>0.01</v>
      </c>
      <c r="P92" s="239">
        <v>0</v>
      </c>
      <c r="Q92" s="239">
        <f>ROUND(E92*P92,2)</f>
        <v>0</v>
      </c>
      <c r="R92" s="239"/>
      <c r="S92" s="239" t="s">
        <v>308</v>
      </c>
      <c r="T92" s="240" t="s">
        <v>309</v>
      </c>
      <c r="U92" s="219">
        <v>0</v>
      </c>
      <c r="V92" s="219">
        <f>ROUND(E92*U92,2)</f>
        <v>0</v>
      </c>
      <c r="W92" s="219"/>
      <c r="X92" s="219" t="s">
        <v>310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627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81</v>
      </c>
      <c r="B93" s="235" t="s">
        <v>1742</v>
      </c>
      <c r="C93" s="244" t="s">
        <v>1743</v>
      </c>
      <c r="D93" s="236" t="s">
        <v>307</v>
      </c>
      <c r="E93" s="237">
        <v>11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6.9999999999999999E-4</v>
      </c>
      <c r="O93" s="239">
        <f>ROUND(E93*N93,2)</f>
        <v>0.01</v>
      </c>
      <c r="P93" s="239">
        <v>0</v>
      </c>
      <c r="Q93" s="239">
        <f>ROUND(E93*P93,2)</f>
        <v>0</v>
      </c>
      <c r="R93" s="239"/>
      <c r="S93" s="239" t="s">
        <v>308</v>
      </c>
      <c r="T93" s="240" t="s">
        <v>309</v>
      </c>
      <c r="U93" s="219">
        <v>0</v>
      </c>
      <c r="V93" s="219">
        <f>ROUND(E93*U93,2)</f>
        <v>0</v>
      </c>
      <c r="W93" s="219"/>
      <c r="X93" s="219" t="s">
        <v>310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627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82</v>
      </c>
      <c r="B94" s="235" t="s">
        <v>1744</v>
      </c>
      <c r="C94" s="244" t="s">
        <v>1745</v>
      </c>
      <c r="D94" s="236" t="s">
        <v>307</v>
      </c>
      <c r="E94" s="237">
        <v>3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1.07E-3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308</v>
      </c>
      <c r="T94" s="240" t="s">
        <v>309</v>
      </c>
      <c r="U94" s="219">
        <v>0</v>
      </c>
      <c r="V94" s="219">
        <f>ROUND(E94*U94,2)</f>
        <v>0</v>
      </c>
      <c r="W94" s="219"/>
      <c r="X94" s="219" t="s">
        <v>310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627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83</v>
      </c>
      <c r="B95" s="235" t="s">
        <v>1746</v>
      </c>
      <c r="C95" s="244" t="s">
        <v>1747</v>
      </c>
      <c r="D95" s="236" t="s">
        <v>307</v>
      </c>
      <c r="E95" s="237">
        <v>2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1.6800000000000001E-3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308</v>
      </c>
      <c r="T95" s="240" t="s">
        <v>309</v>
      </c>
      <c r="U95" s="219">
        <v>0</v>
      </c>
      <c r="V95" s="219">
        <f>ROUND(E95*U95,2)</f>
        <v>0</v>
      </c>
      <c r="W95" s="219"/>
      <c r="X95" s="219" t="s">
        <v>310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627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34">
        <v>84</v>
      </c>
      <c r="B96" s="235" t="s">
        <v>1748</v>
      </c>
      <c r="C96" s="244" t="s">
        <v>1749</v>
      </c>
      <c r="D96" s="236" t="s">
        <v>307</v>
      </c>
      <c r="E96" s="237">
        <v>2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1.65E-3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308</v>
      </c>
      <c r="T96" s="240" t="s">
        <v>309</v>
      </c>
      <c r="U96" s="219">
        <v>0</v>
      </c>
      <c r="V96" s="219">
        <f>ROUND(E96*U96,2)</f>
        <v>0</v>
      </c>
      <c r="W96" s="219"/>
      <c r="X96" s="219" t="s">
        <v>310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627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85</v>
      </c>
      <c r="B97" s="235" t="s">
        <v>1750</v>
      </c>
      <c r="C97" s="244" t="s">
        <v>1751</v>
      </c>
      <c r="D97" s="236" t="s">
        <v>307</v>
      </c>
      <c r="E97" s="237">
        <v>4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368</v>
      </c>
      <c r="T97" s="240" t="s">
        <v>369</v>
      </c>
      <c r="U97" s="219">
        <v>0</v>
      </c>
      <c r="V97" s="219">
        <f>ROUND(E97*U97,2)</f>
        <v>0</v>
      </c>
      <c r="W97" s="219"/>
      <c r="X97" s="219" t="s">
        <v>310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627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34">
        <v>86</v>
      </c>
      <c r="B98" s="235" t="s">
        <v>1496</v>
      </c>
      <c r="C98" s="244" t="s">
        <v>1497</v>
      </c>
      <c r="D98" s="236" t="s">
        <v>307</v>
      </c>
      <c r="E98" s="237">
        <v>8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5.2999999999999998E-4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308</v>
      </c>
      <c r="T98" s="240" t="s">
        <v>309</v>
      </c>
      <c r="U98" s="219">
        <v>0</v>
      </c>
      <c r="V98" s="219">
        <f>ROUND(E98*U98,2)</f>
        <v>0</v>
      </c>
      <c r="W98" s="219"/>
      <c r="X98" s="219" t="s">
        <v>310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627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87</v>
      </c>
      <c r="B99" s="235" t="s">
        <v>1752</v>
      </c>
      <c r="C99" s="244" t="s">
        <v>1753</v>
      </c>
      <c r="D99" s="236" t="s">
        <v>307</v>
      </c>
      <c r="E99" s="237">
        <v>1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368</v>
      </c>
      <c r="T99" s="240" t="s">
        <v>369</v>
      </c>
      <c r="U99" s="219">
        <v>0</v>
      </c>
      <c r="V99" s="219">
        <f>ROUND(E99*U99,2)</f>
        <v>0</v>
      </c>
      <c r="W99" s="219"/>
      <c r="X99" s="219" t="s">
        <v>310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627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34">
        <v>88</v>
      </c>
      <c r="B100" s="235" t="s">
        <v>1754</v>
      </c>
      <c r="C100" s="244" t="s">
        <v>1755</v>
      </c>
      <c r="D100" s="236" t="s">
        <v>0</v>
      </c>
      <c r="E100" s="237">
        <v>2310.5279999999998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308</v>
      </c>
      <c r="T100" s="240" t="s">
        <v>309</v>
      </c>
      <c r="U100" s="219">
        <v>0</v>
      </c>
      <c r="V100" s="219">
        <f>ROUND(E100*U100,2)</f>
        <v>0</v>
      </c>
      <c r="W100" s="219"/>
      <c r="X100" s="219" t="s">
        <v>310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627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">
      <c r="A101" s="221" t="s">
        <v>303</v>
      </c>
      <c r="B101" s="222" t="s">
        <v>247</v>
      </c>
      <c r="C101" s="243" t="s">
        <v>248</v>
      </c>
      <c r="D101" s="223"/>
      <c r="E101" s="224"/>
      <c r="F101" s="225"/>
      <c r="G101" s="225">
        <f>SUMIF(AG102:AG122,"&lt;&gt;NOR",G102:G122)</f>
        <v>0</v>
      </c>
      <c r="H101" s="225"/>
      <c r="I101" s="225">
        <f>SUM(I102:I122)</f>
        <v>0</v>
      </c>
      <c r="J101" s="225"/>
      <c r="K101" s="225">
        <f>SUM(K102:K122)</f>
        <v>0</v>
      </c>
      <c r="L101" s="225"/>
      <c r="M101" s="225">
        <f>SUM(M102:M122)</f>
        <v>0</v>
      </c>
      <c r="N101" s="225"/>
      <c r="O101" s="225">
        <f>SUM(O102:O122)</f>
        <v>0</v>
      </c>
      <c r="P101" s="225"/>
      <c r="Q101" s="225">
        <f>SUM(Q102:Q122)</f>
        <v>0</v>
      </c>
      <c r="R101" s="225"/>
      <c r="S101" s="225"/>
      <c r="T101" s="226"/>
      <c r="U101" s="220"/>
      <c r="V101" s="220">
        <f>SUM(V102:V122)</f>
        <v>0</v>
      </c>
      <c r="W101" s="220"/>
      <c r="X101" s="220"/>
      <c r="AG101" t="s">
        <v>304</v>
      </c>
    </row>
    <row r="102" spans="1:60" ht="22.5" outlineLevel="1" x14ac:dyDescent="0.2">
      <c r="A102" s="234">
        <v>89</v>
      </c>
      <c r="B102" s="235" t="s">
        <v>1756</v>
      </c>
      <c r="C102" s="244" t="s">
        <v>1757</v>
      </c>
      <c r="D102" s="236" t="s">
        <v>307</v>
      </c>
      <c r="E102" s="237">
        <v>74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0</v>
      </c>
      <c r="O102" s="239">
        <f>ROUND(E102*N102,2)</f>
        <v>0</v>
      </c>
      <c r="P102" s="239">
        <v>0</v>
      </c>
      <c r="Q102" s="239">
        <f>ROUND(E102*P102,2)</f>
        <v>0</v>
      </c>
      <c r="R102" s="239"/>
      <c r="S102" s="239" t="s">
        <v>308</v>
      </c>
      <c r="T102" s="240" t="s">
        <v>309</v>
      </c>
      <c r="U102" s="219">
        <v>0</v>
      </c>
      <c r="V102" s="219">
        <f>ROUND(E102*U102,2)</f>
        <v>0</v>
      </c>
      <c r="W102" s="219"/>
      <c r="X102" s="219" t="s">
        <v>310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627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34">
        <v>90</v>
      </c>
      <c r="B103" s="235" t="s">
        <v>1758</v>
      </c>
      <c r="C103" s="244" t="s">
        <v>1759</v>
      </c>
      <c r="D103" s="236" t="s">
        <v>307</v>
      </c>
      <c r="E103" s="237">
        <v>74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368</v>
      </c>
      <c r="T103" s="240" t="s">
        <v>369</v>
      </c>
      <c r="U103" s="219">
        <v>0</v>
      </c>
      <c r="V103" s="219">
        <f>ROUND(E103*U103,2)</f>
        <v>0</v>
      </c>
      <c r="W103" s="219"/>
      <c r="X103" s="219" t="s">
        <v>310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627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34">
        <v>91</v>
      </c>
      <c r="B104" s="235" t="s">
        <v>1760</v>
      </c>
      <c r="C104" s="244" t="s">
        <v>1761</v>
      </c>
      <c r="D104" s="236" t="s">
        <v>307</v>
      </c>
      <c r="E104" s="237">
        <v>53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308</v>
      </c>
      <c r="T104" s="240" t="s">
        <v>309</v>
      </c>
      <c r="U104" s="219">
        <v>0</v>
      </c>
      <c r="V104" s="219">
        <f>ROUND(E104*U104,2)</f>
        <v>0</v>
      </c>
      <c r="W104" s="219"/>
      <c r="X104" s="219" t="s">
        <v>310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627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4">
        <v>92</v>
      </c>
      <c r="B105" s="235" t="s">
        <v>1762</v>
      </c>
      <c r="C105" s="244" t="s">
        <v>1763</v>
      </c>
      <c r="D105" s="236" t="s">
        <v>307</v>
      </c>
      <c r="E105" s="237">
        <v>2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308</v>
      </c>
      <c r="T105" s="240" t="s">
        <v>309</v>
      </c>
      <c r="U105" s="219">
        <v>0</v>
      </c>
      <c r="V105" s="219">
        <f>ROUND(E105*U105,2)</f>
        <v>0</v>
      </c>
      <c r="W105" s="219"/>
      <c r="X105" s="219" t="s">
        <v>310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627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93</v>
      </c>
      <c r="B106" s="235" t="s">
        <v>1764</v>
      </c>
      <c r="C106" s="244" t="s">
        <v>1765</v>
      </c>
      <c r="D106" s="236" t="s">
        <v>307</v>
      </c>
      <c r="E106" s="237">
        <v>19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368</v>
      </c>
      <c r="T106" s="240" t="s">
        <v>369</v>
      </c>
      <c r="U106" s="219">
        <v>0</v>
      </c>
      <c r="V106" s="219">
        <f>ROUND(E106*U106,2)</f>
        <v>0</v>
      </c>
      <c r="W106" s="219"/>
      <c r="X106" s="219" t="s">
        <v>310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627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34">
        <v>94</v>
      </c>
      <c r="B107" s="235" t="s">
        <v>1766</v>
      </c>
      <c r="C107" s="244" t="s">
        <v>1767</v>
      </c>
      <c r="D107" s="236" t="s">
        <v>0</v>
      </c>
      <c r="E107" s="237">
        <v>4541.93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308</v>
      </c>
      <c r="T107" s="240" t="s">
        <v>309</v>
      </c>
      <c r="U107" s="219">
        <v>0</v>
      </c>
      <c r="V107" s="219">
        <f>ROUND(E107*U107,2)</f>
        <v>0</v>
      </c>
      <c r="W107" s="219"/>
      <c r="X107" s="219" t="s">
        <v>310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627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95</v>
      </c>
      <c r="B108" s="235" t="s">
        <v>1768</v>
      </c>
      <c r="C108" s="244" t="s">
        <v>1769</v>
      </c>
      <c r="D108" s="236" t="s">
        <v>307</v>
      </c>
      <c r="E108" s="237">
        <v>10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368</v>
      </c>
      <c r="T108" s="240" t="s">
        <v>369</v>
      </c>
      <c r="U108" s="219">
        <v>0</v>
      </c>
      <c r="V108" s="219">
        <f>ROUND(E108*U108,2)</f>
        <v>0</v>
      </c>
      <c r="W108" s="219"/>
      <c r="X108" s="219" t="s">
        <v>344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345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96</v>
      </c>
      <c r="B109" s="235" t="s">
        <v>1770</v>
      </c>
      <c r="C109" s="244" t="s">
        <v>1771</v>
      </c>
      <c r="D109" s="236" t="s">
        <v>307</v>
      </c>
      <c r="E109" s="237">
        <v>6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368</v>
      </c>
      <c r="T109" s="240" t="s">
        <v>369</v>
      </c>
      <c r="U109" s="219">
        <v>0</v>
      </c>
      <c r="V109" s="219">
        <f>ROUND(E109*U109,2)</f>
        <v>0</v>
      </c>
      <c r="W109" s="219"/>
      <c r="X109" s="219" t="s">
        <v>344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345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97</v>
      </c>
      <c r="B110" s="235" t="s">
        <v>1772</v>
      </c>
      <c r="C110" s="244" t="s">
        <v>1773</v>
      </c>
      <c r="D110" s="236" t="s">
        <v>307</v>
      </c>
      <c r="E110" s="237">
        <v>1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368</v>
      </c>
      <c r="T110" s="240" t="s">
        <v>369</v>
      </c>
      <c r="U110" s="219">
        <v>0</v>
      </c>
      <c r="V110" s="219">
        <f>ROUND(E110*U110,2)</f>
        <v>0</v>
      </c>
      <c r="W110" s="219"/>
      <c r="X110" s="219" t="s">
        <v>344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345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98</v>
      </c>
      <c r="B111" s="235" t="s">
        <v>1774</v>
      </c>
      <c r="C111" s="244" t="s">
        <v>1775</v>
      </c>
      <c r="D111" s="236" t="s">
        <v>307</v>
      </c>
      <c r="E111" s="237">
        <v>3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368</v>
      </c>
      <c r="T111" s="240" t="s">
        <v>369</v>
      </c>
      <c r="U111" s="219">
        <v>0</v>
      </c>
      <c r="V111" s="219">
        <f>ROUND(E111*U111,2)</f>
        <v>0</v>
      </c>
      <c r="W111" s="219"/>
      <c r="X111" s="219" t="s">
        <v>344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345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99</v>
      </c>
      <c r="B112" s="235" t="s">
        <v>1776</v>
      </c>
      <c r="C112" s="244" t="s">
        <v>1777</v>
      </c>
      <c r="D112" s="236" t="s">
        <v>307</v>
      </c>
      <c r="E112" s="237">
        <v>6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368</v>
      </c>
      <c r="T112" s="240" t="s">
        <v>369</v>
      </c>
      <c r="U112" s="219">
        <v>0</v>
      </c>
      <c r="V112" s="219">
        <f>ROUND(E112*U112,2)</f>
        <v>0</v>
      </c>
      <c r="W112" s="219"/>
      <c r="X112" s="219" t="s">
        <v>344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345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100</v>
      </c>
      <c r="B113" s="235" t="s">
        <v>1778</v>
      </c>
      <c r="C113" s="244" t="s">
        <v>1779</v>
      </c>
      <c r="D113" s="236" t="s">
        <v>307</v>
      </c>
      <c r="E113" s="237">
        <v>12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368</v>
      </c>
      <c r="T113" s="240" t="s">
        <v>369</v>
      </c>
      <c r="U113" s="219">
        <v>0</v>
      </c>
      <c r="V113" s="219">
        <f>ROUND(E113*U113,2)</f>
        <v>0</v>
      </c>
      <c r="W113" s="219"/>
      <c r="X113" s="219" t="s">
        <v>344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345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101</v>
      </c>
      <c r="B114" s="235" t="s">
        <v>1780</v>
      </c>
      <c r="C114" s="244" t="s">
        <v>1781</v>
      </c>
      <c r="D114" s="236" t="s">
        <v>307</v>
      </c>
      <c r="E114" s="237">
        <v>6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368</v>
      </c>
      <c r="T114" s="240" t="s">
        <v>369</v>
      </c>
      <c r="U114" s="219">
        <v>0</v>
      </c>
      <c r="V114" s="219">
        <f>ROUND(E114*U114,2)</f>
        <v>0</v>
      </c>
      <c r="W114" s="219"/>
      <c r="X114" s="219" t="s">
        <v>344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345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4">
        <v>102</v>
      </c>
      <c r="B115" s="235" t="s">
        <v>1782</v>
      </c>
      <c r="C115" s="244" t="s">
        <v>1783</v>
      </c>
      <c r="D115" s="236" t="s">
        <v>307</v>
      </c>
      <c r="E115" s="237">
        <v>2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368</v>
      </c>
      <c r="T115" s="240" t="s">
        <v>369</v>
      </c>
      <c r="U115" s="219">
        <v>0</v>
      </c>
      <c r="V115" s="219">
        <f>ROUND(E115*U115,2)</f>
        <v>0</v>
      </c>
      <c r="W115" s="219"/>
      <c r="X115" s="219" t="s">
        <v>344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345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34">
        <v>103</v>
      </c>
      <c r="B116" s="235" t="s">
        <v>1784</v>
      </c>
      <c r="C116" s="244" t="s">
        <v>1785</v>
      </c>
      <c r="D116" s="236" t="s">
        <v>307</v>
      </c>
      <c r="E116" s="237">
        <v>1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368</v>
      </c>
      <c r="T116" s="240" t="s">
        <v>369</v>
      </c>
      <c r="U116" s="219">
        <v>0</v>
      </c>
      <c r="V116" s="219">
        <f>ROUND(E116*U116,2)</f>
        <v>0</v>
      </c>
      <c r="W116" s="219"/>
      <c r="X116" s="219" t="s">
        <v>344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345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34">
        <v>104</v>
      </c>
      <c r="B117" s="235" t="s">
        <v>1786</v>
      </c>
      <c r="C117" s="244" t="s">
        <v>1787</v>
      </c>
      <c r="D117" s="236" t="s">
        <v>307</v>
      </c>
      <c r="E117" s="237">
        <v>3</v>
      </c>
      <c r="F117" s="238"/>
      <c r="G117" s="239">
        <f>ROUND(E117*F117,2)</f>
        <v>0</v>
      </c>
      <c r="H117" s="238"/>
      <c r="I117" s="239">
        <f>ROUND(E117*H117,2)</f>
        <v>0</v>
      </c>
      <c r="J117" s="238"/>
      <c r="K117" s="239">
        <f>ROUND(E117*J117,2)</f>
        <v>0</v>
      </c>
      <c r="L117" s="239">
        <v>21</v>
      </c>
      <c r="M117" s="239">
        <f>G117*(1+L117/100)</f>
        <v>0</v>
      </c>
      <c r="N117" s="239">
        <v>0</v>
      </c>
      <c r="O117" s="239">
        <f>ROUND(E117*N117,2)</f>
        <v>0</v>
      </c>
      <c r="P117" s="239">
        <v>0</v>
      </c>
      <c r="Q117" s="239">
        <f>ROUND(E117*P117,2)</f>
        <v>0</v>
      </c>
      <c r="R117" s="239"/>
      <c r="S117" s="239" t="s">
        <v>368</v>
      </c>
      <c r="T117" s="240" t="s">
        <v>369</v>
      </c>
      <c r="U117" s="219">
        <v>0</v>
      </c>
      <c r="V117" s="219">
        <f>ROUND(E117*U117,2)</f>
        <v>0</v>
      </c>
      <c r="W117" s="219"/>
      <c r="X117" s="219" t="s">
        <v>344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345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34">
        <v>105</v>
      </c>
      <c r="B118" s="235" t="s">
        <v>1788</v>
      </c>
      <c r="C118" s="244" t="s">
        <v>1789</v>
      </c>
      <c r="D118" s="236" t="s">
        <v>307</v>
      </c>
      <c r="E118" s="237">
        <v>1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39"/>
      <c r="S118" s="239" t="s">
        <v>368</v>
      </c>
      <c r="T118" s="240" t="s">
        <v>369</v>
      </c>
      <c r="U118" s="219">
        <v>0</v>
      </c>
      <c r="V118" s="219">
        <f>ROUND(E118*U118,2)</f>
        <v>0</v>
      </c>
      <c r="W118" s="219"/>
      <c r="X118" s="219" t="s">
        <v>344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345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4">
        <v>106</v>
      </c>
      <c r="B119" s="235" t="s">
        <v>1790</v>
      </c>
      <c r="C119" s="244" t="s">
        <v>1791</v>
      </c>
      <c r="D119" s="236" t="s">
        <v>307</v>
      </c>
      <c r="E119" s="237">
        <v>2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0</v>
      </c>
      <c r="O119" s="239">
        <f>ROUND(E119*N119,2)</f>
        <v>0</v>
      </c>
      <c r="P119" s="239">
        <v>0</v>
      </c>
      <c r="Q119" s="239">
        <f>ROUND(E119*P119,2)</f>
        <v>0</v>
      </c>
      <c r="R119" s="239"/>
      <c r="S119" s="239" t="s">
        <v>368</v>
      </c>
      <c r="T119" s="240" t="s">
        <v>369</v>
      </c>
      <c r="U119" s="219">
        <v>0</v>
      </c>
      <c r="V119" s="219">
        <f>ROUND(E119*U119,2)</f>
        <v>0</v>
      </c>
      <c r="W119" s="219"/>
      <c r="X119" s="219" t="s">
        <v>344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345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34">
        <v>107</v>
      </c>
      <c r="B120" s="235" t="s">
        <v>1792</v>
      </c>
      <c r="C120" s="244" t="s">
        <v>1793</v>
      </c>
      <c r="D120" s="236" t="s">
        <v>307</v>
      </c>
      <c r="E120" s="237">
        <v>2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39"/>
      <c r="S120" s="239" t="s">
        <v>368</v>
      </c>
      <c r="T120" s="240" t="s">
        <v>369</v>
      </c>
      <c r="U120" s="219">
        <v>0</v>
      </c>
      <c r="V120" s="219">
        <f>ROUND(E120*U120,2)</f>
        <v>0</v>
      </c>
      <c r="W120" s="219"/>
      <c r="X120" s="219" t="s">
        <v>344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345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34">
        <v>108</v>
      </c>
      <c r="B121" s="235" t="s">
        <v>1794</v>
      </c>
      <c r="C121" s="244" t="s">
        <v>1795</v>
      </c>
      <c r="D121" s="236" t="s">
        <v>307</v>
      </c>
      <c r="E121" s="237">
        <v>4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39"/>
      <c r="S121" s="239" t="s">
        <v>368</v>
      </c>
      <c r="T121" s="240" t="s">
        <v>369</v>
      </c>
      <c r="U121" s="219">
        <v>0</v>
      </c>
      <c r="V121" s="219">
        <f>ROUND(E121*U121,2)</f>
        <v>0</v>
      </c>
      <c r="W121" s="219"/>
      <c r="X121" s="219" t="s">
        <v>344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345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34">
        <v>109</v>
      </c>
      <c r="B122" s="235" t="s">
        <v>1796</v>
      </c>
      <c r="C122" s="244" t="s">
        <v>1797</v>
      </c>
      <c r="D122" s="236" t="s">
        <v>307</v>
      </c>
      <c r="E122" s="237">
        <v>15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0</v>
      </c>
      <c r="O122" s="239">
        <f>ROUND(E122*N122,2)</f>
        <v>0</v>
      </c>
      <c r="P122" s="239">
        <v>0</v>
      </c>
      <c r="Q122" s="239">
        <f>ROUND(E122*P122,2)</f>
        <v>0</v>
      </c>
      <c r="R122" s="239"/>
      <c r="S122" s="239" t="s">
        <v>368</v>
      </c>
      <c r="T122" s="240" t="s">
        <v>369</v>
      </c>
      <c r="U122" s="219">
        <v>0</v>
      </c>
      <c r="V122" s="219">
        <f>ROUND(E122*U122,2)</f>
        <v>0</v>
      </c>
      <c r="W122" s="219"/>
      <c r="X122" s="219" t="s">
        <v>344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345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x14ac:dyDescent="0.2">
      <c r="A123" s="221" t="s">
        <v>303</v>
      </c>
      <c r="B123" s="222" t="s">
        <v>212</v>
      </c>
      <c r="C123" s="243" t="s">
        <v>213</v>
      </c>
      <c r="D123" s="223"/>
      <c r="E123" s="224"/>
      <c r="F123" s="225"/>
      <c r="G123" s="225">
        <f>SUMIF(AG124:AG128,"&lt;&gt;NOR",G124:G128)</f>
        <v>0</v>
      </c>
      <c r="H123" s="225"/>
      <c r="I123" s="225">
        <f>SUM(I124:I128)</f>
        <v>0</v>
      </c>
      <c r="J123" s="225"/>
      <c r="K123" s="225">
        <f>SUM(K124:K128)</f>
        <v>0</v>
      </c>
      <c r="L123" s="225"/>
      <c r="M123" s="225">
        <f>SUM(M124:M128)</f>
        <v>0</v>
      </c>
      <c r="N123" s="225"/>
      <c r="O123" s="225">
        <f>SUM(O124:O128)</f>
        <v>0</v>
      </c>
      <c r="P123" s="225"/>
      <c r="Q123" s="225">
        <f>SUM(Q124:Q128)</f>
        <v>0</v>
      </c>
      <c r="R123" s="225"/>
      <c r="S123" s="225"/>
      <c r="T123" s="226"/>
      <c r="U123" s="220"/>
      <c r="V123" s="220">
        <f>SUM(V124:V128)</f>
        <v>0</v>
      </c>
      <c r="W123" s="220"/>
      <c r="X123" s="220"/>
      <c r="AG123" t="s">
        <v>304</v>
      </c>
    </row>
    <row r="124" spans="1:60" outlineLevel="1" x14ac:dyDescent="0.2">
      <c r="A124" s="234">
        <v>110</v>
      </c>
      <c r="B124" s="235" t="s">
        <v>1564</v>
      </c>
      <c r="C124" s="244" t="s">
        <v>1798</v>
      </c>
      <c r="D124" s="236" t="s">
        <v>1566</v>
      </c>
      <c r="E124" s="237">
        <v>56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368</v>
      </c>
      <c r="T124" s="240" t="s">
        <v>369</v>
      </c>
      <c r="U124" s="219">
        <v>0</v>
      </c>
      <c r="V124" s="219">
        <f>ROUND(E124*U124,2)</f>
        <v>0</v>
      </c>
      <c r="W124" s="219"/>
      <c r="X124" s="219" t="s">
        <v>310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34">
        <v>111</v>
      </c>
      <c r="B125" s="235" t="s">
        <v>1567</v>
      </c>
      <c r="C125" s="244" t="s">
        <v>1568</v>
      </c>
      <c r="D125" s="236" t="s">
        <v>1566</v>
      </c>
      <c r="E125" s="237">
        <v>28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9">
        <v>0</v>
      </c>
      <c r="O125" s="239">
        <f>ROUND(E125*N125,2)</f>
        <v>0</v>
      </c>
      <c r="P125" s="239">
        <v>0</v>
      </c>
      <c r="Q125" s="239">
        <f>ROUND(E125*P125,2)</f>
        <v>0</v>
      </c>
      <c r="R125" s="239"/>
      <c r="S125" s="239" t="s">
        <v>368</v>
      </c>
      <c r="T125" s="240" t="s">
        <v>369</v>
      </c>
      <c r="U125" s="219">
        <v>0</v>
      </c>
      <c r="V125" s="219">
        <f>ROUND(E125*U125,2)</f>
        <v>0</v>
      </c>
      <c r="W125" s="219"/>
      <c r="X125" s="219" t="s">
        <v>310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311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34">
        <v>112</v>
      </c>
      <c r="B126" s="235" t="s">
        <v>1569</v>
      </c>
      <c r="C126" s="244" t="s">
        <v>1799</v>
      </c>
      <c r="D126" s="236" t="s">
        <v>1571</v>
      </c>
      <c r="E126" s="237">
        <v>1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39"/>
      <c r="S126" s="239" t="s">
        <v>368</v>
      </c>
      <c r="T126" s="240" t="s">
        <v>369</v>
      </c>
      <c r="U126" s="219">
        <v>0</v>
      </c>
      <c r="V126" s="219">
        <f>ROUND(E126*U126,2)</f>
        <v>0</v>
      </c>
      <c r="W126" s="219"/>
      <c r="X126" s="219" t="s">
        <v>310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311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34">
        <v>113</v>
      </c>
      <c r="B127" s="235" t="s">
        <v>1800</v>
      </c>
      <c r="C127" s="244" t="s">
        <v>1570</v>
      </c>
      <c r="D127" s="236" t="s">
        <v>1571</v>
      </c>
      <c r="E127" s="237">
        <v>1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368</v>
      </c>
      <c r="T127" s="240" t="s">
        <v>369</v>
      </c>
      <c r="U127" s="219">
        <v>0</v>
      </c>
      <c r="V127" s="219">
        <f>ROUND(E127*U127,2)</f>
        <v>0</v>
      </c>
      <c r="W127" s="219"/>
      <c r="X127" s="219" t="s">
        <v>310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311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27">
        <v>114</v>
      </c>
      <c r="B128" s="228" t="s">
        <v>1801</v>
      </c>
      <c r="C128" s="245" t="s">
        <v>1802</v>
      </c>
      <c r="D128" s="229" t="s">
        <v>1566</v>
      </c>
      <c r="E128" s="230">
        <v>78</v>
      </c>
      <c r="F128" s="231"/>
      <c r="G128" s="232">
        <f>ROUND(E128*F128,2)</f>
        <v>0</v>
      </c>
      <c r="H128" s="231"/>
      <c r="I128" s="232">
        <f>ROUND(E128*H128,2)</f>
        <v>0</v>
      </c>
      <c r="J128" s="231"/>
      <c r="K128" s="232">
        <f>ROUND(E128*J128,2)</f>
        <v>0</v>
      </c>
      <c r="L128" s="232">
        <v>21</v>
      </c>
      <c r="M128" s="232">
        <f>G128*(1+L128/100)</f>
        <v>0</v>
      </c>
      <c r="N128" s="232">
        <v>0</v>
      </c>
      <c r="O128" s="232">
        <f>ROUND(E128*N128,2)</f>
        <v>0</v>
      </c>
      <c r="P128" s="232">
        <v>0</v>
      </c>
      <c r="Q128" s="232">
        <f>ROUND(E128*P128,2)</f>
        <v>0</v>
      </c>
      <c r="R128" s="232"/>
      <c r="S128" s="232" t="s">
        <v>368</v>
      </c>
      <c r="T128" s="233" t="s">
        <v>369</v>
      </c>
      <c r="U128" s="219">
        <v>0</v>
      </c>
      <c r="V128" s="219">
        <f>ROUND(E128*U128,2)</f>
        <v>0</v>
      </c>
      <c r="W128" s="219"/>
      <c r="X128" s="219" t="s">
        <v>310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33" x14ac:dyDescent="0.2">
      <c r="A129" s="3"/>
      <c r="B129" s="4"/>
      <c r="C129" s="247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AE129">
        <v>15</v>
      </c>
      <c r="AF129">
        <v>21</v>
      </c>
      <c r="AG129" t="s">
        <v>290</v>
      </c>
    </row>
    <row r="130" spans="1:33" x14ac:dyDescent="0.2">
      <c r="A130" s="213"/>
      <c r="B130" s="214" t="s">
        <v>29</v>
      </c>
      <c r="C130" s="248"/>
      <c r="D130" s="215"/>
      <c r="E130" s="216"/>
      <c r="F130" s="216"/>
      <c r="G130" s="242">
        <f>G8+G19+G41+G47+G61+G101+G123</f>
        <v>0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AE130">
        <f>SUMIF(L7:L128,AE129,G7:G128)</f>
        <v>0</v>
      </c>
      <c r="AF130">
        <f>SUMIF(L7:L128,AF129,G7:G128)</f>
        <v>0</v>
      </c>
      <c r="AG130" t="s">
        <v>1257</v>
      </c>
    </row>
    <row r="131" spans="1:33" x14ac:dyDescent="0.2">
      <c r="C131" s="249"/>
      <c r="D131" s="10"/>
      <c r="AG131" t="s">
        <v>1258</v>
      </c>
    </row>
    <row r="132" spans="1:33" x14ac:dyDescent="0.2">
      <c r="D132" s="10"/>
    </row>
    <row r="133" spans="1:33" x14ac:dyDescent="0.2">
      <c r="D133" s="10"/>
    </row>
    <row r="134" spans="1:33" x14ac:dyDescent="0.2">
      <c r="D134" s="10"/>
    </row>
    <row r="135" spans="1:33" x14ac:dyDescent="0.2">
      <c r="D135" s="10"/>
    </row>
    <row r="136" spans="1:33" x14ac:dyDescent="0.2">
      <c r="D136" s="10"/>
    </row>
    <row r="137" spans="1:33" x14ac:dyDescent="0.2">
      <c r="D137" s="10"/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58</v>
      </c>
      <c r="C4" s="202" t="s">
        <v>59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131</v>
      </c>
      <c r="D8" s="223"/>
      <c r="E8" s="224"/>
      <c r="F8" s="225"/>
      <c r="G8" s="225">
        <f>SUMIF(AG9:AG64,"&lt;&gt;NOR",G9:G64)</f>
        <v>0</v>
      </c>
      <c r="H8" s="225"/>
      <c r="I8" s="225">
        <f>SUM(I9:I64)</f>
        <v>0</v>
      </c>
      <c r="J8" s="225"/>
      <c r="K8" s="225">
        <f>SUM(K9:K64)</f>
        <v>0</v>
      </c>
      <c r="L8" s="225"/>
      <c r="M8" s="225">
        <f>SUM(M9:M64)</f>
        <v>0</v>
      </c>
      <c r="N8" s="225"/>
      <c r="O8" s="225">
        <f>SUM(O9:O64)</f>
        <v>0</v>
      </c>
      <c r="P8" s="225"/>
      <c r="Q8" s="225">
        <f>SUM(Q9:Q64)</f>
        <v>0</v>
      </c>
      <c r="R8" s="225"/>
      <c r="S8" s="225"/>
      <c r="T8" s="226"/>
      <c r="U8" s="220"/>
      <c r="V8" s="220">
        <f>SUM(V9:V64)</f>
        <v>0</v>
      </c>
      <c r="W8" s="220"/>
      <c r="X8" s="220"/>
      <c r="AG8" t="s">
        <v>304</v>
      </c>
    </row>
    <row r="9" spans="1:60" ht="33.75" outlineLevel="1" x14ac:dyDescent="0.2">
      <c r="A9" s="227">
        <v>1</v>
      </c>
      <c r="B9" s="228" t="s">
        <v>1803</v>
      </c>
      <c r="C9" s="245" t="s">
        <v>1804</v>
      </c>
      <c r="D9" s="229" t="s">
        <v>1571</v>
      </c>
      <c r="E9" s="230">
        <v>1</v>
      </c>
      <c r="F9" s="231"/>
      <c r="G9" s="232">
        <f>ROUND(E9*F9,2)</f>
        <v>0</v>
      </c>
      <c r="H9" s="231"/>
      <c r="I9" s="232">
        <f>ROUND(E9*H9,2)</f>
        <v>0</v>
      </c>
      <c r="J9" s="231"/>
      <c r="K9" s="232">
        <f>ROUND(E9*J9,2)</f>
        <v>0</v>
      </c>
      <c r="L9" s="232">
        <v>21</v>
      </c>
      <c r="M9" s="232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2"/>
      <c r="S9" s="232" t="s">
        <v>368</v>
      </c>
      <c r="T9" s="233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45" outlineLevel="1" x14ac:dyDescent="0.2">
      <c r="A10" s="217"/>
      <c r="B10" s="218"/>
      <c r="C10" s="246" t="s">
        <v>1805</v>
      </c>
      <c r="D10" s="241"/>
      <c r="E10" s="241"/>
      <c r="F10" s="241"/>
      <c r="G10" s="241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9"/>
      <c r="Y10" s="210"/>
      <c r="Z10" s="210"/>
      <c r="AA10" s="210"/>
      <c r="AB10" s="210"/>
      <c r="AC10" s="210"/>
      <c r="AD10" s="210"/>
      <c r="AE10" s="210"/>
      <c r="AF10" s="210"/>
      <c r="AG10" s="210" t="s">
        <v>349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50" t="str">
        <f>C10</f>
        <v>zajišťující kontrolu a čištění všech dílů, na přívodu: Tl.manžeta, uzav.klapka servo, filtr F7 kapsový, rekuperace rotační entapl, komora vodního ohřívače, komora volná vyhřívaná zapouzdřené topné těleso, komora přímého chladiče, ventilátor FM, na odtahu: filtr M5, motor s FM, uzav.kl.,tl.manžeta, V= 6400/6400m3/h 500/500Pa, vč.sifonu, vč.pryžové podložení odpovídající hmotnosti jednotky, jednotku lze posadit na střechu jeřábem a posunout po plošině na dané místo-střecha je plně únosná</v>
      </c>
      <c r="BB10" s="210"/>
      <c r="BC10" s="210"/>
      <c r="BD10" s="210"/>
      <c r="BE10" s="210"/>
      <c r="BF10" s="210"/>
      <c r="BG10" s="210"/>
      <c r="BH10" s="210"/>
    </row>
    <row r="11" spans="1:60" ht="33.75" outlineLevel="1" x14ac:dyDescent="0.2">
      <c r="A11" s="227">
        <v>2</v>
      </c>
      <c r="B11" s="228" t="s">
        <v>1806</v>
      </c>
      <c r="C11" s="245" t="s">
        <v>1807</v>
      </c>
      <c r="D11" s="229" t="s">
        <v>1571</v>
      </c>
      <c r="E11" s="230">
        <v>1</v>
      </c>
      <c r="F11" s="231"/>
      <c r="G11" s="232">
        <f>ROUND(E11*F11,2)</f>
        <v>0</v>
      </c>
      <c r="H11" s="231"/>
      <c r="I11" s="232">
        <f>ROUND(E11*H11,2)</f>
        <v>0</v>
      </c>
      <c r="J11" s="231"/>
      <c r="K11" s="232">
        <f>ROUND(E11*J11,2)</f>
        <v>0</v>
      </c>
      <c r="L11" s="232">
        <v>21</v>
      </c>
      <c r="M11" s="232">
        <f>G11*(1+L11/100)</f>
        <v>0</v>
      </c>
      <c r="N11" s="232">
        <v>0</v>
      </c>
      <c r="O11" s="232">
        <f>ROUND(E11*N11,2)</f>
        <v>0</v>
      </c>
      <c r="P11" s="232">
        <v>0</v>
      </c>
      <c r="Q11" s="232">
        <f>ROUND(E11*P11,2)</f>
        <v>0</v>
      </c>
      <c r="R11" s="232"/>
      <c r="S11" s="232" t="s">
        <v>368</v>
      </c>
      <c r="T11" s="233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17"/>
      <c r="B12" s="218"/>
      <c r="C12" s="246" t="s">
        <v>1808</v>
      </c>
      <c r="D12" s="241"/>
      <c r="E12" s="241"/>
      <c r="F12" s="241"/>
      <c r="G12" s="241"/>
      <c r="H12" s="219"/>
      <c r="I12" s="219"/>
      <c r="J12" s="219"/>
      <c r="K12" s="219"/>
      <c r="L12" s="219"/>
      <c r="M12" s="219"/>
      <c r="N12" s="219"/>
      <c r="O12" s="219"/>
      <c r="P12" s="219"/>
      <c r="Q12" s="219"/>
      <c r="R12" s="219"/>
      <c r="S12" s="219"/>
      <c r="T12" s="219"/>
      <c r="U12" s="219"/>
      <c r="V12" s="219"/>
      <c r="W12" s="219"/>
      <c r="X12" s="219"/>
      <c r="Y12" s="210"/>
      <c r="Z12" s="210"/>
      <c r="AA12" s="210"/>
      <c r="AB12" s="210"/>
      <c r="AC12" s="210"/>
      <c r="AD12" s="210"/>
      <c r="AE12" s="210"/>
      <c r="AF12" s="210"/>
      <c r="AG12" s="210" t="s">
        <v>349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50" t="str">
        <f>C12</f>
        <v>expanzním ventilem, kabelový ovládač s češtinou, kabelový adaptér, propojovací kabeláž, pryžová podložka odpovídající hmotnosti jednotky, rám dodávkou vzt- min 150mm betonový sokl</v>
      </c>
      <c r="BB12" s="210"/>
      <c r="BC12" s="210"/>
      <c r="BD12" s="210"/>
      <c r="BE12" s="210"/>
      <c r="BF12" s="210"/>
      <c r="BG12" s="210"/>
      <c r="BH12" s="210"/>
    </row>
    <row r="13" spans="1:60" ht="33.75" outlineLevel="1" x14ac:dyDescent="0.2">
      <c r="A13" s="234">
        <v>3</v>
      </c>
      <c r="B13" s="235" t="s">
        <v>1809</v>
      </c>
      <c r="C13" s="244" t="s">
        <v>1810</v>
      </c>
      <c r="D13" s="236" t="s">
        <v>1571</v>
      </c>
      <c r="E13" s="237">
        <v>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33.75" outlineLevel="1" x14ac:dyDescent="0.2">
      <c r="A14" s="227">
        <v>4</v>
      </c>
      <c r="B14" s="228" t="s">
        <v>1811</v>
      </c>
      <c r="C14" s="245" t="s">
        <v>1812</v>
      </c>
      <c r="D14" s="229" t="s">
        <v>1571</v>
      </c>
      <c r="E14" s="230">
        <v>2</v>
      </c>
      <c r="F14" s="231"/>
      <c r="G14" s="232">
        <f>ROUND(E14*F14,2)</f>
        <v>0</v>
      </c>
      <c r="H14" s="231"/>
      <c r="I14" s="232">
        <f>ROUND(E14*H14,2)</f>
        <v>0</v>
      </c>
      <c r="J14" s="231"/>
      <c r="K14" s="232">
        <f>ROUND(E14*J14,2)</f>
        <v>0</v>
      </c>
      <c r="L14" s="232">
        <v>21</v>
      </c>
      <c r="M14" s="232">
        <f>G14*(1+L14/100)</f>
        <v>0</v>
      </c>
      <c r="N14" s="232">
        <v>0</v>
      </c>
      <c r="O14" s="232">
        <f>ROUND(E14*N14,2)</f>
        <v>0</v>
      </c>
      <c r="P14" s="232">
        <v>0</v>
      </c>
      <c r="Q14" s="232">
        <f>ROUND(E14*P14,2)</f>
        <v>0</v>
      </c>
      <c r="R14" s="232"/>
      <c r="S14" s="232" t="s">
        <v>368</v>
      </c>
      <c r="T14" s="233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17"/>
      <c r="B15" s="218"/>
      <c r="C15" s="246" t="s">
        <v>1813</v>
      </c>
      <c r="D15" s="241"/>
      <c r="E15" s="241"/>
      <c r="F15" s="241"/>
      <c r="G15" s="241"/>
      <c r="H15" s="219"/>
      <c r="I15" s="219"/>
      <c r="J15" s="219"/>
      <c r="K15" s="219"/>
      <c r="L15" s="219"/>
      <c r="M15" s="219"/>
      <c r="N15" s="219"/>
      <c r="O15" s="219"/>
      <c r="P15" s="219"/>
      <c r="Q15" s="219"/>
      <c r="R15" s="219"/>
      <c r="S15" s="219"/>
      <c r="T15" s="219"/>
      <c r="U15" s="219"/>
      <c r="V15" s="219"/>
      <c r="W15" s="219"/>
      <c r="X15" s="219"/>
      <c r="Y15" s="210"/>
      <c r="Z15" s="210"/>
      <c r="AA15" s="210"/>
      <c r="AB15" s="210"/>
      <c r="AC15" s="210"/>
      <c r="AD15" s="210"/>
      <c r="AE15" s="210"/>
      <c r="AF15" s="210"/>
      <c r="AG15" s="210" t="s">
        <v>349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34">
        <v>5</v>
      </c>
      <c r="B16" s="235" t="s">
        <v>1814</v>
      </c>
      <c r="C16" s="244" t="s">
        <v>1815</v>
      </c>
      <c r="D16" s="236" t="s">
        <v>763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6</v>
      </c>
      <c r="B17" s="235" t="s">
        <v>1816</v>
      </c>
      <c r="C17" s="244" t="s">
        <v>1817</v>
      </c>
      <c r="D17" s="236" t="s">
        <v>763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7</v>
      </c>
      <c r="B18" s="235" t="s">
        <v>1818</v>
      </c>
      <c r="C18" s="244" t="s">
        <v>1819</v>
      </c>
      <c r="D18" s="236" t="s">
        <v>763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8</v>
      </c>
      <c r="B19" s="235" t="s">
        <v>1820</v>
      </c>
      <c r="C19" s="244" t="s">
        <v>1821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9</v>
      </c>
      <c r="B20" s="235" t="s">
        <v>1822</v>
      </c>
      <c r="C20" s="244" t="s">
        <v>1823</v>
      </c>
      <c r="D20" s="236" t="s">
        <v>763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10</v>
      </c>
      <c r="B21" s="235" t="s">
        <v>1824</v>
      </c>
      <c r="C21" s="244" t="s">
        <v>1825</v>
      </c>
      <c r="D21" s="236" t="s">
        <v>763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11</v>
      </c>
      <c r="B22" s="235" t="s">
        <v>1826</v>
      </c>
      <c r="C22" s="244" t="s">
        <v>1827</v>
      </c>
      <c r="D22" s="236" t="s">
        <v>763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2.5" outlineLevel="1" x14ac:dyDescent="0.2">
      <c r="A23" s="234">
        <v>12</v>
      </c>
      <c r="B23" s="235" t="s">
        <v>1828</v>
      </c>
      <c r="C23" s="244" t="s">
        <v>1829</v>
      </c>
      <c r="D23" s="236" t="s">
        <v>763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34">
        <v>13</v>
      </c>
      <c r="B24" s="235" t="s">
        <v>1830</v>
      </c>
      <c r="C24" s="244" t="s">
        <v>1827</v>
      </c>
      <c r="D24" s="236" t="s">
        <v>763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34">
        <v>14</v>
      </c>
      <c r="B25" s="235" t="s">
        <v>1831</v>
      </c>
      <c r="C25" s="244" t="s">
        <v>1832</v>
      </c>
      <c r="D25" s="236" t="s">
        <v>763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34">
        <v>15</v>
      </c>
      <c r="B26" s="235" t="s">
        <v>1833</v>
      </c>
      <c r="C26" s="244" t="s">
        <v>1834</v>
      </c>
      <c r="D26" s="236" t="s">
        <v>763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34">
        <v>16</v>
      </c>
      <c r="B27" s="235" t="s">
        <v>1835</v>
      </c>
      <c r="C27" s="244" t="s">
        <v>1836</v>
      </c>
      <c r="D27" s="236" t="s">
        <v>763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34">
        <v>17</v>
      </c>
      <c r="B28" s="235" t="s">
        <v>1837</v>
      </c>
      <c r="C28" s="244" t="s">
        <v>1836</v>
      </c>
      <c r="D28" s="236" t="s">
        <v>763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34">
        <v>18</v>
      </c>
      <c r="B29" s="235" t="s">
        <v>1838</v>
      </c>
      <c r="C29" s="244" t="s">
        <v>1836</v>
      </c>
      <c r="D29" s="236" t="s">
        <v>763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34">
        <v>19</v>
      </c>
      <c r="B30" s="235" t="s">
        <v>1838</v>
      </c>
      <c r="C30" s="244" t="s">
        <v>1836</v>
      </c>
      <c r="D30" s="236" t="s">
        <v>763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34">
        <v>20</v>
      </c>
      <c r="B31" s="235" t="s">
        <v>1839</v>
      </c>
      <c r="C31" s="244" t="s">
        <v>1836</v>
      </c>
      <c r="D31" s="236" t="s">
        <v>763</v>
      </c>
      <c r="E31" s="237">
        <v>1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34">
        <v>21</v>
      </c>
      <c r="B32" s="235" t="s">
        <v>1840</v>
      </c>
      <c r="C32" s="244" t="s">
        <v>1836</v>
      </c>
      <c r="D32" s="236" t="s">
        <v>763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33.75" outlineLevel="1" x14ac:dyDescent="0.2">
      <c r="A33" s="227">
        <v>22</v>
      </c>
      <c r="B33" s="228" t="s">
        <v>1841</v>
      </c>
      <c r="C33" s="245" t="s">
        <v>1842</v>
      </c>
      <c r="D33" s="229" t="s">
        <v>763</v>
      </c>
      <c r="E33" s="230">
        <v>1</v>
      </c>
      <c r="F33" s="231"/>
      <c r="G33" s="232">
        <f>ROUND(E33*F33,2)</f>
        <v>0</v>
      </c>
      <c r="H33" s="231"/>
      <c r="I33" s="232">
        <f>ROUND(E33*H33,2)</f>
        <v>0</v>
      </c>
      <c r="J33" s="231"/>
      <c r="K33" s="232">
        <f>ROUND(E33*J33,2)</f>
        <v>0</v>
      </c>
      <c r="L33" s="232">
        <v>21</v>
      </c>
      <c r="M33" s="232">
        <f>G33*(1+L33/100)</f>
        <v>0</v>
      </c>
      <c r="N33" s="232">
        <v>0</v>
      </c>
      <c r="O33" s="232">
        <f>ROUND(E33*N33,2)</f>
        <v>0</v>
      </c>
      <c r="P33" s="232">
        <v>0</v>
      </c>
      <c r="Q33" s="232">
        <f>ROUND(E33*P33,2)</f>
        <v>0</v>
      </c>
      <c r="R33" s="232"/>
      <c r="S33" s="232" t="s">
        <v>368</v>
      </c>
      <c r="T33" s="233" t="s">
        <v>369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45" outlineLevel="1" x14ac:dyDescent="0.2">
      <c r="A34" s="217"/>
      <c r="B34" s="218"/>
      <c r="C34" s="246" t="s">
        <v>1843</v>
      </c>
      <c r="D34" s="241"/>
      <c r="E34" s="241"/>
      <c r="F34" s="241"/>
      <c r="G34" s="241"/>
      <c r="H34" s="219"/>
      <c r="I34" s="219"/>
      <c r="J34" s="219"/>
      <c r="K34" s="219"/>
      <c r="L34" s="219"/>
      <c r="M34" s="219"/>
      <c r="N34" s="219"/>
      <c r="O34" s="219"/>
      <c r="P34" s="219"/>
      <c r="Q34" s="219"/>
      <c r="R34" s="219"/>
      <c r="S34" s="219"/>
      <c r="T34" s="219"/>
      <c r="U34" s="219"/>
      <c r="V34" s="219"/>
      <c r="W34" s="219"/>
      <c r="X34" s="219"/>
      <c r="Y34" s="210"/>
      <c r="Z34" s="210"/>
      <c r="AA34" s="210"/>
      <c r="AB34" s="210"/>
      <c r="AC34" s="210"/>
      <c r="AD34" s="210"/>
      <c r="AE34" s="210"/>
      <c r="AF34" s="210"/>
      <c r="AG34" s="210" t="s">
        <v>349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50" t="str">
        <f>C34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34" s="210"/>
      <c r="BC34" s="210"/>
      <c r="BD34" s="210"/>
      <c r="BE34" s="210"/>
      <c r="BF34" s="210"/>
      <c r="BG34" s="210"/>
      <c r="BH34" s="210"/>
    </row>
    <row r="35" spans="1:60" ht="33.75" outlineLevel="1" x14ac:dyDescent="0.2">
      <c r="A35" s="227">
        <v>23</v>
      </c>
      <c r="B35" s="228" t="s">
        <v>1844</v>
      </c>
      <c r="C35" s="245" t="s">
        <v>1845</v>
      </c>
      <c r="D35" s="229" t="s">
        <v>763</v>
      </c>
      <c r="E35" s="230">
        <v>5</v>
      </c>
      <c r="F35" s="231"/>
      <c r="G35" s="232">
        <f>ROUND(E35*F35,2)</f>
        <v>0</v>
      </c>
      <c r="H35" s="231"/>
      <c r="I35" s="232">
        <f>ROUND(E35*H35,2)</f>
        <v>0</v>
      </c>
      <c r="J35" s="231"/>
      <c r="K35" s="232">
        <f>ROUND(E35*J35,2)</f>
        <v>0</v>
      </c>
      <c r="L35" s="232">
        <v>21</v>
      </c>
      <c r="M35" s="232">
        <f>G35*(1+L35/100)</f>
        <v>0</v>
      </c>
      <c r="N35" s="232">
        <v>0</v>
      </c>
      <c r="O35" s="232">
        <f>ROUND(E35*N35,2)</f>
        <v>0</v>
      </c>
      <c r="P35" s="232">
        <v>0</v>
      </c>
      <c r="Q35" s="232">
        <f>ROUND(E35*P35,2)</f>
        <v>0</v>
      </c>
      <c r="R35" s="232"/>
      <c r="S35" s="232" t="s">
        <v>368</v>
      </c>
      <c r="T35" s="233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45" outlineLevel="1" x14ac:dyDescent="0.2">
      <c r="A36" s="217"/>
      <c r="B36" s="218"/>
      <c r="C36" s="246" t="s">
        <v>1843</v>
      </c>
      <c r="D36" s="241"/>
      <c r="E36" s="241"/>
      <c r="F36" s="241"/>
      <c r="G36" s="241"/>
      <c r="H36" s="219"/>
      <c r="I36" s="219"/>
      <c r="J36" s="219"/>
      <c r="K36" s="219"/>
      <c r="L36" s="219"/>
      <c r="M36" s="219"/>
      <c r="N36" s="219"/>
      <c r="O36" s="219"/>
      <c r="P36" s="219"/>
      <c r="Q36" s="219"/>
      <c r="R36" s="219"/>
      <c r="S36" s="219"/>
      <c r="T36" s="219"/>
      <c r="U36" s="219"/>
      <c r="V36" s="219"/>
      <c r="W36" s="219"/>
      <c r="X36" s="219"/>
      <c r="Y36" s="210"/>
      <c r="Z36" s="210"/>
      <c r="AA36" s="210"/>
      <c r="AB36" s="210"/>
      <c r="AC36" s="210"/>
      <c r="AD36" s="210"/>
      <c r="AE36" s="210"/>
      <c r="AF36" s="210"/>
      <c r="AG36" s="210" t="s">
        <v>349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50" t="str">
        <f>C36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36" s="210"/>
      <c r="BC36" s="210"/>
      <c r="BD36" s="210"/>
      <c r="BE36" s="210"/>
      <c r="BF36" s="210"/>
      <c r="BG36" s="210"/>
      <c r="BH36" s="210"/>
    </row>
    <row r="37" spans="1:60" ht="33.75" outlineLevel="1" x14ac:dyDescent="0.2">
      <c r="A37" s="227">
        <v>24</v>
      </c>
      <c r="B37" s="228" t="s">
        <v>1846</v>
      </c>
      <c r="C37" s="245" t="s">
        <v>1847</v>
      </c>
      <c r="D37" s="229" t="s">
        <v>763</v>
      </c>
      <c r="E37" s="230">
        <v>1</v>
      </c>
      <c r="F37" s="231"/>
      <c r="G37" s="232">
        <f>ROUND(E37*F37,2)</f>
        <v>0</v>
      </c>
      <c r="H37" s="231"/>
      <c r="I37" s="232">
        <f>ROUND(E37*H37,2)</f>
        <v>0</v>
      </c>
      <c r="J37" s="231"/>
      <c r="K37" s="232">
        <f>ROUND(E37*J37,2)</f>
        <v>0</v>
      </c>
      <c r="L37" s="232">
        <v>21</v>
      </c>
      <c r="M37" s="232">
        <f>G37*(1+L37/100)</f>
        <v>0</v>
      </c>
      <c r="N37" s="232">
        <v>0</v>
      </c>
      <c r="O37" s="232">
        <f>ROUND(E37*N37,2)</f>
        <v>0</v>
      </c>
      <c r="P37" s="232">
        <v>0</v>
      </c>
      <c r="Q37" s="232">
        <f>ROUND(E37*P37,2)</f>
        <v>0</v>
      </c>
      <c r="R37" s="232"/>
      <c r="S37" s="232" t="s">
        <v>368</v>
      </c>
      <c r="T37" s="233" t="s">
        <v>369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45" outlineLevel="1" x14ac:dyDescent="0.2">
      <c r="A38" s="217"/>
      <c r="B38" s="218"/>
      <c r="C38" s="246" t="s">
        <v>1843</v>
      </c>
      <c r="D38" s="241"/>
      <c r="E38" s="241"/>
      <c r="F38" s="241"/>
      <c r="G38" s="241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0"/>
      <c r="Z38" s="210"/>
      <c r="AA38" s="210"/>
      <c r="AB38" s="210"/>
      <c r="AC38" s="210"/>
      <c r="AD38" s="210"/>
      <c r="AE38" s="210"/>
      <c r="AF38" s="210"/>
      <c r="AG38" s="210" t="s">
        <v>349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50" t="str">
        <f>C38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25</v>
      </c>
      <c r="B39" s="235" t="s">
        <v>1848</v>
      </c>
      <c r="C39" s="244" t="s">
        <v>1849</v>
      </c>
      <c r="D39" s="236" t="s">
        <v>1850</v>
      </c>
      <c r="E39" s="237">
        <v>5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26</v>
      </c>
      <c r="B40" s="235" t="s">
        <v>1851</v>
      </c>
      <c r="C40" s="244" t="s">
        <v>1852</v>
      </c>
      <c r="D40" s="236" t="s">
        <v>763</v>
      </c>
      <c r="E40" s="237">
        <v>1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34">
        <v>27</v>
      </c>
      <c r="B41" s="235" t="s">
        <v>1853</v>
      </c>
      <c r="C41" s="244" t="s">
        <v>1854</v>
      </c>
      <c r="D41" s="236" t="s">
        <v>763</v>
      </c>
      <c r="E41" s="237">
        <v>2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368</v>
      </c>
      <c r="T41" s="240" t="s">
        <v>369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34">
        <v>28</v>
      </c>
      <c r="B42" s="235" t="s">
        <v>1855</v>
      </c>
      <c r="C42" s="244" t="s">
        <v>1856</v>
      </c>
      <c r="D42" s="236" t="s">
        <v>763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2.5" outlineLevel="1" x14ac:dyDescent="0.2">
      <c r="A43" s="234">
        <v>29</v>
      </c>
      <c r="B43" s="235" t="s">
        <v>1857</v>
      </c>
      <c r="C43" s="244" t="s">
        <v>1858</v>
      </c>
      <c r="D43" s="236" t="s">
        <v>763</v>
      </c>
      <c r="E43" s="237">
        <v>4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368</v>
      </c>
      <c r="T43" s="240" t="s">
        <v>369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30</v>
      </c>
      <c r="B44" s="235" t="s">
        <v>1859</v>
      </c>
      <c r="C44" s="244" t="s">
        <v>1825</v>
      </c>
      <c r="D44" s="236" t="s">
        <v>763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1" x14ac:dyDescent="0.2">
      <c r="A45" s="234">
        <v>31</v>
      </c>
      <c r="B45" s="235" t="s">
        <v>1860</v>
      </c>
      <c r="C45" s="244" t="s">
        <v>1861</v>
      </c>
      <c r="D45" s="236" t="s">
        <v>763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368</v>
      </c>
      <c r="T45" s="240" t="s">
        <v>369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ht="22.5" outlineLevel="1" x14ac:dyDescent="0.2">
      <c r="A46" s="234">
        <v>32</v>
      </c>
      <c r="B46" s="235" t="s">
        <v>1862</v>
      </c>
      <c r="C46" s="244" t="s">
        <v>1863</v>
      </c>
      <c r="D46" s="236" t="s">
        <v>763</v>
      </c>
      <c r="E46" s="237">
        <v>1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368</v>
      </c>
      <c r="T46" s="240" t="s">
        <v>369</v>
      </c>
      <c r="U46" s="219">
        <v>0</v>
      </c>
      <c r="V46" s="219">
        <f>ROUND(E46*U46,2)</f>
        <v>0</v>
      </c>
      <c r="W46" s="219"/>
      <c r="X46" s="219" t="s">
        <v>310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311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1" x14ac:dyDescent="0.2">
      <c r="A47" s="234">
        <v>33</v>
      </c>
      <c r="B47" s="235" t="s">
        <v>1864</v>
      </c>
      <c r="C47" s="244" t="s">
        <v>1865</v>
      </c>
      <c r="D47" s="236" t="s">
        <v>763</v>
      </c>
      <c r="E47" s="237">
        <v>1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368</v>
      </c>
      <c r="T47" s="240" t="s">
        <v>369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34">
        <v>34</v>
      </c>
      <c r="B48" s="235" t="s">
        <v>1866</v>
      </c>
      <c r="C48" s="244" t="s">
        <v>1867</v>
      </c>
      <c r="D48" s="236" t="s">
        <v>763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368</v>
      </c>
      <c r="T48" s="240" t="s">
        <v>369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ht="22.5" outlineLevel="1" x14ac:dyDescent="0.2">
      <c r="A49" s="234">
        <v>35</v>
      </c>
      <c r="B49" s="235" t="s">
        <v>1868</v>
      </c>
      <c r="C49" s="244" t="s">
        <v>1832</v>
      </c>
      <c r="D49" s="236" t="s">
        <v>763</v>
      </c>
      <c r="E49" s="237">
        <v>1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368</v>
      </c>
      <c r="T49" s="240" t="s">
        <v>369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2.5" outlineLevel="1" x14ac:dyDescent="0.2">
      <c r="A50" s="234">
        <v>36</v>
      </c>
      <c r="B50" s="235" t="s">
        <v>1869</v>
      </c>
      <c r="C50" s="244" t="s">
        <v>1836</v>
      </c>
      <c r="D50" s="236" t="s">
        <v>763</v>
      </c>
      <c r="E50" s="237">
        <v>1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368</v>
      </c>
      <c r="T50" s="240" t="s">
        <v>369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2.5" outlineLevel="1" x14ac:dyDescent="0.2">
      <c r="A51" s="234">
        <v>37</v>
      </c>
      <c r="B51" s="235" t="s">
        <v>1870</v>
      </c>
      <c r="C51" s="244" t="s">
        <v>1836</v>
      </c>
      <c r="D51" s="236" t="s">
        <v>763</v>
      </c>
      <c r="E51" s="237">
        <v>1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368</v>
      </c>
      <c r="T51" s="240" t="s">
        <v>369</v>
      </c>
      <c r="U51" s="219">
        <v>0</v>
      </c>
      <c r="V51" s="219">
        <f>ROUND(E51*U51,2)</f>
        <v>0</v>
      </c>
      <c r="W51" s="219"/>
      <c r="X51" s="219" t="s">
        <v>310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311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2.5" outlineLevel="1" x14ac:dyDescent="0.2">
      <c r="A52" s="234">
        <v>38</v>
      </c>
      <c r="B52" s="235" t="s">
        <v>1871</v>
      </c>
      <c r="C52" s="244" t="s">
        <v>1836</v>
      </c>
      <c r="D52" s="236" t="s">
        <v>763</v>
      </c>
      <c r="E52" s="237">
        <v>1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368</v>
      </c>
      <c r="T52" s="240" t="s">
        <v>369</v>
      </c>
      <c r="U52" s="219">
        <v>0</v>
      </c>
      <c r="V52" s="219">
        <f>ROUND(E52*U52,2)</f>
        <v>0</v>
      </c>
      <c r="W52" s="219"/>
      <c r="X52" s="219" t="s">
        <v>310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311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22.5" outlineLevel="1" x14ac:dyDescent="0.2">
      <c r="A53" s="234">
        <v>39</v>
      </c>
      <c r="B53" s="235" t="s">
        <v>1872</v>
      </c>
      <c r="C53" s="244" t="s">
        <v>1836</v>
      </c>
      <c r="D53" s="236" t="s">
        <v>763</v>
      </c>
      <c r="E53" s="237">
        <v>1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368</v>
      </c>
      <c r="T53" s="240" t="s">
        <v>369</v>
      </c>
      <c r="U53" s="219">
        <v>0</v>
      </c>
      <c r="V53" s="219">
        <f>ROUND(E53*U53,2)</f>
        <v>0</v>
      </c>
      <c r="W53" s="219"/>
      <c r="X53" s="219" t="s">
        <v>310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311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1" x14ac:dyDescent="0.2">
      <c r="A54" s="234">
        <v>40</v>
      </c>
      <c r="B54" s="235" t="s">
        <v>1873</v>
      </c>
      <c r="C54" s="244" t="s">
        <v>1836</v>
      </c>
      <c r="D54" s="236" t="s">
        <v>763</v>
      </c>
      <c r="E54" s="237">
        <v>1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368</v>
      </c>
      <c r="T54" s="240" t="s">
        <v>369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34">
        <v>41</v>
      </c>
      <c r="B55" s="235" t="s">
        <v>1874</v>
      </c>
      <c r="C55" s="244" t="s">
        <v>1836</v>
      </c>
      <c r="D55" s="236" t="s">
        <v>763</v>
      </c>
      <c r="E55" s="237">
        <v>1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368</v>
      </c>
      <c r="T55" s="240" t="s">
        <v>369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34">
        <v>42</v>
      </c>
      <c r="B56" s="235" t="s">
        <v>1875</v>
      </c>
      <c r="C56" s="244" t="s">
        <v>1876</v>
      </c>
      <c r="D56" s="236" t="s">
        <v>763</v>
      </c>
      <c r="E56" s="237">
        <v>4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368</v>
      </c>
      <c r="T56" s="240" t="s">
        <v>369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311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34">
        <v>43</v>
      </c>
      <c r="B57" s="235" t="s">
        <v>1877</v>
      </c>
      <c r="C57" s="244" t="s">
        <v>1878</v>
      </c>
      <c r="D57" s="236" t="s">
        <v>763</v>
      </c>
      <c r="E57" s="237">
        <v>8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368</v>
      </c>
      <c r="T57" s="240" t="s">
        <v>369</v>
      </c>
      <c r="U57" s="219">
        <v>0</v>
      </c>
      <c r="V57" s="219">
        <f>ROUND(E57*U57,2)</f>
        <v>0</v>
      </c>
      <c r="W57" s="219"/>
      <c r="X57" s="219" t="s">
        <v>310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311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4">
        <v>44</v>
      </c>
      <c r="B58" s="235" t="s">
        <v>1879</v>
      </c>
      <c r="C58" s="244" t="s">
        <v>1880</v>
      </c>
      <c r="D58" s="236" t="s">
        <v>1850</v>
      </c>
      <c r="E58" s="237">
        <v>6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368</v>
      </c>
      <c r="T58" s="240" t="s">
        <v>369</v>
      </c>
      <c r="U58" s="219">
        <v>0</v>
      </c>
      <c r="V58" s="219">
        <f>ROUND(E58*U58,2)</f>
        <v>0</v>
      </c>
      <c r="W58" s="219"/>
      <c r="X58" s="219" t="s">
        <v>310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311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45</v>
      </c>
      <c r="B59" s="235" t="s">
        <v>1881</v>
      </c>
      <c r="C59" s="244" t="s">
        <v>1882</v>
      </c>
      <c r="D59" s="236" t="s">
        <v>1850</v>
      </c>
      <c r="E59" s="237">
        <v>16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368</v>
      </c>
      <c r="T59" s="240" t="s">
        <v>369</v>
      </c>
      <c r="U59" s="219">
        <v>0</v>
      </c>
      <c r="V59" s="219">
        <f>ROUND(E59*U59,2)</f>
        <v>0</v>
      </c>
      <c r="W59" s="219"/>
      <c r="X59" s="219" t="s">
        <v>310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34">
        <v>46</v>
      </c>
      <c r="B60" s="235" t="s">
        <v>1883</v>
      </c>
      <c r="C60" s="244" t="s">
        <v>1884</v>
      </c>
      <c r="D60" s="236" t="s">
        <v>359</v>
      </c>
      <c r="E60" s="237">
        <v>551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368</v>
      </c>
      <c r="T60" s="240" t="s">
        <v>369</v>
      </c>
      <c r="U60" s="219">
        <v>0</v>
      </c>
      <c r="V60" s="219">
        <f>ROUND(E60*U60,2)</f>
        <v>0</v>
      </c>
      <c r="W60" s="219"/>
      <c r="X60" s="219" t="s">
        <v>310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311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47</v>
      </c>
      <c r="B61" s="235" t="s">
        <v>1885</v>
      </c>
      <c r="C61" s="244" t="s">
        <v>1886</v>
      </c>
      <c r="D61" s="236" t="s">
        <v>1850</v>
      </c>
      <c r="E61" s="237">
        <v>34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368</v>
      </c>
      <c r="T61" s="240" t="s">
        <v>369</v>
      </c>
      <c r="U61" s="219">
        <v>0</v>
      </c>
      <c r="V61" s="219">
        <f>ROUND(E61*U61,2)</f>
        <v>0</v>
      </c>
      <c r="W61" s="219"/>
      <c r="X61" s="219" t="s">
        <v>310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 x14ac:dyDescent="0.2">
      <c r="A62" s="234">
        <v>48</v>
      </c>
      <c r="B62" s="235" t="s">
        <v>1887</v>
      </c>
      <c r="C62" s="244" t="s">
        <v>1888</v>
      </c>
      <c r="D62" s="236" t="s">
        <v>1889</v>
      </c>
      <c r="E62" s="237">
        <v>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368</v>
      </c>
      <c r="T62" s="240" t="s">
        <v>369</v>
      </c>
      <c r="U62" s="219">
        <v>0</v>
      </c>
      <c r="V62" s="219">
        <f>ROUND(E62*U62,2)</f>
        <v>0</v>
      </c>
      <c r="W62" s="219"/>
      <c r="X62" s="219" t="s">
        <v>310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311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34">
        <v>49</v>
      </c>
      <c r="B63" s="235" t="s">
        <v>1890</v>
      </c>
      <c r="C63" s="244" t="s">
        <v>1891</v>
      </c>
      <c r="D63" s="236" t="s">
        <v>1850</v>
      </c>
      <c r="E63" s="237">
        <v>15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368</v>
      </c>
      <c r="T63" s="240" t="s">
        <v>369</v>
      </c>
      <c r="U63" s="219">
        <v>0</v>
      </c>
      <c r="V63" s="219">
        <f>ROUND(E63*U63,2)</f>
        <v>0</v>
      </c>
      <c r="W63" s="219"/>
      <c r="X63" s="219" t="s">
        <v>310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311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50</v>
      </c>
      <c r="B64" s="235" t="s">
        <v>1892</v>
      </c>
      <c r="C64" s="244" t="s">
        <v>1893</v>
      </c>
      <c r="D64" s="236" t="s">
        <v>763</v>
      </c>
      <c r="E64" s="237">
        <v>4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368</v>
      </c>
      <c r="T64" s="240" t="s">
        <v>369</v>
      </c>
      <c r="U64" s="219">
        <v>0</v>
      </c>
      <c r="V64" s="219">
        <f>ROUND(E64*U64,2)</f>
        <v>0</v>
      </c>
      <c r="W64" s="219"/>
      <c r="X64" s="219" t="s">
        <v>310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311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x14ac:dyDescent="0.2">
      <c r="A65" s="221" t="s">
        <v>303</v>
      </c>
      <c r="B65" s="222" t="s">
        <v>160</v>
      </c>
      <c r="C65" s="243" t="s">
        <v>166</v>
      </c>
      <c r="D65" s="223"/>
      <c r="E65" s="224"/>
      <c r="F65" s="225"/>
      <c r="G65" s="225">
        <f>SUMIF(AG66:AG115,"&lt;&gt;NOR",G66:G115)</f>
        <v>0</v>
      </c>
      <c r="H65" s="225"/>
      <c r="I65" s="225">
        <f>SUM(I66:I115)</f>
        <v>0</v>
      </c>
      <c r="J65" s="225"/>
      <c r="K65" s="225">
        <f>SUM(K66:K115)</f>
        <v>0</v>
      </c>
      <c r="L65" s="225"/>
      <c r="M65" s="225">
        <f>SUM(M66:M115)</f>
        <v>0</v>
      </c>
      <c r="N65" s="225"/>
      <c r="O65" s="225">
        <f>SUM(O66:O115)</f>
        <v>0</v>
      </c>
      <c r="P65" s="225"/>
      <c r="Q65" s="225">
        <f>SUM(Q66:Q115)</f>
        <v>0</v>
      </c>
      <c r="R65" s="225"/>
      <c r="S65" s="225"/>
      <c r="T65" s="226"/>
      <c r="U65" s="220"/>
      <c r="V65" s="220">
        <f>SUM(V66:V115)</f>
        <v>0</v>
      </c>
      <c r="W65" s="220"/>
      <c r="X65" s="220"/>
      <c r="AG65" t="s">
        <v>304</v>
      </c>
    </row>
    <row r="66" spans="1:60" ht="33.75" outlineLevel="1" x14ac:dyDescent="0.2">
      <c r="A66" s="227">
        <v>51</v>
      </c>
      <c r="B66" s="228" t="s">
        <v>1894</v>
      </c>
      <c r="C66" s="245" t="s">
        <v>1804</v>
      </c>
      <c r="D66" s="229" t="s">
        <v>1571</v>
      </c>
      <c r="E66" s="230">
        <v>1</v>
      </c>
      <c r="F66" s="231"/>
      <c r="G66" s="232">
        <f>ROUND(E66*F66,2)</f>
        <v>0</v>
      </c>
      <c r="H66" s="231"/>
      <c r="I66" s="232">
        <f>ROUND(E66*H66,2)</f>
        <v>0</v>
      </c>
      <c r="J66" s="231"/>
      <c r="K66" s="232">
        <f>ROUND(E66*J66,2)</f>
        <v>0</v>
      </c>
      <c r="L66" s="232">
        <v>21</v>
      </c>
      <c r="M66" s="232">
        <f>G66*(1+L66/100)</f>
        <v>0</v>
      </c>
      <c r="N66" s="232">
        <v>0</v>
      </c>
      <c r="O66" s="232">
        <f>ROUND(E66*N66,2)</f>
        <v>0</v>
      </c>
      <c r="P66" s="232">
        <v>0</v>
      </c>
      <c r="Q66" s="232">
        <f>ROUND(E66*P66,2)</f>
        <v>0</v>
      </c>
      <c r="R66" s="232"/>
      <c r="S66" s="232" t="s">
        <v>368</v>
      </c>
      <c r="T66" s="233" t="s">
        <v>369</v>
      </c>
      <c r="U66" s="219">
        <v>0</v>
      </c>
      <c r="V66" s="219">
        <f>ROUND(E66*U66,2)</f>
        <v>0</v>
      </c>
      <c r="W66" s="219"/>
      <c r="X66" s="219" t="s">
        <v>310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311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45" outlineLevel="1" x14ac:dyDescent="0.2">
      <c r="A67" s="217"/>
      <c r="B67" s="218"/>
      <c r="C67" s="246" t="s">
        <v>1895</v>
      </c>
      <c r="D67" s="241"/>
      <c r="E67" s="241"/>
      <c r="F67" s="241"/>
      <c r="G67" s="241"/>
      <c r="H67" s="219"/>
      <c r="I67" s="219"/>
      <c r="J67" s="219"/>
      <c r="K67" s="219"/>
      <c r="L67" s="219"/>
      <c r="M67" s="219"/>
      <c r="N67" s="219"/>
      <c r="O67" s="219"/>
      <c r="P67" s="219"/>
      <c r="Q67" s="219"/>
      <c r="R67" s="219"/>
      <c r="S67" s="219"/>
      <c r="T67" s="219"/>
      <c r="U67" s="219"/>
      <c r="V67" s="219"/>
      <c r="W67" s="219"/>
      <c r="X67" s="219"/>
      <c r="Y67" s="210"/>
      <c r="Z67" s="210"/>
      <c r="AA67" s="210"/>
      <c r="AB67" s="210"/>
      <c r="AC67" s="210"/>
      <c r="AD67" s="210"/>
      <c r="AE67" s="210"/>
      <c r="AF67" s="210"/>
      <c r="AG67" s="210" t="s">
        <v>349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50" t="str">
        <f>C67</f>
        <v>zajišťující kontrolu a čištění všech dílů, na přívodu: Tl.manžeta, uzav.klapka servo, filtr F7 kapsový, rekuperace rotační entapl, komora vodního ohřívače, komora volná vyhřívaná zapouzdřené topné těleso, komora přímého chladiče, ventilátor FM, na odtahu: filtr M5, motor s FM, uzav.kl.,tl.manžeta, V= 6000/6000m3/h 500/500Pa, vč.sifonu, vč.pryžové podložení odpovídající hmotnosti jednotky, jednotku lze posadit na střechu jeřábem a posunout po plošině na dané místo-střecha je plně únosná</v>
      </c>
      <c r="BB67" s="210"/>
      <c r="BC67" s="210"/>
      <c r="BD67" s="210"/>
      <c r="BE67" s="210"/>
      <c r="BF67" s="210"/>
      <c r="BG67" s="210"/>
      <c r="BH67" s="210"/>
    </row>
    <row r="68" spans="1:60" ht="33.75" outlineLevel="1" x14ac:dyDescent="0.2">
      <c r="A68" s="227">
        <v>52</v>
      </c>
      <c r="B68" s="228" t="s">
        <v>1896</v>
      </c>
      <c r="C68" s="245" t="s">
        <v>1807</v>
      </c>
      <c r="D68" s="229" t="s">
        <v>1571</v>
      </c>
      <c r="E68" s="230">
        <v>1</v>
      </c>
      <c r="F68" s="231"/>
      <c r="G68" s="232">
        <f>ROUND(E68*F68,2)</f>
        <v>0</v>
      </c>
      <c r="H68" s="231"/>
      <c r="I68" s="232">
        <f>ROUND(E68*H68,2)</f>
        <v>0</v>
      </c>
      <c r="J68" s="231"/>
      <c r="K68" s="232">
        <f>ROUND(E68*J68,2)</f>
        <v>0</v>
      </c>
      <c r="L68" s="232">
        <v>21</v>
      </c>
      <c r="M68" s="232">
        <f>G68*(1+L68/100)</f>
        <v>0</v>
      </c>
      <c r="N68" s="232">
        <v>0</v>
      </c>
      <c r="O68" s="232">
        <f>ROUND(E68*N68,2)</f>
        <v>0</v>
      </c>
      <c r="P68" s="232">
        <v>0</v>
      </c>
      <c r="Q68" s="232">
        <f>ROUND(E68*P68,2)</f>
        <v>0</v>
      </c>
      <c r="R68" s="232"/>
      <c r="S68" s="232" t="s">
        <v>368</v>
      </c>
      <c r="T68" s="233" t="s">
        <v>369</v>
      </c>
      <c r="U68" s="219">
        <v>0</v>
      </c>
      <c r="V68" s="219">
        <f>ROUND(E68*U68,2)</f>
        <v>0</v>
      </c>
      <c r="W68" s="219"/>
      <c r="X68" s="219" t="s">
        <v>310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311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17"/>
      <c r="B69" s="218"/>
      <c r="C69" s="246" t="s">
        <v>1808</v>
      </c>
      <c r="D69" s="241"/>
      <c r="E69" s="241"/>
      <c r="F69" s="241"/>
      <c r="G69" s="241"/>
      <c r="H69" s="219"/>
      <c r="I69" s="219"/>
      <c r="J69" s="219"/>
      <c r="K69" s="219"/>
      <c r="L69" s="219"/>
      <c r="M69" s="219"/>
      <c r="N69" s="219"/>
      <c r="O69" s="219"/>
      <c r="P69" s="219"/>
      <c r="Q69" s="219"/>
      <c r="R69" s="219"/>
      <c r="S69" s="219"/>
      <c r="T69" s="219"/>
      <c r="U69" s="219"/>
      <c r="V69" s="219"/>
      <c r="W69" s="219"/>
      <c r="X69" s="219"/>
      <c r="Y69" s="210"/>
      <c r="Z69" s="210"/>
      <c r="AA69" s="210"/>
      <c r="AB69" s="210"/>
      <c r="AC69" s="210"/>
      <c r="AD69" s="210"/>
      <c r="AE69" s="210"/>
      <c r="AF69" s="210"/>
      <c r="AG69" s="210" t="s">
        <v>349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50" t="str">
        <f>C69</f>
        <v>expanzním ventilem, kabelový ovládač s češtinou, kabelový adaptér, propojovací kabeláž, pryžová podložka odpovídající hmotnosti jednotky, rám dodávkou vzt- min 150mm betonový sokl</v>
      </c>
      <c r="BB69" s="210"/>
      <c r="BC69" s="210"/>
      <c r="BD69" s="210"/>
      <c r="BE69" s="210"/>
      <c r="BF69" s="210"/>
      <c r="BG69" s="210"/>
      <c r="BH69" s="210"/>
    </row>
    <row r="70" spans="1:60" ht="33.75" outlineLevel="1" x14ac:dyDescent="0.2">
      <c r="A70" s="234">
        <v>53</v>
      </c>
      <c r="B70" s="235" t="s">
        <v>1897</v>
      </c>
      <c r="C70" s="244" t="s">
        <v>1810</v>
      </c>
      <c r="D70" s="236" t="s">
        <v>1571</v>
      </c>
      <c r="E70" s="237">
        <v>1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368</v>
      </c>
      <c r="T70" s="240" t="s">
        <v>369</v>
      </c>
      <c r="U70" s="219">
        <v>0</v>
      </c>
      <c r="V70" s="219">
        <f>ROUND(E70*U70,2)</f>
        <v>0</v>
      </c>
      <c r="W70" s="219"/>
      <c r="X70" s="219" t="s">
        <v>310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33.75" outlineLevel="1" x14ac:dyDescent="0.2">
      <c r="A71" s="227">
        <v>54</v>
      </c>
      <c r="B71" s="228" t="s">
        <v>1898</v>
      </c>
      <c r="C71" s="245" t="s">
        <v>1899</v>
      </c>
      <c r="D71" s="229" t="s">
        <v>1571</v>
      </c>
      <c r="E71" s="230">
        <v>1</v>
      </c>
      <c r="F71" s="231"/>
      <c r="G71" s="232">
        <f>ROUND(E71*F71,2)</f>
        <v>0</v>
      </c>
      <c r="H71" s="231"/>
      <c r="I71" s="232">
        <f>ROUND(E71*H71,2)</f>
        <v>0</v>
      </c>
      <c r="J71" s="231"/>
      <c r="K71" s="232">
        <f>ROUND(E71*J71,2)</f>
        <v>0</v>
      </c>
      <c r="L71" s="232">
        <v>21</v>
      </c>
      <c r="M71" s="232">
        <f>G71*(1+L71/100)</f>
        <v>0</v>
      </c>
      <c r="N71" s="232">
        <v>0</v>
      </c>
      <c r="O71" s="232">
        <f>ROUND(E71*N71,2)</f>
        <v>0</v>
      </c>
      <c r="P71" s="232">
        <v>0</v>
      </c>
      <c r="Q71" s="232">
        <f>ROUND(E71*P71,2)</f>
        <v>0</v>
      </c>
      <c r="R71" s="232"/>
      <c r="S71" s="232" t="s">
        <v>368</v>
      </c>
      <c r="T71" s="233" t="s">
        <v>369</v>
      </c>
      <c r="U71" s="219">
        <v>0</v>
      </c>
      <c r="V71" s="219">
        <f>ROUND(E71*U71,2)</f>
        <v>0</v>
      </c>
      <c r="W71" s="219"/>
      <c r="X71" s="219" t="s">
        <v>310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311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17"/>
      <c r="B72" s="218"/>
      <c r="C72" s="246" t="s">
        <v>1900</v>
      </c>
      <c r="D72" s="241"/>
      <c r="E72" s="241"/>
      <c r="F72" s="241"/>
      <c r="G72" s="241"/>
      <c r="H72" s="219"/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9"/>
      <c r="Y72" s="210"/>
      <c r="Z72" s="210"/>
      <c r="AA72" s="210"/>
      <c r="AB72" s="210"/>
      <c r="AC72" s="210"/>
      <c r="AD72" s="210"/>
      <c r="AE72" s="210"/>
      <c r="AF72" s="210"/>
      <c r="AG72" s="210" t="s">
        <v>349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34">
        <v>55</v>
      </c>
      <c r="B73" s="235" t="s">
        <v>1901</v>
      </c>
      <c r="C73" s="244" t="s">
        <v>1902</v>
      </c>
      <c r="D73" s="236" t="s">
        <v>763</v>
      </c>
      <c r="E73" s="237">
        <v>1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368</v>
      </c>
      <c r="T73" s="240" t="s">
        <v>369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56</v>
      </c>
      <c r="B74" s="235" t="s">
        <v>1903</v>
      </c>
      <c r="C74" s="244" t="s">
        <v>1819</v>
      </c>
      <c r="D74" s="236" t="s">
        <v>763</v>
      </c>
      <c r="E74" s="237">
        <v>1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368</v>
      </c>
      <c r="T74" s="240" t="s">
        <v>369</v>
      </c>
      <c r="U74" s="219">
        <v>0</v>
      </c>
      <c r="V74" s="219">
        <f>ROUND(E74*U74,2)</f>
        <v>0</v>
      </c>
      <c r="W74" s="219"/>
      <c r="X74" s="219" t="s">
        <v>310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311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57</v>
      </c>
      <c r="B75" s="235" t="s">
        <v>1904</v>
      </c>
      <c r="C75" s="244" t="s">
        <v>1905</v>
      </c>
      <c r="D75" s="236" t="s">
        <v>763</v>
      </c>
      <c r="E75" s="237">
        <v>1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368</v>
      </c>
      <c r="T75" s="240" t="s">
        <v>369</v>
      </c>
      <c r="U75" s="219">
        <v>0</v>
      </c>
      <c r="V75" s="219">
        <f>ROUND(E75*U75,2)</f>
        <v>0</v>
      </c>
      <c r="W75" s="219"/>
      <c r="X75" s="219" t="s">
        <v>310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311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58</v>
      </c>
      <c r="B76" s="235" t="s">
        <v>1906</v>
      </c>
      <c r="C76" s="244" t="s">
        <v>1825</v>
      </c>
      <c r="D76" s="236" t="s">
        <v>763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368</v>
      </c>
      <c r="T76" s="240" t="s">
        <v>369</v>
      </c>
      <c r="U76" s="219">
        <v>0</v>
      </c>
      <c r="V76" s="219">
        <f>ROUND(E76*U76,2)</f>
        <v>0</v>
      </c>
      <c r="W76" s="219"/>
      <c r="X76" s="219" t="s">
        <v>310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311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34">
        <v>59</v>
      </c>
      <c r="B77" s="235" t="s">
        <v>1907</v>
      </c>
      <c r="C77" s="244" t="s">
        <v>1908</v>
      </c>
      <c r="D77" s="236" t="s">
        <v>763</v>
      </c>
      <c r="E77" s="237">
        <v>1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368</v>
      </c>
      <c r="T77" s="240" t="s">
        <v>369</v>
      </c>
      <c r="U77" s="219">
        <v>0</v>
      </c>
      <c r="V77" s="219">
        <f>ROUND(E77*U77,2)</f>
        <v>0</v>
      </c>
      <c r="W77" s="219"/>
      <c r="X77" s="219" t="s">
        <v>310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311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34">
        <v>60</v>
      </c>
      <c r="B78" s="235" t="s">
        <v>1909</v>
      </c>
      <c r="C78" s="244" t="s">
        <v>1910</v>
      </c>
      <c r="D78" s="236" t="s">
        <v>763</v>
      </c>
      <c r="E78" s="237">
        <v>1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368</v>
      </c>
      <c r="T78" s="240" t="s">
        <v>369</v>
      </c>
      <c r="U78" s="219">
        <v>0</v>
      </c>
      <c r="V78" s="219">
        <f>ROUND(E78*U78,2)</f>
        <v>0</v>
      </c>
      <c r="W78" s="219"/>
      <c r="X78" s="219" t="s">
        <v>310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1" x14ac:dyDescent="0.2">
      <c r="A79" s="234">
        <v>61</v>
      </c>
      <c r="B79" s="235" t="s">
        <v>1911</v>
      </c>
      <c r="C79" s="244" t="s">
        <v>1912</v>
      </c>
      <c r="D79" s="236" t="s">
        <v>763</v>
      </c>
      <c r="E79" s="237">
        <v>1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368</v>
      </c>
      <c r="T79" s="240" t="s">
        <v>369</v>
      </c>
      <c r="U79" s="219">
        <v>0</v>
      </c>
      <c r="V79" s="219">
        <f>ROUND(E79*U79,2)</f>
        <v>0</v>
      </c>
      <c r="W79" s="219"/>
      <c r="X79" s="219" t="s">
        <v>310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311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 x14ac:dyDescent="0.2">
      <c r="A80" s="234">
        <v>62</v>
      </c>
      <c r="B80" s="235" t="s">
        <v>1913</v>
      </c>
      <c r="C80" s="244" t="s">
        <v>1914</v>
      </c>
      <c r="D80" s="236" t="s">
        <v>763</v>
      </c>
      <c r="E80" s="237">
        <v>1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368</v>
      </c>
      <c r="T80" s="240" t="s">
        <v>369</v>
      </c>
      <c r="U80" s="219">
        <v>0</v>
      </c>
      <c r="V80" s="219">
        <f>ROUND(E80*U80,2)</f>
        <v>0</v>
      </c>
      <c r="W80" s="219"/>
      <c r="X80" s="219" t="s">
        <v>310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311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34">
        <v>63</v>
      </c>
      <c r="B81" s="235" t="s">
        <v>1915</v>
      </c>
      <c r="C81" s="244" t="s">
        <v>1836</v>
      </c>
      <c r="D81" s="236" t="s">
        <v>763</v>
      </c>
      <c r="E81" s="237">
        <v>1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368</v>
      </c>
      <c r="T81" s="240" t="s">
        <v>369</v>
      </c>
      <c r="U81" s="219">
        <v>0</v>
      </c>
      <c r="V81" s="219">
        <f>ROUND(E81*U81,2)</f>
        <v>0</v>
      </c>
      <c r="W81" s="219"/>
      <c r="X81" s="219" t="s">
        <v>310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311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34">
        <v>64</v>
      </c>
      <c r="B82" s="235" t="s">
        <v>1916</v>
      </c>
      <c r="C82" s="244" t="s">
        <v>1836</v>
      </c>
      <c r="D82" s="236" t="s">
        <v>763</v>
      </c>
      <c r="E82" s="237">
        <v>1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368</v>
      </c>
      <c r="T82" s="240" t="s">
        <v>369</v>
      </c>
      <c r="U82" s="219">
        <v>0</v>
      </c>
      <c r="V82" s="219">
        <f>ROUND(E82*U82,2)</f>
        <v>0</v>
      </c>
      <c r="W82" s="219"/>
      <c r="X82" s="219" t="s">
        <v>310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311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34">
        <v>65</v>
      </c>
      <c r="B83" s="235" t="s">
        <v>1917</v>
      </c>
      <c r="C83" s="244" t="s">
        <v>1836</v>
      </c>
      <c r="D83" s="236" t="s">
        <v>763</v>
      </c>
      <c r="E83" s="237">
        <v>1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368</v>
      </c>
      <c r="T83" s="240" t="s">
        <v>369</v>
      </c>
      <c r="U83" s="219">
        <v>0</v>
      </c>
      <c r="V83" s="219">
        <f>ROUND(E83*U83,2)</f>
        <v>0</v>
      </c>
      <c r="W83" s="219"/>
      <c r="X83" s="219" t="s">
        <v>310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311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34">
        <v>66</v>
      </c>
      <c r="B84" s="235" t="s">
        <v>1918</v>
      </c>
      <c r="C84" s="244" t="s">
        <v>1836</v>
      </c>
      <c r="D84" s="236" t="s">
        <v>763</v>
      </c>
      <c r="E84" s="237">
        <v>1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368</v>
      </c>
      <c r="T84" s="240" t="s">
        <v>369</v>
      </c>
      <c r="U84" s="219">
        <v>0</v>
      </c>
      <c r="V84" s="219">
        <f>ROUND(E84*U84,2)</f>
        <v>0</v>
      </c>
      <c r="W84" s="219"/>
      <c r="X84" s="219" t="s">
        <v>310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311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33.75" outlineLevel="1" x14ac:dyDescent="0.2">
      <c r="A85" s="227">
        <v>67</v>
      </c>
      <c r="B85" s="228" t="s">
        <v>1919</v>
      </c>
      <c r="C85" s="245" t="s">
        <v>1842</v>
      </c>
      <c r="D85" s="229" t="s">
        <v>763</v>
      </c>
      <c r="E85" s="230">
        <v>1</v>
      </c>
      <c r="F85" s="231"/>
      <c r="G85" s="232">
        <f>ROUND(E85*F85,2)</f>
        <v>0</v>
      </c>
      <c r="H85" s="231"/>
      <c r="I85" s="232">
        <f>ROUND(E85*H85,2)</f>
        <v>0</v>
      </c>
      <c r="J85" s="231"/>
      <c r="K85" s="232">
        <f>ROUND(E85*J85,2)</f>
        <v>0</v>
      </c>
      <c r="L85" s="232">
        <v>21</v>
      </c>
      <c r="M85" s="232">
        <f>G85*(1+L85/100)</f>
        <v>0</v>
      </c>
      <c r="N85" s="232">
        <v>0</v>
      </c>
      <c r="O85" s="232">
        <f>ROUND(E85*N85,2)</f>
        <v>0</v>
      </c>
      <c r="P85" s="232">
        <v>0</v>
      </c>
      <c r="Q85" s="232">
        <f>ROUND(E85*P85,2)</f>
        <v>0</v>
      </c>
      <c r="R85" s="232"/>
      <c r="S85" s="232" t="s">
        <v>368</v>
      </c>
      <c r="T85" s="233" t="s">
        <v>369</v>
      </c>
      <c r="U85" s="219">
        <v>0</v>
      </c>
      <c r="V85" s="219">
        <f>ROUND(E85*U85,2)</f>
        <v>0</v>
      </c>
      <c r="W85" s="219"/>
      <c r="X85" s="219" t="s">
        <v>310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311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45" outlineLevel="1" x14ac:dyDescent="0.2">
      <c r="A86" s="217"/>
      <c r="B86" s="218"/>
      <c r="C86" s="246" t="s">
        <v>1843</v>
      </c>
      <c r="D86" s="241"/>
      <c r="E86" s="241"/>
      <c r="F86" s="241"/>
      <c r="G86" s="241"/>
      <c r="H86" s="219"/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9"/>
      <c r="Y86" s="210"/>
      <c r="Z86" s="210"/>
      <c r="AA86" s="210"/>
      <c r="AB86" s="210"/>
      <c r="AC86" s="210"/>
      <c r="AD86" s="210"/>
      <c r="AE86" s="210"/>
      <c r="AF86" s="210"/>
      <c r="AG86" s="210" t="s">
        <v>349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50" t="str">
        <f>C86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86" s="210"/>
      <c r="BC86" s="210"/>
      <c r="BD86" s="210"/>
      <c r="BE86" s="210"/>
      <c r="BF86" s="210"/>
      <c r="BG86" s="210"/>
      <c r="BH86" s="210"/>
    </row>
    <row r="87" spans="1:60" ht="33.75" outlineLevel="1" x14ac:dyDescent="0.2">
      <c r="A87" s="227">
        <v>68</v>
      </c>
      <c r="B87" s="228" t="s">
        <v>1920</v>
      </c>
      <c r="C87" s="245" t="s">
        <v>1921</v>
      </c>
      <c r="D87" s="229" t="s">
        <v>763</v>
      </c>
      <c r="E87" s="230">
        <v>5</v>
      </c>
      <c r="F87" s="231"/>
      <c r="G87" s="232">
        <f>ROUND(E87*F87,2)</f>
        <v>0</v>
      </c>
      <c r="H87" s="231"/>
      <c r="I87" s="232">
        <f>ROUND(E87*H87,2)</f>
        <v>0</v>
      </c>
      <c r="J87" s="231"/>
      <c r="K87" s="232">
        <f>ROUND(E87*J87,2)</f>
        <v>0</v>
      </c>
      <c r="L87" s="232">
        <v>21</v>
      </c>
      <c r="M87" s="232">
        <f>G87*(1+L87/100)</f>
        <v>0</v>
      </c>
      <c r="N87" s="232">
        <v>0</v>
      </c>
      <c r="O87" s="232">
        <f>ROUND(E87*N87,2)</f>
        <v>0</v>
      </c>
      <c r="P87" s="232">
        <v>0</v>
      </c>
      <c r="Q87" s="232">
        <f>ROUND(E87*P87,2)</f>
        <v>0</v>
      </c>
      <c r="R87" s="232"/>
      <c r="S87" s="232" t="s">
        <v>368</v>
      </c>
      <c r="T87" s="233" t="s">
        <v>369</v>
      </c>
      <c r="U87" s="219">
        <v>0</v>
      </c>
      <c r="V87" s="219">
        <f>ROUND(E87*U87,2)</f>
        <v>0</v>
      </c>
      <c r="W87" s="219"/>
      <c r="X87" s="219" t="s">
        <v>310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311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45" outlineLevel="1" x14ac:dyDescent="0.2">
      <c r="A88" s="217"/>
      <c r="B88" s="218"/>
      <c r="C88" s="246" t="s">
        <v>1843</v>
      </c>
      <c r="D88" s="241"/>
      <c r="E88" s="241"/>
      <c r="F88" s="241"/>
      <c r="G88" s="241"/>
      <c r="H88" s="219"/>
      <c r="I88" s="219"/>
      <c r="J88" s="219"/>
      <c r="K88" s="219"/>
      <c r="L88" s="219"/>
      <c r="M88" s="219"/>
      <c r="N88" s="219"/>
      <c r="O88" s="219"/>
      <c r="P88" s="219"/>
      <c r="Q88" s="219"/>
      <c r="R88" s="219"/>
      <c r="S88" s="219"/>
      <c r="T88" s="219"/>
      <c r="U88" s="219"/>
      <c r="V88" s="219"/>
      <c r="W88" s="219"/>
      <c r="X88" s="219"/>
      <c r="Y88" s="210"/>
      <c r="Z88" s="210"/>
      <c r="AA88" s="210"/>
      <c r="AB88" s="210"/>
      <c r="AC88" s="210"/>
      <c r="AD88" s="210"/>
      <c r="AE88" s="210"/>
      <c r="AF88" s="210"/>
      <c r="AG88" s="210" t="s">
        <v>349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50" t="str">
        <f>C88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88" s="210"/>
      <c r="BC88" s="210"/>
      <c r="BD88" s="210"/>
      <c r="BE88" s="210"/>
      <c r="BF88" s="210"/>
      <c r="BG88" s="210"/>
      <c r="BH88" s="210"/>
    </row>
    <row r="89" spans="1:60" ht="33.75" outlineLevel="1" x14ac:dyDescent="0.2">
      <c r="A89" s="227">
        <v>69</v>
      </c>
      <c r="B89" s="228" t="s">
        <v>1922</v>
      </c>
      <c r="C89" s="245" t="s">
        <v>1923</v>
      </c>
      <c r="D89" s="229" t="s">
        <v>763</v>
      </c>
      <c r="E89" s="230">
        <v>1</v>
      </c>
      <c r="F89" s="231"/>
      <c r="G89" s="232">
        <f>ROUND(E89*F89,2)</f>
        <v>0</v>
      </c>
      <c r="H89" s="231"/>
      <c r="I89" s="232">
        <f>ROUND(E89*H89,2)</f>
        <v>0</v>
      </c>
      <c r="J89" s="231"/>
      <c r="K89" s="232">
        <f>ROUND(E89*J89,2)</f>
        <v>0</v>
      </c>
      <c r="L89" s="232">
        <v>21</v>
      </c>
      <c r="M89" s="232">
        <f>G89*(1+L89/100)</f>
        <v>0</v>
      </c>
      <c r="N89" s="232">
        <v>0</v>
      </c>
      <c r="O89" s="232">
        <f>ROUND(E89*N89,2)</f>
        <v>0</v>
      </c>
      <c r="P89" s="232">
        <v>0</v>
      </c>
      <c r="Q89" s="232">
        <f>ROUND(E89*P89,2)</f>
        <v>0</v>
      </c>
      <c r="R89" s="232"/>
      <c r="S89" s="232" t="s">
        <v>368</v>
      </c>
      <c r="T89" s="233" t="s">
        <v>369</v>
      </c>
      <c r="U89" s="219">
        <v>0</v>
      </c>
      <c r="V89" s="219">
        <f>ROUND(E89*U89,2)</f>
        <v>0</v>
      </c>
      <c r="W89" s="219"/>
      <c r="X89" s="219" t="s">
        <v>310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311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45" outlineLevel="1" x14ac:dyDescent="0.2">
      <c r="A90" s="217"/>
      <c r="B90" s="218"/>
      <c r="C90" s="246" t="s">
        <v>1843</v>
      </c>
      <c r="D90" s="241"/>
      <c r="E90" s="241"/>
      <c r="F90" s="241"/>
      <c r="G90" s="241"/>
      <c r="H90" s="219"/>
      <c r="I90" s="219"/>
      <c r="J90" s="219"/>
      <c r="K90" s="219"/>
      <c r="L90" s="219"/>
      <c r="M90" s="219"/>
      <c r="N90" s="219"/>
      <c r="O90" s="219"/>
      <c r="P90" s="219"/>
      <c r="Q90" s="219"/>
      <c r="R90" s="219"/>
      <c r="S90" s="219"/>
      <c r="T90" s="219"/>
      <c r="U90" s="219"/>
      <c r="V90" s="219"/>
      <c r="W90" s="219"/>
      <c r="X90" s="219"/>
      <c r="Y90" s="210"/>
      <c r="Z90" s="210"/>
      <c r="AA90" s="210"/>
      <c r="AB90" s="210"/>
      <c r="AC90" s="210"/>
      <c r="AD90" s="210"/>
      <c r="AE90" s="210"/>
      <c r="AF90" s="210"/>
      <c r="AG90" s="210" t="s">
        <v>349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50" t="str">
        <f>C90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90" s="210"/>
      <c r="BC90" s="210"/>
      <c r="BD90" s="210"/>
      <c r="BE90" s="210"/>
      <c r="BF90" s="210"/>
      <c r="BG90" s="210"/>
      <c r="BH90" s="210"/>
    </row>
    <row r="91" spans="1:60" ht="33.75" outlineLevel="1" x14ac:dyDescent="0.2">
      <c r="A91" s="227">
        <v>70</v>
      </c>
      <c r="B91" s="228" t="s">
        <v>1924</v>
      </c>
      <c r="C91" s="245" t="s">
        <v>1925</v>
      </c>
      <c r="D91" s="229" t="s">
        <v>763</v>
      </c>
      <c r="E91" s="230">
        <v>4</v>
      </c>
      <c r="F91" s="231"/>
      <c r="G91" s="232">
        <f>ROUND(E91*F91,2)</f>
        <v>0</v>
      </c>
      <c r="H91" s="231"/>
      <c r="I91" s="232">
        <f>ROUND(E91*H91,2)</f>
        <v>0</v>
      </c>
      <c r="J91" s="231"/>
      <c r="K91" s="232">
        <f>ROUND(E91*J91,2)</f>
        <v>0</v>
      </c>
      <c r="L91" s="232">
        <v>21</v>
      </c>
      <c r="M91" s="232">
        <f>G91*(1+L91/100)</f>
        <v>0</v>
      </c>
      <c r="N91" s="232">
        <v>0</v>
      </c>
      <c r="O91" s="232">
        <f>ROUND(E91*N91,2)</f>
        <v>0</v>
      </c>
      <c r="P91" s="232">
        <v>0</v>
      </c>
      <c r="Q91" s="232">
        <f>ROUND(E91*P91,2)</f>
        <v>0</v>
      </c>
      <c r="R91" s="232"/>
      <c r="S91" s="232" t="s">
        <v>368</v>
      </c>
      <c r="T91" s="233" t="s">
        <v>369</v>
      </c>
      <c r="U91" s="219">
        <v>0</v>
      </c>
      <c r="V91" s="219">
        <f>ROUND(E91*U91,2)</f>
        <v>0</v>
      </c>
      <c r="W91" s="219"/>
      <c r="X91" s="219" t="s">
        <v>310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45" outlineLevel="1" x14ac:dyDescent="0.2">
      <c r="A92" s="217"/>
      <c r="B92" s="218"/>
      <c r="C92" s="246" t="s">
        <v>1843</v>
      </c>
      <c r="D92" s="241"/>
      <c r="E92" s="241"/>
      <c r="F92" s="241"/>
      <c r="G92" s="241"/>
      <c r="H92" s="219"/>
      <c r="I92" s="219"/>
      <c r="J92" s="219"/>
      <c r="K92" s="219"/>
      <c r="L92" s="219"/>
      <c r="M92" s="219"/>
      <c r="N92" s="219"/>
      <c r="O92" s="219"/>
      <c r="P92" s="219"/>
      <c r="Q92" s="219"/>
      <c r="R92" s="219"/>
      <c r="S92" s="219"/>
      <c r="T92" s="219"/>
      <c r="U92" s="219"/>
      <c r="V92" s="219"/>
      <c r="W92" s="219"/>
      <c r="X92" s="219"/>
      <c r="Y92" s="210"/>
      <c r="Z92" s="210"/>
      <c r="AA92" s="210"/>
      <c r="AB92" s="210"/>
      <c r="AC92" s="210"/>
      <c r="AD92" s="210"/>
      <c r="AE92" s="210"/>
      <c r="AF92" s="210"/>
      <c r="AG92" s="210" t="s">
        <v>349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50" t="str">
        <f>C92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92" s="210"/>
      <c r="BC92" s="210"/>
      <c r="BD92" s="210"/>
      <c r="BE92" s="210"/>
      <c r="BF92" s="210"/>
      <c r="BG92" s="210"/>
      <c r="BH92" s="210"/>
    </row>
    <row r="93" spans="1:60" ht="22.5" outlineLevel="1" x14ac:dyDescent="0.2">
      <c r="A93" s="234">
        <v>71</v>
      </c>
      <c r="B93" s="235" t="s">
        <v>1926</v>
      </c>
      <c r="C93" s="244" t="s">
        <v>1927</v>
      </c>
      <c r="D93" s="236" t="s">
        <v>763</v>
      </c>
      <c r="E93" s="237">
        <v>1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368</v>
      </c>
      <c r="T93" s="240" t="s">
        <v>369</v>
      </c>
      <c r="U93" s="219">
        <v>0</v>
      </c>
      <c r="V93" s="219">
        <f>ROUND(E93*U93,2)</f>
        <v>0</v>
      </c>
      <c r="W93" s="219"/>
      <c r="X93" s="219" t="s">
        <v>310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311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72</v>
      </c>
      <c r="B94" s="235" t="s">
        <v>1928</v>
      </c>
      <c r="C94" s="244" t="s">
        <v>1882</v>
      </c>
      <c r="D94" s="236" t="s">
        <v>1850</v>
      </c>
      <c r="E94" s="237">
        <v>1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368</v>
      </c>
      <c r="T94" s="240" t="s">
        <v>369</v>
      </c>
      <c r="U94" s="219">
        <v>0</v>
      </c>
      <c r="V94" s="219">
        <f>ROUND(E94*U94,2)</f>
        <v>0</v>
      </c>
      <c r="W94" s="219"/>
      <c r="X94" s="219" t="s">
        <v>310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311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73</v>
      </c>
      <c r="B95" s="235" t="s">
        <v>1929</v>
      </c>
      <c r="C95" s="244" t="s">
        <v>1852</v>
      </c>
      <c r="D95" s="236" t="s">
        <v>763</v>
      </c>
      <c r="E95" s="237">
        <v>1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368</v>
      </c>
      <c r="T95" s="240" t="s">
        <v>369</v>
      </c>
      <c r="U95" s="219">
        <v>0</v>
      </c>
      <c r="V95" s="219">
        <f>ROUND(E95*U95,2)</f>
        <v>0</v>
      </c>
      <c r="W95" s="219"/>
      <c r="X95" s="219" t="s">
        <v>310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34">
        <v>74</v>
      </c>
      <c r="B96" s="235" t="s">
        <v>1930</v>
      </c>
      <c r="C96" s="244" t="s">
        <v>1931</v>
      </c>
      <c r="D96" s="236" t="s">
        <v>763</v>
      </c>
      <c r="E96" s="237">
        <v>1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368</v>
      </c>
      <c r="T96" s="240" t="s">
        <v>369</v>
      </c>
      <c r="U96" s="219">
        <v>0</v>
      </c>
      <c r="V96" s="219">
        <f>ROUND(E96*U96,2)</f>
        <v>0</v>
      </c>
      <c r="W96" s="219"/>
      <c r="X96" s="219" t="s">
        <v>310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311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75</v>
      </c>
      <c r="B97" s="235" t="s">
        <v>1932</v>
      </c>
      <c r="C97" s="244" t="s">
        <v>1905</v>
      </c>
      <c r="D97" s="236" t="s">
        <v>763</v>
      </c>
      <c r="E97" s="237">
        <v>1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368</v>
      </c>
      <c r="T97" s="240" t="s">
        <v>369</v>
      </c>
      <c r="U97" s="219">
        <v>0</v>
      </c>
      <c r="V97" s="219">
        <f>ROUND(E97*U97,2)</f>
        <v>0</v>
      </c>
      <c r="W97" s="219"/>
      <c r="X97" s="219" t="s">
        <v>310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311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76</v>
      </c>
      <c r="B98" s="235" t="s">
        <v>1933</v>
      </c>
      <c r="C98" s="244" t="s">
        <v>1825</v>
      </c>
      <c r="D98" s="236" t="s">
        <v>763</v>
      </c>
      <c r="E98" s="237">
        <v>1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0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368</v>
      </c>
      <c r="T98" s="240" t="s">
        <v>369</v>
      </c>
      <c r="U98" s="219">
        <v>0</v>
      </c>
      <c r="V98" s="219">
        <f>ROUND(E98*U98,2)</f>
        <v>0</v>
      </c>
      <c r="W98" s="219"/>
      <c r="X98" s="219" t="s">
        <v>310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311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1" x14ac:dyDescent="0.2">
      <c r="A99" s="234">
        <v>77</v>
      </c>
      <c r="B99" s="235" t="s">
        <v>1934</v>
      </c>
      <c r="C99" s="244" t="s">
        <v>1908</v>
      </c>
      <c r="D99" s="236" t="s">
        <v>763</v>
      </c>
      <c r="E99" s="237">
        <v>1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368</v>
      </c>
      <c r="T99" s="240" t="s">
        <v>369</v>
      </c>
      <c r="U99" s="219">
        <v>0</v>
      </c>
      <c r="V99" s="219">
        <f>ROUND(E99*U99,2)</f>
        <v>0</v>
      </c>
      <c r="W99" s="219"/>
      <c r="X99" s="219" t="s">
        <v>310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311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34">
        <v>78</v>
      </c>
      <c r="B100" s="235" t="s">
        <v>1935</v>
      </c>
      <c r="C100" s="244" t="s">
        <v>1910</v>
      </c>
      <c r="D100" s="236" t="s">
        <v>763</v>
      </c>
      <c r="E100" s="237">
        <v>1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368</v>
      </c>
      <c r="T100" s="240" t="s">
        <v>369</v>
      </c>
      <c r="U100" s="219">
        <v>0</v>
      </c>
      <c r="V100" s="219">
        <f>ROUND(E100*U100,2)</f>
        <v>0</v>
      </c>
      <c r="W100" s="219"/>
      <c r="X100" s="219" t="s">
        <v>310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311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34">
        <v>79</v>
      </c>
      <c r="B101" s="235" t="s">
        <v>1936</v>
      </c>
      <c r="C101" s="244" t="s">
        <v>1912</v>
      </c>
      <c r="D101" s="236" t="s">
        <v>763</v>
      </c>
      <c r="E101" s="237">
        <v>1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39"/>
      <c r="S101" s="239" t="s">
        <v>368</v>
      </c>
      <c r="T101" s="240" t="s">
        <v>369</v>
      </c>
      <c r="U101" s="219">
        <v>0</v>
      </c>
      <c r="V101" s="219">
        <f>ROUND(E101*U101,2)</f>
        <v>0</v>
      </c>
      <c r="W101" s="219"/>
      <c r="X101" s="219" t="s">
        <v>310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311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34">
        <v>80</v>
      </c>
      <c r="B102" s="235" t="s">
        <v>1937</v>
      </c>
      <c r="C102" s="244" t="s">
        <v>1938</v>
      </c>
      <c r="D102" s="236" t="s">
        <v>763</v>
      </c>
      <c r="E102" s="237">
        <v>1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0</v>
      </c>
      <c r="O102" s="239">
        <f>ROUND(E102*N102,2)</f>
        <v>0</v>
      </c>
      <c r="P102" s="239">
        <v>0</v>
      </c>
      <c r="Q102" s="239">
        <f>ROUND(E102*P102,2)</f>
        <v>0</v>
      </c>
      <c r="R102" s="239"/>
      <c r="S102" s="239" t="s">
        <v>368</v>
      </c>
      <c r="T102" s="240" t="s">
        <v>369</v>
      </c>
      <c r="U102" s="219">
        <v>0</v>
      </c>
      <c r="V102" s="219">
        <f>ROUND(E102*U102,2)</f>
        <v>0</v>
      </c>
      <c r="W102" s="219"/>
      <c r="X102" s="219" t="s">
        <v>310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311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34">
        <v>81</v>
      </c>
      <c r="B103" s="235" t="s">
        <v>1939</v>
      </c>
      <c r="C103" s="244" t="s">
        <v>1836</v>
      </c>
      <c r="D103" s="236" t="s">
        <v>763</v>
      </c>
      <c r="E103" s="237">
        <v>1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368</v>
      </c>
      <c r="T103" s="240" t="s">
        <v>369</v>
      </c>
      <c r="U103" s="219">
        <v>0</v>
      </c>
      <c r="V103" s="219">
        <f>ROUND(E103*U103,2)</f>
        <v>0</v>
      </c>
      <c r="W103" s="219"/>
      <c r="X103" s="219" t="s">
        <v>310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311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34">
        <v>82</v>
      </c>
      <c r="B104" s="235" t="s">
        <v>1940</v>
      </c>
      <c r="C104" s="244" t="s">
        <v>1836</v>
      </c>
      <c r="D104" s="236" t="s">
        <v>763</v>
      </c>
      <c r="E104" s="237">
        <v>1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368</v>
      </c>
      <c r="T104" s="240" t="s">
        <v>369</v>
      </c>
      <c r="U104" s="219">
        <v>0</v>
      </c>
      <c r="V104" s="219">
        <f>ROUND(E104*U104,2)</f>
        <v>0</v>
      </c>
      <c r="W104" s="219"/>
      <c r="X104" s="219" t="s">
        <v>310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311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34">
        <v>83</v>
      </c>
      <c r="B105" s="235" t="s">
        <v>1941</v>
      </c>
      <c r="C105" s="244" t="s">
        <v>1836</v>
      </c>
      <c r="D105" s="236" t="s">
        <v>763</v>
      </c>
      <c r="E105" s="237">
        <v>1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368</v>
      </c>
      <c r="T105" s="240" t="s">
        <v>369</v>
      </c>
      <c r="U105" s="219">
        <v>0</v>
      </c>
      <c r="V105" s="219">
        <f>ROUND(E105*U105,2)</f>
        <v>0</v>
      </c>
      <c r="W105" s="219"/>
      <c r="X105" s="219" t="s">
        <v>310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311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34">
        <v>84</v>
      </c>
      <c r="B106" s="235" t="s">
        <v>1942</v>
      </c>
      <c r="C106" s="244" t="s">
        <v>1836</v>
      </c>
      <c r="D106" s="236" t="s">
        <v>763</v>
      </c>
      <c r="E106" s="237">
        <v>1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368</v>
      </c>
      <c r="T106" s="240" t="s">
        <v>369</v>
      </c>
      <c r="U106" s="219">
        <v>0</v>
      </c>
      <c r="V106" s="219">
        <f>ROUND(E106*U106,2)</f>
        <v>0</v>
      </c>
      <c r="W106" s="219"/>
      <c r="X106" s="219" t="s">
        <v>310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311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34">
        <v>85</v>
      </c>
      <c r="B107" s="235" t="s">
        <v>1943</v>
      </c>
      <c r="C107" s="244" t="s">
        <v>1876</v>
      </c>
      <c r="D107" s="236" t="s">
        <v>763</v>
      </c>
      <c r="E107" s="237">
        <v>2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368</v>
      </c>
      <c r="T107" s="240" t="s">
        <v>369</v>
      </c>
      <c r="U107" s="219">
        <v>0</v>
      </c>
      <c r="V107" s="219">
        <f>ROUND(E107*U107,2)</f>
        <v>0</v>
      </c>
      <c r="W107" s="219"/>
      <c r="X107" s="219" t="s">
        <v>310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311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1" x14ac:dyDescent="0.2">
      <c r="A108" s="234">
        <v>86</v>
      </c>
      <c r="B108" s="235" t="s">
        <v>1944</v>
      </c>
      <c r="C108" s="244" t="s">
        <v>1878</v>
      </c>
      <c r="D108" s="236" t="s">
        <v>763</v>
      </c>
      <c r="E108" s="237">
        <v>12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368</v>
      </c>
      <c r="T108" s="240" t="s">
        <v>369</v>
      </c>
      <c r="U108" s="219">
        <v>0</v>
      </c>
      <c r="V108" s="219">
        <f>ROUND(E108*U108,2)</f>
        <v>0</v>
      </c>
      <c r="W108" s="219"/>
      <c r="X108" s="219" t="s">
        <v>310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311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87</v>
      </c>
      <c r="B109" s="235" t="s">
        <v>1945</v>
      </c>
      <c r="C109" s="244" t="s">
        <v>1880</v>
      </c>
      <c r="D109" s="236" t="s">
        <v>1850</v>
      </c>
      <c r="E109" s="237">
        <v>4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368</v>
      </c>
      <c r="T109" s="240" t="s">
        <v>369</v>
      </c>
      <c r="U109" s="219">
        <v>0</v>
      </c>
      <c r="V109" s="219">
        <f>ROUND(E109*U109,2)</f>
        <v>0</v>
      </c>
      <c r="W109" s="219"/>
      <c r="X109" s="219" t="s">
        <v>310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311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88</v>
      </c>
      <c r="B110" s="235" t="s">
        <v>1946</v>
      </c>
      <c r="C110" s="244" t="s">
        <v>1882</v>
      </c>
      <c r="D110" s="236" t="s">
        <v>1850</v>
      </c>
      <c r="E110" s="237">
        <v>18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368</v>
      </c>
      <c r="T110" s="240" t="s">
        <v>369</v>
      </c>
      <c r="U110" s="219">
        <v>0</v>
      </c>
      <c r="V110" s="219">
        <f>ROUND(E110*U110,2)</f>
        <v>0</v>
      </c>
      <c r="W110" s="219"/>
      <c r="X110" s="219" t="s">
        <v>310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311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2.5" outlineLevel="1" x14ac:dyDescent="0.2">
      <c r="A111" s="234">
        <v>89</v>
      </c>
      <c r="B111" s="235" t="s">
        <v>1947</v>
      </c>
      <c r="C111" s="244" t="s">
        <v>1884</v>
      </c>
      <c r="D111" s="236" t="s">
        <v>359</v>
      </c>
      <c r="E111" s="237">
        <v>518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368</v>
      </c>
      <c r="T111" s="240" t="s">
        <v>369</v>
      </c>
      <c r="U111" s="219">
        <v>0</v>
      </c>
      <c r="V111" s="219">
        <f>ROUND(E111*U111,2)</f>
        <v>0</v>
      </c>
      <c r="W111" s="219"/>
      <c r="X111" s="219" t="s">
        <v>310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311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90</v>
      </c>
      <c r="B112" s="235" t="s">
        <v>1948</v>
      </c>
      <c r="C112" s="244" t="s">
        <v>1886</v>
      </c>
      <c r="D112" s="236" t="s">
        <v>1850</v>
      </c>
      <c r="E112" s="237">
        <v>47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368</v>
      </c>
      <c r="T112" s="240" t="s">
        <v>369</v>
      </c>
      <c r="U112" s="219">
        <v>0</v>
      </c>
      <c r="V112" s="219">
        <f>ROUND(E112*U112,2)</f>
        <v>0</v>
      </c>
      <c r="W112" s="219"/>
      <c r="X112" s="219" t="s">
        <v>310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311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2.5" outlineLevel="1" x14ac:dyDescent="0.2">
      <c r="A113" s="234">
        <v>91</v>
      </c>
      <c r="B113" s="235" t="s">
        <v>1949</v>
      </c>
      <c r="C113" s="244" t="s">
        <v>1888</v>
      </c>
      <c r="D113" s="236" t="s">
        <v>1889</v>
      </c>
      <c r="E113" s="237">
        <v>1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368</v>
      </c>
      <c r="T113" s="240" t="s">
        <v>369</v>
      </c>
      <c r="U113" s="219">
        <v>0</v>
      </c>
      <c r="V113" s="219">
        <f>ROUND(E113*U113,2)</f>
        <v>0</v>
      </c>
      <c r="W113" s="219"/>
      <c r="X113" s="219" t="s">
        <v>310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311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 x14ac:dyDescent="0.2">
      <c r="A114" s="234">
        <v>92</v>
      </c>
      <c r="B114" s="235" t="s">
        <v>1950</v>
      </c>
      <c r="C114" s="244" t="s">
        <v>1891</v>
      </c>
      <c r="D114" s="236" t="s">
        <v>1850</v>
      </c>
      <c r="E114" s="237">
        <v>15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368</v>
      </c>
      <c r="T114" s="240" t="s">
        <v>369</v>
      </c>
      <c r="U114" s="219">
        <v>0</v>
      </c>
      <c r="V114" s="219">
        <f>ROUND(E114*U114,2)</f>
        <v>0</v>
      </c>
      <c r="W114" s="219"/>
      <c r="X114" s="219" t="s">
        <v>310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311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 x14ac:dyDescent="0.2">
      <c r="A115" s="234">
        <v>93</v>
      </c>
      <c r="B115" s="235" t="s">
        <v>1951</v>
      </c>
      <c r="C115" s="244" t="s">
        <v>1952</v>
      </c>
      <c r="D115" s="236" t="s">
        <v>763</v>
      </c>
      <c r="E115" s="237">
        <v>4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368</v>
      </c>
      <c r="T115" s="240" t="s">
        <v>369</v>
      </c>
      <c r="U115" s="219">
        <v>0</v>
      </c>
      <c r="V115" s="219">
        <f>ROUND(E115*U115,2)</f>
        <v>0</v>
      </c>
      <c r="W115" s="219"/>
      <c r="X115" s="219" t="s">
        <v>310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311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">
      <c r="A116" s="221" t="s">
        <v>303</v>
      </c>
      <c r="B116" s="222" t="s">
        <v>175</v>
      </c>
      <c r="C116" s="243" t="s">
        <v>180</v>
      </c>
      <c r="D116" s="223"/>
      <c r="E116" s="224"/>
      <c r="F116" s="225"/>
      <c r="G116" s="225">
        <f>SUMIF(AG117:AG179,"&lt;&gt;NOR",G117:G179)</f>
        <v>0</v>
      </c>
      <c r="H116" s="225"/>
      <c r="I116" s="225">
        <f>SUM(I117:I179)</f>
        <v>0</v>
      </c>
      <c r="J116" s="225"/>
      <c r="K116" s="225">
        <f>SUM(K117:K179)</f>
        <v>0</v>
      </c>
      <c r="L116" s="225"/>
      <c r="M116" s="225">
        <f>SUM(M117:M179)</f>
        <v>0</v>
      </c>
      <c r="N116" s="225"/>
      <c r="O116" s="225">
        <f>SUM(O117:O179)</f>
        <v>0</v>
      </c>
      <c r="P116" s="225"/>
      <c r="Q116" s="225">
        <f>SUM(Q117:Q179)</f>
        <v>0</v>
      </c>
      <c r="R116" s="225"/>
      <c r="S116" s="225"/>
      <c r="T116" s="226"/>
      <c r="U116" s="220"/>
      <c r="V116" s="220">
        <f>SUM(V117:V179)</f>
        <v>0</v>
      </c>
      <c r="W116" s="220"/>
      <c r="X116" s="220"/>
      <c r="AG116" t="s">
        <v>304</v>
      </c>
    </row>
    <row r="117" spans="1:60" ht="33.75" outlineLevel="1" x14ac:dyDescent="0.2">
      <c r="A117" s="227">
        <v>94</v>
      </c>
      <c r="B117" s="228" t="s">
        <v>1953</v>
      </c>
      <c r="C117" s="245" t="s">
        <v>1954</v>
      </c>
      <c r="D117" s="229" t="s">
        <v>1571</v>
      </c>
      <c r="E117" s="230">
        <v>1</v>
      </c>
      <c r="F117" s="231"/>
      <c r="G117" s="232">
        <f>ROUND(E117*F117,2)</f>
        <v>0</v>
      </c>
      <c r="H117" s="231"/>
      <c r="I117" s="232">
        <f>ROUND(E117*H117,2)</f>
        <v>0</v>
      </c>
      <c r="J117" s="231"/>
      <c r="K117" s="232">
        <f>ROUND(E117*J117,2)</f>
        <v>0</v>
      </c>
      <c r="L117" s="232">
        <v>21</v>
      </c>
      <c r="M117" s="232">
        <f>G117*(1+L117/100)</f>
        <v>0</v>
      </c>
      <c r="N117" s="232">
        <v>0</v>
      </c>
      <c r="O117" s="232">
        <f>ROUND(E117*N117,2)</f>
        <v>0</v>
      </c>
      <c r="P117" s="232">
        <v>0</v>
      </c>
      <c r="Q117" s="232">
        <f>ROUND(E117*P117,2)</f>
        <v>0</v>
      </c>
      <c r="R117" s="232"/>
      <c r="S117" s="232" t="s">
        <v>368</v>
      </c>
      <c r="T117" s="233" t="s">
        <v>369</v>
      </c>
      <c r="U117" s="219">
        <v>0</v>
      </c>
      <c r="V117" s="219">
        <f>ROUND(E117*U117,2)</f>
        <v>0</v>
      </c>
      <c r="W117" s="219"/>
      <c r="X117" s="219" t="s">
        <v>310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311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45" outlineLevel="1" x14ac:dyDescent="0.2">
      <c r="A118" s="217"/>
      <c r="B118" s="218"/>
      <c r="C118" s="246" t="s">
        <v>1955</v>
      </c>
      <c r="D118" s="241"/>
      <c r="E118" s="241"/>
      <c r="F118" s="241"/>
      <c r="G118" s="241"/>
      <c r="H118" s="219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9"/>
      <c r="Y118" s="210"/>
      <c r="Z118" s="210"/>
      <c r="AA118" s="210"/>
      <c r="AB118" s="210"/>
      <c r="AC118" s="210"/>
      <c r="AD118" s="210"/>
      <c r="AE118" s="210"/>
      <c r="AF118" s="210"/>
      <c r="AG118" s="210" t="s">
        <v>349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50" t="str">
        <f>C118</f>
        <v>čištění všech dílů, na přívodu: Tl.manžeta, uzav.klapka servo, filtr F7 kapsový, rekuperace rotační , komora vodního ohřívače, komora volná vyhřívaná zapouzdřené topné těleso, komora přímého chladiče, ventilátor FM, na odtahu: filtr M5, motor s FM, uzav.kl.,tl.manžeta, V= 9500/8900m3/h 400/450Pa, vč.sifonu, vč.pryžové podložení odpovídající hmotnosti jednotky, jednotku lze posadit na střechu jeřábem a posunout po plošině na dané místo-střecha je plně únosná</v>
      </c>
      <c r="BB118" s="210"/>
      <c r="BC118" s="210"/>
      <c r="BD118" s="210"/>
      <c r="BE118" s="210"/>
      <c r="BF118" s="210"/>
      <c r="BG118" s="210"/>
      <c r="BH118" s="210"/>
    </row>
    <row r="119" spans="1:60" ht="33.75" outlineLevel="1" x14ac:dyDescent="0.2">
      <c r="A119" s="227">
        <v>95</v>
      </c>
      <c r="B119" s="228" t="s">
        <v>1956</v>
      </c>
      <c r="C119" s="245" t="s">
        <v>1957</v>
      </c>
      <c r="D119" s="229" t="s">
        <v>1571</v>
      </c>
      <c r="E119" s="230">
        <v>2</v>
      </c>
      <c r="F119" s="231"/>
      <c r="G119" s="232">
        <f>ROUND(E119*F119,2)</f>
        <v>0</v>
      </c>
      <c r="H119" s="231"/>
      <c r="I119" s="232">
        <f>ROUND(E119*H119,2)</f>
        <v>0</v>
      </c>
      <c r="J119" s="231"/>
      <c r="K119" s="232">
        <f>ROUND(E119*J119,2)</f>
        <v>0</v>
      </c>
      <c r="L119" s="232">
        <v>21</v>
      </c>
      <c r="M119" s="232">
        <f>G119*(1+L119/100)</f>
        <v>0</v>
      </c>
      <c r="N119" s="232">
        <v>0</v>
      </c>
      <c r="O119" s="232">
        <f>ROUND(E119*N119,2)</f>
        <v>0</v>
      </c>
      <c r="P119" s="232">
        <v>0</v>
      </c>
      <c r="Q119" s="232">
        <f>ROUND(E119*P119,2)</f>
        <v>0</v>
      </c>
      <c r="R119" s="232"/>
      <c r="S119" s="232" t="s">
        <v>368</v>
      </c>
      <c r="T119" s="233" t="s">
        <v>369</v>
      </c>
      <c r="U119" s="219">
        <v>0</v>
      </c>
      <c r="V119" s="219">
        <f>ROUND(E119*U119,2)</f>
        <v>0</v>
      </c>
      <c r="W119" s="219"/>
      <c r="X119" s="219" t="s">
        <v>310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311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17"/>
      <c r="B120" s="218"/>
      <c r="C120" s="246" t="s">
        <v>1958</v>
      </c>
      <c r="D120" s="241"/>
      <c r="E120" s="241"/>
      <c r="F120" s="241"/>
      <c r="G120" s="241"/>
      <c r="H120" s="219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9"/>
      <c r="Y120" s="210"/>
      <c r="Z120" s="210"/>
      <c r="AA120" s="210"/>
      <c r="AB120" s="210"/>
      <c r="AC120" s="210"/>
      <c r="AD120" s="210"/>
      <c r="AE120" s="210"/>
      <c r="AF120" s="210"/>
      <c r="AG120" s="210" t="s">
        <v>349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50" t="str">
        <f>C120</f>
        <v>češtinou, kabelový adaptér, propojovací kabeláž, pryžová podložka odpovídající hmotnosti jednotky, jednotka bude položena na betonový sokl-dodá vzt</v>
      </c>
      <c r="BB120" s="210"/>
      <c r="BC120" s="210"/>
      <c r="BD120" s="210"/>
      <c r="BE120" s="210"/>
      <c r="BF120" s="210"/>
      <c r="BG120" s="210"/>
      <c r="BH120" s="210"/>
    </row>
    <row r="121" spans="1:60" ht="33.75" outlineLevel="1" x14ac:dyDescent="0.2">
      <c r="A121" s="234">
        <v>96</v>
      </c>
      <c r="B121" s="235" t="s">
        <v>1959</v>
      </c>
      <c r="C121" s="244" t="s">
        <v>1810</v>
      </c>
      <c r="D121" s="236" t="s">
        <v>1571</v>
      </c>
      <c r="E121" s="237">
        <v>2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39"/>
      <c r="S121" s="239" t="s">
        <v>368</v>
      </c>
      <c r="T121" s="240" t="s">
        <v>369</v>
      </c>
      <c r="U121" s="219">
        <v>0</v>
      </c>
      <c r="V121" s="219">
        <f>ROUND(E121*U121,2)</f>
        <v>0</v>
      </c>
      <c r="W121" s="219"/>
      <c r="X121" s="219" t="s">
        <v>310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311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33.75" outlineLevel="1" x14ac:dyDescent="0.2">
      <c r="A122" s="227">
        <v>97</v>
      </c>
      <c r="B122" s="228" t="s">
        <v>1960</v>
      </c>
      <c r="C122" s="245" t="s">
        <v>1961</v>
      </c>
      <c r="D122" s="229" t="s">
        <v>1571</v>
      </c>
      <c r="E122" s="230">
        <v>1</v>
      </c>
      <c r="F122" s="231"/>
      <c r="G122" s="232">
        <f>ROUND(E122*F122,2)</f>
        <v>0</v>
      </c>
      <c r="H122" s="231"/>
      <c r="I122" s="232">
        <f>ROUND(E122*H122,2)</f>
        <v>0</v>
      </c>
      <c r="J122" s="231"/>
      <c r="K122" s="232">
        <f>ROUND(E122*J122,2)</f>
        <v>0</v>
      </c>
      <c r="L122" s="232">
        <v>21</v>
      </c>
      <c r="M122" s="232">
        <f>G122*(1+L122/100)</f>
        <v>0</v>
      </c>
      <c r="N122" s="232">
        <v>0</v>
      </c>
      <c r="O122" s="232">
        <f>ROUND(E122*N122,2)</f>
        <v>0</v>
      </c>
      <c r="P122" s="232">
        <v>0</v>
      </c>
      <c r="Q122" s="232">
        <f>ROUND(E122*P122,2)</f>
        <v>0</v>
      </c>
      <c r="R122" s="232"/>
      <c r="S122" s="232" t="s">
        <v>368</v>
      </c>
      <c r="T122" s="233" t="s">
        <v>369</v>
      </c>
      <c r="U122" s="219">
        <v>0</v>
      </c>
      <c r="V122" s="219">
        <f>ROUND(E122*U122,2)</f>
        <v>0</v>
      </c>
      <c r="W122" s="219"/>
      <c r="X122" s="219" t="s">
        <v>310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311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17"/>
      <c r="B123" s="218"/>
      <c r="C123" s="246" t="s">
        <v>1900</v>
      </c>
      <c r="D123" s="241"/>
      <c r="E123" s="241"/>
      <c r="F123" s="241"/>
      <c r="G123" s="241"/>
      <c r="H123" s="219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9"/>
      <c r="Y123" s="210"/>
      <c r="Z123" s="210"/>
      <c r="AA123" s="210"/>
      <c r="AB123" s="210"/>
      <c r="AC123" s="210"/>
      <c r="AD123" s="210"/>
      <c r="AE123" s="210"/>
      <c r="AF123" s="210"/>
      <c r="AG123" s="210" t="s">
        <v>349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ht="22.5" outlineLevel="1" x14ac:dyDescent="0.2">
      <c r="A124" s="234">
        <v>98</v>
      </c>
      <c r="B124" s="235" t="s">
        <v>1962</v>
      </c>
      <c r="C124" s="244" t="s">
        <v>1963</v>
      </c>
      <c r="D124" s="236" t="s">
        <v>763</v>
      </c>
      <c r="E124" s="237">
        <v>1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368</v>
      </c>
      <c r="T124" s="240" t="s">
        <v>369</v>
      </c>
      <c r="U124" s="219">
        <v>0</v>
      </c>
      <c r="V124" s="219">
        <f>ROUND(E124*U124,2)</f>
        <v>0</v>
      </c>
      <c r="W124" s="219"/>
      <c r="X124" s="219" t="s">
        <v>310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33.75" outlineLevel="1" x14ac:dyDescent="0.2">
      <c r="A125" s="227">
        <v>99</v>
      </c>
      <c r="B125" s="228" t="s">
        <v>1964</v>
      </c>
      <c r="C125" s="245" t="s">
        <v>1965</v>
      </c>
      <c r="D125" s="229" t="s">
        <v>763</v>
      </c>
      <c r="E125" s="230">
        <v>1</v>
      </c>
      <c r="F125" s="231"/>
      <c r="G125" s="232">
        <f>ROUND(E125*F125,2)</f>
        <v>0</v>
      </c>
      <c r="H125" s="231"/>
      <c r="I125" s="232">
        <f>ROUND(E125*H125,2)</f>
        <v>0</v>
      </c>
      <c r="J125" s="231"/>
      <c r="K125" s="232">
        <f>ROUND(E125*J125,2)</f>
        <v>0</v>
      </c>
      <c r="L125" s="232">
        <v>21</v>
      </c>
      <c r="M125" s="232">
        <f>G125*(1+L125/100)</f>
        <v>0</v>
      </c>
      <c r="N125" s="232">
        <v>0</v>
      </c>
      <c r="O125" s="232">
        <f>ROUND(E125*N125,2)</f>
        <v>0</v>
      </c>
      <c r="P125" s="232">
        <v>0</v>
      </c>
      <c r="Q125" s="232">
        <f>ROUND(E125*P125,2)</f>
        <v>0</v>
      </c>
      <c r="R125" s="232"/>
      <c r="S125" s="232" t="s">
        <v>368</v>
      </c>
      <c r="T125" s="233" t="s">
        <v>369</v>
      </c>
      <c r="U125" s="219">
        <v>0</v>
      </c>
      <c r="V125" s="219">
        <f>ROUND(E125*U125,2)</f>
        <v>0</v>
      </c>
      <c r="W125" s="219"/>
      <c r="X125" s="219" t="s">
        <v>310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311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17"/>
      <c r="B126" s="218"/>
      <c r="C126" s="246" t="s">
        <v>1966</v>
      </c>
      <c r="D126" s="241"/>
      <c r="E126" s="241"/>
      <c r="F126" s="241"/>
      <c r="G126" s="241"/>
      <c r="H126" s="219"/>
      <c r="I126" s="219"/>
      <c r="J126" s="219"/>
      <c r="K126" s="219"/>
      <c r="L126" s="219"/>
      <c r="M126" s="219"/>
      <c r="N126" s="219"/>
      <c r="O126" s="219"/>
      <c r="P126" s="219"/>
      <c r="Q126" s="219"/>
      <c r="R126" s="219"/>
      <c r="S126" s="219"/>
      <c r="T126" s="219"/>
      <c r="U126" s="219"/>
      <c r="V126" s="219"/>
      <c r="W126" s="219"/>
      <c r="X126" s="219"/>
      <c r="Y126" s="210"/>
      <c r="Z126" s="210"/>
      <c r="AA126" s="210"/>
      <c r="AB126" s="210"/>
      <c r="AC126" s="210"/>
      <c r="AD126" s="210"/>
      <c r="AE126" s="210"/>
      <c r="AF126" s="210"/>
      <c r="AG126" s="210" t="s">
        <v>349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50" t="str">
        <f>C126</f>
        <v>podložka odpovídající hmotnosti jednotky, jednotka bude položena na betonový sokl min.150mm výšky -dodá vzt</v>
      </c>
      <c r="BB126" s="210"/>
      <c r="BC126" s="210"/>
      <c r="BD126" s="210"/>
      <c r="BE126" s="210"/>
      <c r="BF126" s="210"/>
      <c r="BG126" s="210"/>
      <c r="BH126" s="210"/>
    </row>
    <row r="127" spans="1:60" ht="33.75" outlineLevel="1" x14ac:dyDescent="0.2">
      <c r="A127" s="234">
        <v>100</v>
      </c>
      <c r="B127" s="235" t="s">
        <v>1967</v>
      </c>
      <c r="C127" s="244" t="s">
        <v>1810</v>
      </c>
      <c r="D127" s="236" t="s">
        <v>1571</v>
      </c>
      <c r="E127" s="237">
        <v>1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368</v>
      </c>
      <c r="T127" s="240" t="s">
        <v>369</v>
      </c>
      <c r="U127" s="219">
        <v>0</v>
      </c>
      <c r="V127" s="219">
        <f>ROUND(E127*U127,2)</f>
        <v>0</v>
      </c>
      <c r="W127" s="219"/>
      <c r="X127" s="219" t="s">
        <v>310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311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ht="33.75" outlineLevel="1" x14ac:dyDescent="0.2">
      <c r="A128" s="227">
        <v>101</v>
      </c>
      <c r="B128" s="228" t="s">
        <v>1968</v>
      </c>
      <c r="C128" s="245" t="s">
        <v>1969</v>
      </c>
      <c r="D128" s="229" t="s">
        <v>1571</v>
      </c>
      <c r="E128" s="230">
        <v>1</v>
      </c>
      <c r="F128" s="231"/>
      <c r="G128" s="232">
        <f>ROUND(E128*F128,2)</f>
        <v>0</v>
      </c>
      <c r="H128" s="231"/>
      <c r="I128" s="232">
        <f>ROUND(E128*H128,2)</f>
        <v>0</v>
      </c>
      <c r="J128" s="231"/>
      <c r="K128" s="232">
        <f>ROUND(E128*J128,2)</f>
        <v>0</v>
      </c>
      <c r="L128" s="232">
        <v>21</v>
      </c>
      <c r="M128" s="232">
        <f>G128*(1+L128/100)</f>
        <v>0</v>
      </c>
      <c r="N128" s="232">
        <v>0</v>
      </c>
      <c r="O128" s="232">
        <f>ROUND(E128*N128,2)</f>
        <v>0</v>
      </c>
      <c r="P128" s="232">
        <v>0</v>
      </c>
      <c r="Q128" s="232">
        <f>ROUND(E128*P128,2)</f>
        <v>0</v>
      </c>
      <c r="R128" s="232"/>
      <c r="S128" s="232" t="s">
        <v>368</v>
      </c>
      <c r="T128" s="233" t="s">
        <v>369</v>
      </c>
      <c r="U128" s="219">
        <v>0</v>
      </c>
      <c r="V128" s="219">
        <f>ROUND(E128*U128,2)</f>
        <v>0</v>
      </c>
      <c r="W128" s="219"/>
      <c r="X128" s="219" t="s">
        <v>310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17"/>
      <c r="B129" s="218"/>
      <c r="C129" s="246" t="s">
        <v>1900</v>
      </c>
      <c r="D129" s="241"/>
      <c r="E129" s="241"/>
      <c r="F129" s="241"/>
      <c r="G129" s="241"/>
      <c r="H129" s="219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9"/>
      <c r="Y129" s="210"/>
      <c r="Z129" s="210"/>
      <c r="AA129" s="210"/>
      <c r="AB129" s="210"/>
      <c r="AC129" s="210"/>
      <c r="AD129" s="210"/>
      <c r="AE129" s="210"/>
      <c r="AF129" s="210"/>
      <c r="AG129" s="210" t="s">
        <v>349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ht="22.5" outlineLevel="1" x14ac:dyDescent="0.2">
      <c r="A130" s="234">
        <v>102</v>
      </c>
      <c r="B130" s="235" t="s">
        <v>1970</v>
      </c>
      <c r="C130" s="244" t="s">
        <v>1971</v>
      </c>
      <c r="D130" s="236" t="s">
        <v>763</v>
      </c>
      <c r="E130" s="237">
        <v>1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39"/>
      <c r="S130" s="239" t="s">
        <v>368</v>
      </c>
      <c r="T130" s="240" t="s">
        <v>369</v>
      </c>
      <c r="U130" s="219">
        <v>0</v>
      </c>
      <c r="V130" s="219">
        <f>ROUND(E130*U130,2)</f>
        <v>0</v>
      </c>
      <c r="W130" s="219"/>
      <c r="X130" s="219" t="s">
        <v>310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311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34">
        <v>103</v>
      </c>
      <c r="B131" s="235" t="s">
        <v>1972</v>
      </c>
      <c r="C131" s="244" t="s">
        <v>1973</v>
      </c>
      <c r="D131" s="236" t="s">
        <v>763</v>
      </c>
      <c r="E131" s="237">
        <v>1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39"/>
      <c r="S131" s="239" t="s">
        <v>368</v>
      </c>
      <c r="T131" s="240" t="s">
        <v>369</v>
      </c>
      <c r="U131" s="219">
        <v>0</v>
      </c>
      <c r="V131" s="219">
        <f>ROUND(E131*U131,2)</f>
        <v>0</v>
      </c>
      <c r="W131" s="219"/>
      <c r="X131" s="219" t="s">
        <v>310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311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4">
        <v>104</v>
      </c>
      <c r="B132" s="235" t="s">
        <v>1974</v>
      </c>
      <c r="C132" s="244" t="s">
        <v>1975</v>
      </c>
      <c r="D132" s="236" t="s">
        <v>763</v>
      </c>
      <c r="E132" s="237">
        <v>1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0</v>
      </c>
      <c r="O132" s="239">
        <f>ROUND(E132*N132,2)</f>
        <v>0</v>
      </c>
      <c r="P132" s="239">
        <v>0</v>
      </c>
      <c r="Q132" s="239">
        <f>ROUND(E132*P132,2)</f>
        <v>0</v>
      </c>
      <c r="R132" s="239"/>
      <c r="S132" s="239" t="s">
        <v>368</v>
      </c>
      <c r="T132" s="240" t="s">
        <v>369</v>
      </c>
      <c r="U132" s="219">
        <v>0</v>
      </c>
      <c r="V132" s="219">
        <f>ROUND(E132*U132,2)</f>
        <v>0</v>
      </c>
      <c r="W132" s="219"/>
      <c r="X132" s="219" t="s">
        <v>310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311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34">
        <v>105</v>
      </c>
      <c r="B133" s="235" t="s">
        <v>1976</v>
      </c>
      <c r="C133" s="244" t="s">
        <v>1977</v>
      </c>
      <c r="D133" s="236" t="s">
        <v>763</v>
      </c>
      <c r="E133" s="237">
        <v>1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39"/>
      <c r="S133" s="239" t="s">
        <v>368</v>
      </c>
      <c r="T133" s="240" t="s">
        <v>369</v>
      </c>
      <c r="U133" s="219">
        <v>0</v>
      </c>
      <c r="V133" s="219">
        <f>ROUND(E133*U133,2)</f>
        <v>0</v>
      </c>
      <c r="W133" s="219"/>
      <c r="X133" s="219" t="s">
        <v>310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311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34">
        <v>106</v>
      </c>
      <c r="B134" s="235" t="s">
        <v>1978</v>
      </c>
      <c r="C134" s="244" t="s">
        <v>1979</v>
      </c>
      <c r="D134" s="236" t="s">
        <v>763</v>
      </c>
      <c r="E134" s="237">
        <v>1</v>
      </c>
      <c r="F134" s="238"/>
      <c r="G134" s="239">
        <f>ROUND(E134*F134,2)</f>
        <v>0</v>
      </c>
      <c r="H134" s="238"/>
      <c r="I134" s="239">
        <f>ROUND(E134*H134,2)</f>
        <v>0</v>
      </c>
      <c r="J134" s="238"/>
      <c r="K134" s="239">
        <f>ROUND(E134*J134,2)</f>
        <v>0</v>
      </c>
      <c r="L134" s="239">
        <v>21</v>
      </c>
      <c r="M134" s="239">
        <f>G134*(1+L134/100)</f>
        <v>0</v>
      </c>
      <c r="N134" s="239">
        <v>0</v>
      </c>
      <c r="O134" s="239">
        <f>ROUND(E134*N134,2)</f>
        <v>0</v>
      </c>
      <c r="P134" s="239">
        <v>0</v>
      </c>
      <c r="Q134" s="239">
        <f>ROUND(E134*P134,2)</f>
        <v>0</v>
      </c>
      <c r="R134" s="239"/>
      <c r="S134" s="239" t="s">
        <v>368</v>
      </c>
      <c r="T134" s="240" t="s">
        <v>369</v>
      </c>
      <c r="U134" s="219">
        <v>0</v>
      </c>
      <c r="V134" s="219">
        <f>ROUND(E134*U134,2)</f>
        <v>0</v>
      </c>
      <c r="W134" s="219"/>
      <c r="X134" s="219" t="s">
        <v>310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311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34">
        <v>107</v>
      </c>
      <c r="B135" s="235" t="s">
        <v>1980</v>
      </c>
      <c r="C135" s="244" t="s">
        <v>1981</v>
      </c>
      <c r="D135" s="236" t="s">
        <v>763</v>
      </c>
      <c r="E135" s="237">
        <v>1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9">
        <v>0</v>
      </c>
      <c r="O135" s="239">
        <f>ROUND(E135*N135,2)</f>
        <v>0</v>
      </c>
      <c r="P135" s="239">
        <v>0</v>
      </c>
      <c r="Q135" s="239">
        <f>ROUND(E135*P135,2)</f>
        <v>0</v>
      </c>
      <c r="R135" s="239"/>
      <c r="S135" s="239" t="s">
        <v>368</v>
      </c>
      <c r="T135" s="240" t="s">
        <v>369</v>
      </c>
      <c r="U135" s="219">
        <v>0</v>
      </c>
      <c r="V135" s="219">
        <f>ROUND(E135*U135,2)</f>
        <v>0</v>
      </c>
      <c r="W135" s="219"/>
      <c r="X135" s="219" t="s">
        <v>310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311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34">
        <v>108</v>
      </c>
      <c r="B136" s="235" t="s">
        <v>1982</v>
      </c>
      <c r="C136" s="244" t="s">
        <v>1983</v>
      </c>
      <c r="D136" s="236" t="s">
        <v>763</v>
      </c>
      <c r="E136" s="237">
        <v>1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9">
        <v>0</v>
      </c>
      <c r="O136" s="239">
        <f>ROUND(E136*N136,2)</f>
        <v>0</v>
      </c>
      <c r="P136" s="239">
        <v>0</v>
      </c>
      <c r="Q136" s="239">
        <f>ROUND(E136*P136,2)</f>
        <v>0</v>
      </c>
      <c r="R136" s="239"/>
      <c r="S136" s="239" t="s">
        <v>368</v>
      </c>
      <c r="T136" s="240" t="s">
        <v>369</v>
      </c>
      <c r="U136" s="219">
        <v>0</v>
      </c>
      <c r="V136" s="219">
        <f>ROUND(E136*U136,2)</f>
        <v>0</v>
      </c>
      <c r="W136" s="219"/>
      <c r="X136" s="219" t="s">
        <v>310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311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34">
        <v>109</v>
      </c>
      <c r="B137" s="235" t="s">
        <v>1984</v>
      </c>
      <c r="C137" s="244" t="s">
        <v>1985</v>
      </c>
      <c r="D137" s="236" t="s">
        <v>763</v>
      </c>
      <c r="E137" s="237">
        <v>1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9">
        <v>0</v>
      </c>
      <c r="O137" s="239">
        <f>ROUND(E137*N137,2)</f>
        <v>0</v>
      </c>
      <c r="P137" s="239">
        <v>0</v>
      </c>
      <c r="Q137" s="239">
        <f>ROUND(E137*P137,2)</f>
        <v>0</v>
      </c>
      <c r="R137" s="239"/>
      <c r="S137" s="239" t="s">
        <v>368</v>
      </c>
      <c r="T137" s="240" t="s">
        <v>369</v>
      </c>
      <c r="U137" s="219">
        <v>0</v>
      </c>
      <c r="V137" s="219">
        <f>ROUND(E137*U137,2)</f>
        <v>0</v>
      </c>
      <c r="W137" s="219"/>
      <c r="X137" s="219" t="s">
        <v>310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311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ht="22.5" outlineLevel="1" x14ac:dyDescent="0.2">
      <c r="A138" s="234">
        <v>110</v>
      </c>
      <c r="B138" s="235" t="s">
        <v>1986</v>
      </c>
      <c r="C138" s="244" t="s">
        <v>1832</v>
      </c>
      <c r="D138" s="236" t="s">
        <v>763</v>
      </c>
      <c r="E138" s="237">
        <v>1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9">
        <v>0</v>
      </c>
      <c r="O138" s="239">
        <f>ROUND(E138*N138,2)</f>
        <v>0</v>
      </c>
      <c r="P138" s="239">
        <v>0</v>
      </c>
      <c r="Q138" s="239">
        <f>ROUND(E138*P138,2)</f>
        <v>0</v>
      </c>
      <c r="R138" s="239"/>
      <c r="S138" s="239" t="s">
        <v>368</v>
      </c>
      <c r="T138" s="240" t="s">
        <v>369</v>
      </c>
      <c r="U138" s="219">
        <v>0</v>
      </c>
      <c r="V138" s="219">
        <f>ROUND(E138*U138,2)</f>
        <v>0</v>
      </c>
      <c r="W138" s="219"/>
      <c r="X138" s="219" t="s">
        <v>310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311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2.5" outlineLevel="1" x14ac:dyDescent="0.2">
      <c r="A139" s="234">
        <v>111</v>
      </c>
      <c r="B139" s="235" t="s">
        <v>1987</v>
      </c>
      <c r="C139" s="244" t="s">
        <v>1988</v>
      </c>
      <c r="D139" s="236" t="s">
        <v>763</v>
      </c>
      <c r="E139" s="237">
        <v>1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9">
        <v>0</v>
      </c>
      <c r="O139" s="239">
        <f>ROUND(E139*N139,2)</f>
        <v>0</v>
      </c>
      <c r="P139" s="239">
        <v>0</v>
      </c>
      <c r="Q139" s="239">
        <f>ROUND(E139*P139,2)</f>
        <v>0</v>
      </c>
      <c r="R139" s="239"/>
      <c r="S139" s="239" t="s">
        <v>368</v>
      </c>
      <c r="T139" s="240" t="s">
        <v>369</v>
      </c>
      <c r="U139" s="219">
        <v>0</v>
      </c>
      <c r="V139" s="219">
        <f>ROUND(E139*U139,2)</f>
        <v>0</v>
      </c>
      <c r="W139" s="219"/>
      <c r="X139" s="219" t="s">
        <v>310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311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ht="22.5" outlineLevel="1" x14ac:dyDescent="0.2">
      <c r="A140" s="234">
        <v>112</v>
      </c>
      <c r="B140" s="235" t="s">
        <v>1989</v>
      </c>
      <c r="C140" s="244" t="s">
        <v>1990</v>
      </c>
      <c r="D140" s="236" t="s">
        <v>763</v>
      </c>
      <c r="E140" s="237">
        <v>1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0</v>
      </c>
      <c r="O140" s="239">
        <f>ROUND(E140*N140,2)</f>
        <v>0</v>
      </c>
      <c r="P140" s="239">
        <v>0</v>
      </c>
      <c r="Q140" s="239">
        <f>ROUND(E140*P140,2)</f>
        <v>0</v>
      </c>
      <c r="R140" s="239"/>
      <c r="S140" s="239" t="s">
        <v>368</v>
      </c>
      <c r="T140" s="240" t="s">
        <v>369</v>
      </c>
      <c r="U140" s="219">
        <v>0</v>
      </c>
      <c r="V140" s="219">
        <f>ROUND(E140*U140,2)</f>
        <v>0</v>
      </c>
      <c r="W140" s="219"/>
      <c r="X140" s="219" t="s">
        <v>310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311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22.5" outlineLevel="1" x14ac:dyDescent="0.2">
      <c r="A141" s="234">
        <v>113</v>
      </c>
      <c r="B141" s="235" t="s">
        <v>1991</v>
      </c>
      <c r="C141" s="244" t="s">
        <v>1992</v>
      </c>
      <c r="D141" s="236" t="s">
        <v>763</v>
      </c>
      <c r="E141" s="237">
        <v>1</v>
      </c>
      <c r="F141" s="238"/>
      <c r="G141" s="239">
        <f>ROUND(E141*F141,2)</f>
        <v>0</v>
      </c>
      <c r="H141" s="238"/>
      <c r="I141" s="239">
        <f>ROUND(E141*H141,2)</f>
        <v>0</v>
      </c>
      <c r="J141" s="238"/>
      <c r="K141" s="239">
        <f>ROUND(E141*J141,2)</f>
        <v>0</v>
      </c>
      <c r="L141" s="239">
        <v>21</v>
      </c>
      <c r="M141" s="239">
        <f>G141*(1+L141/100)</f>
        <v>0</v>
      </c>
      <c r="N141" s="239">
        <v>0</v>
      </c>
      <c r="O141" s="239">
        <f>ROUND(E141*N141,2)</f>
        <v>0</v>
      </c>
      <c r="P141" s="239">
        <v>0</v>
      </c>
      <c r="Q141" s="239">
        <f>ROUND(E141*P141,2)</f>
        <v>0</v>
      </c>
      <c r="R141" s="239"/>
      <c r="S141" s="239" t="s">
        <v>368</v>
      </c>
      <c r="T141" s="240" t="s">
        <v>369</v>
      </c>
      <c r="U141" s="219">
        <v>0</v>
      </c>
      <c r="V141" s="219">
        <f>ROUND(E141*U141,2)</f>
        <v>0</v>
      </c>
      <c r="W141" s="219"/>
      <c r="X141" s="219" t="s">
        <v>310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311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34">
        <v>114</v>
      </c>
      <c r="B142" s="235" t="s">
        <v>1993</v>
      </c>
      <c r="C142" s="244" t="s">
        <v>1994</v>
      </c>
      <c r="D142" s="236" t="s">
        <v>763</v>
      </c>
      <c r="E142" s="237">
        <v>1</v>
      </c>
      <c r="F142" s="238"/>
      <c r="G142" s="239">
        <f>ROUND(E142*F142,2)</f>
        <v>0</v>
      </c>
      <c r="H142" s="238"/>
      <c r="I142" s="239">
        <f>ROUND(E142*H142,2)</f>
        <v>0</v>
      </c>
      <c r="J142" s="238"/>
      <c r="K142" s="239">
        <f>ROUND(E142*J142,2)</f>
        <v>0</v>
      </c>
      <c r="L142" s="239">
        <v>21</v>
      </c>
      <c r="M142" s="239">
        <f>G142*(1+L142/100)</f>
        <v>0</v>
      </c>
      <c r="N142" s="239">
        <v>0</v>
      </c>
      <c r="O142" s="239">
        <f>ROUND(E142*N142,2)</f>
        <v>0</v>
      </c>
      <c r="P142" s="239">
        <v>0</v>
      </c>
      <c r="Q142" s="239">
        <f>ROUND(E142*P142,2)</f>
        <v>0</v>
      </c>
      <c r="R142" s="239"/>
      <c r="S142" s="239" t="s">
        <v>368</v>
      </c>
      <c r="T142" s="240" t="s">
        <v>369</v>
      </c>
      <c r="U142" s="219">
        <v>0</v>
      </c>
      <c r="V142" s="219">
        <f>ROUND(E142*U142,2)</f>
        <v>0</v>
      </c>
      <c r="W142" s="219"/>
      <c r="X142" s="219" t="s">
        <v>310</v>
      </c>
      <c r="Y142" s="210"/>
      <c r="Z142" s="210"/>
      <c r="AA142" s="210"/>
      <c r="AB142" s="210"/>
      <c r="AC142" s="210"/>
      <c r="AD142" s="210"/>
      <c r="AE142" s="210"/>
      <c r="AF142" s="210"/>
      <c r="AG142" s="210" t="s">
        <v>311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34">
        <v>115</v>
      </c>
      <c r="B143" s="235" t="s">
        <v>1995</v>
      </c>
      <c r="C143" s="244" t="s">
        <v>1996</v>
      </c>
      <c r="D143" s="236" t="s">
        <v>763</v>
      </c>
      <c r="E143" s="237">
        <v>1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0</v>
      </c>
      <c r="O143" s="239">
        <f>ROUND(E143*N143,2)</f>
        <v>0</v>
      </c>
      <c r="P143" s="239">
        <v>0</v>
      </c>
      <c r="Q143" s="239">
        <f>ROUND(E143*P143,2)</f>
        <v>0</v>
      </c>
      <c r="R143" s="239"/>
      <c r="S143" s="239" t="s">
        <v>368</v>
      </c>
      <c r="T143" s="240" t="s">
        <v>369</v>
      </c>
      <c r="U143" s="219">
        <v>0</v>
      </c>
      <c r="V143" s="219">
        <f>ROUND(E143*U143,2)</f>
        <v>0</v>
      </c>
      <c r="W143" s="219"/>
      <c r="X143" s="219" t="s">
        <v>310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311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ht="22.5" outlineLevel="1" x14ac:dyDescent="0.2">
      <c r="A144" s="234">
        <v>116</v>
      </c>
      <c r="B144" s="235" t="s">
        <v>1997</v>
      </c>
      <c r="C144" s="244" t="s">
        <v>1998</v>
      </c>
      <c r="D144" s="236" t="s">
        <v>763</v>
      </c>
      <c r="E144" s="237">
        <v>1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39"/>
      <c r="S144" s="239" t="s">
        <v>368</v>
      </c>
      <c r="T144" s="240" t="s">
        <v>369</v>
      </c>
      <c r="U144" s="219">
        <v>0</v>
      </c>
      <c r="V144" s="219">
        <f>ROUND(E144*U144,2)</f>
        <v>0</v>
      </c>
      <c r="W144" s="219"/>
      <c r="X144" s="219" t="s">
        <v>310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311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2.5" outlineLevel="1" x14ac:dyDescent="0.2">
      <c r="A145" s="234">
        <v>117</v>
      </c>
      <c r="B145" s="235" t="s">
        <v>1999</v>
      </c>
      <c r="C145" s="244" t="s">
        <v>2000</v>
      </c>
      <c r="D145" s="236" t="s">
        <v>763</v>
      </c>
      <c r="E145" s="237">
        <v>8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9">
        <v>0</v>
      </c>
      <c r="O145" s="239">
        <f>ROUND(E145*N145,2)</f>
        <v>0</v>
      </c>
      <c r="P145" s="239">
        <v>0</v>
      </c>
      <c r="Q145" s="239">
        <f>ROUND(E145*P145,2)</f>
        <v>0</v>
      </c>
      <c r="R145" s="239"/>
      <c r="S145" s="239" t="s">
        <v>368</v>
      </c>
      <c r="T145" s="240" t="s">
        <v>369</v>
      </c>
      <c r="U145" s="219">
        <v>0</v>
      </c>
      <c r="V145" s="219">
        <f>ROUND(E145*U145,2)</f>
        <v>0</v>
      </c>
      <c r="W145" s="219"/>
      <c r="X145" s="219" t="s">
        <v>310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311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2.5" outlineLevel="1" x14ac:dyDescent="0.2">
      <c r="A146" s="234">
        <v>118</v>
      </c>
      <c r="B146" s="235" t="s">
        <v>2001</v>
      </c>
      <c r="C146" s="244" t="s">
        <v>2002</v>
      </c>
      <c r="D146" s="236" t="s">
        <v>763</v>
      </c>
      <c r="E146" s="237">
        <v>8</v>
      </c>
      <c r="F146" s="238"/>
      <c r="G146" s="239">
        <f>ROUND(E146*F146,2)</f>
        <v>0</v>
      </c>
      <c r="H146" s="238"/>
      <c r="I146" s="239">
        <f>ROUND(E146*H146,2)</f>
        <v>0</v>
      </c>
      <c r="J146" s="238"/>
      <c r="K146" s="239">
        <f>ROUND(E146*J146,2)</f>
        <v>0</v>
      </c>
      <c r="L146" s="239">
        <v>21</v>
      </c>
      <c r="M146" s="239">
        <f>G146*(1+L146/100)</f>
        <v>0</v>
      </c>
      <c r="N146" s="239">
        <v>0</v>
      </c>
      <c r="O146" s="239">
        <f>ROUND(E146*N146,2)</f>
        <v>0</v>
      </c>
      <c r="P146" s="239">
        <v>0</v>
      </c>
      <c r="Q146" s="239">
        <f>ROUND(E146*P146,2)</f>
        <v>0</v>
      </c>
      <c r="R146" s="239"/>
      <c r="S146" s="239" t="s">
        <v>368</v>
      </c>
      <c r="T146" s="240" t="s">
        <v>369</v>
      </c>
      <c r="U146" s="219">
        <v>0</v>
      </c>
      <c r="V146" s="219">
        <f>ROUND(E146*U146,2)</f>
        <v>0</v>
      </c>
      <c r="W146" s="219"/>
      <c r="X146" s="219" t="s">
        <v>310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311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34">
        <v>119</v>
      </c>
      <c r="B147" s="235" t="s">
        <v>2003</v>
      </c>
      <c r="C147" s="244" t="s">
        <v>1927</v>
      </c>
      <c r="D147" s="236" t="s">
        <v>763</v>
      </c>
      <c r="E147" s="237">
        <v>15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9">
        <v>0</v>
      </c>
      <c r="O147" s="239">
        <f>ROUND(E147*N147,2)</f>
        <v>0</v>
      </c>
      <c r="P147" s="239">
        <v>0</v>
      </c>
      <c r="Q147" s="239">
        <f>ROUND(E147*P147,2)</f>
        <v>0</v>
      </c>
      <c r="R147" s="239"/>
      <c r="S147" s="239" t="s">
        <v>368</v>
      </c>
      <c r="T147" s="240" t="s">
        <v>369</v>
      </c>
      <c r="U147" s="219">
        <v>0</v>
      </c>
      <c r="V147" s="219">
        <f>ROUND(E147*U147,2)</f>
        <v>0</v>
      </c>
      <c r="W147" s="219"/>
      <c r="X147" s="219" t="s">
        <v>310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311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ht="22.5" outlineLevel="1" x14ac:dyDescent="0.2">
      <c r="A148" s="234">
        <v>120</v>
      </c>
      <c r="B148" s="235" t="s">
        <v>2004</v>
      </c>
      <c r="C148" s="244" t="s">
        <v>2005</v>
      </c>
      <c r="D148" s="236" t="s">
        <v>763</v>
      </c>
      <c r="E148" s="237">
        <v>4</v>
      </c>
      <c r="F148" s="238"/>
      <c r="G148" s="239">
        <f>ROUND(E148*F148,2)</f>
        <v>0</v>
      </c>
      <c r="H148" s="238"/>
      <c r="I148" s="239">
        <f>ROUND(E148*H148,2)</f>
        <v>0</v>
      </c>
      <c r="J148" s="238"/>
      <c r="K148" s="239">
        <f>ROUND(E148*J148,2)</f>
        <v>0</v>
      </c>
      <c r="L148" s="239">
        <v>21</v>
      </c>
      <c r="M148" s="239">
        <f>G148*(1+L148/100)</f>
        <v>0</v>
      </c>
      <c r="N148" s="239">
        <v>0</v>
      </c>
      <c r="O148" s="239">
        <f>ROUND(E148*N148,2)</f>
        <v>0</v>
      </c>
      <c r="P148" s="239">
        <v>0</v>
      </c>
      <c r="Q148" s="239">
        <f>ROUND(E148*P148,2)</f>
        <v>0</v>
      </c>
      <c r="R148" s="239"/>
      <c r="S148" s="239" t="s">
        <v>368</v>
      </c>
      <c r="T148" s="240" t="s">
        <v>369</v>
      </c>
      <c r="U148" s="219">
        <v>0</v>
      </c>
      <c r="V148" s="219">
        <f>ROUND(E148*U148,2)</f>
        <v>0</v>
      </c>
      <c r="W148" s="219"/>
      <c r="X148" s="219" t="s">
        <v>310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311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34">
        <v>121</v>
      </c>
      <c r="B149" s="235" t="s">
        <v>2006</v>
      </c>
      <c r="C149" s="244" t="s">
        <v>2007</v>
      </c>
      <c r="D149" s="236" t="s">
        <v>763</v>
      </c>
      <c r="E149" s="237">
        <v>2</v>
      </c>
      <c r="F149" s="238"/>
      <c r="G149" s="239">
        <f>ROUND(E149*F149,2)</f>
        <v>0</v>
      </c>
      <c r="H149" s="238"/>
      <c r="I149" s="239">
        <f>ROUND(E149*H149,2)</f>
        <v>0</v>
      </c>
      <c r="J149" s="238"/>
      <c r="K149" s="239">
        <f>ROUND(E149*J149,2)</f>
        <v>0</v>
      </c>
      <c r="L149" s="239">
        <v>21</v>
      </c>
      <c r="M149" s="239">
        <f>G149*(1+L149/100)</f>
        <v>0</v>
      </c>
      <c r="N149" s="239">
        <v>0</v>
      </c>
      <c r="O149" s="239">
        <f>ROUND(E149*N149,2)</f>
        <v>0</v>
      </c>
      <c r="P149" s="239">
        <v>0</v>
      </c>
      <c r="Q149" s="239">
        <f>ROUND(E149*P149,2)</f>
        <v>0</v>
      </c>
      <c r="R149" s="239"/>
      <c r="S149" s="239" t="s">
        <v>368</v>
      </c>
      <c r="T149" s="240" t="s">
        <v>369</v>
      </c>
      <c r="U149" s="219">
        <v>0</v>
      </c>
      <c r="V149" s="219">
        <f>ROUND(E149*U149,2)</f>
        <v>0</v>
      </c>
      <c r="W149" s="219"/>
      <c r="X149" s="219" t="s">
        <v>310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311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34">
        <v>122</v>
      </c>
      <c r="B150" s="235" t="s">
        <v>2008</v>
      </c>
      <c r="C150" s="244" t="s">
        <v>1849</v>
      </c>
      <c r="D150" s="236" t="s">
        <v>1850</v>
      </c>
      <c r="E150" s="237">
        <v>2</v>
      </c>
      <c r="F150" s="238"/>
      <c r="G150" s="239">
        <f>ROUND(E150*F150,2)</f>
        <v>0</v>
      </c>
      <c r="H150" s="238"/>
      <c r="I150" s="239">
        <f>ROUND(E150*H150,2)</f>
        <v>0</v>
      </c>
      <c r="J150" s="238"/>
      <c r="K150" s="239">
        <f>ROUND(E150*J150,2)</f>
        <v>0</v>
      </c>
      <c r="L150" s="239">
        <v>21</v>
      </c>
      <c r="M150" s="239">
        <f>G150*(1+L150/100)</f>
        <v>0</v>
      </c>
      <c r="N150" s="239">
        <v>0</v>
      </c>
      <c r="O150" s="239">
        <f>ROUND(E150*N150,2)</f>
        <v>0</v>
      </c>
      <c r="P150" s="239">
        <v>0</v>
      </c>
      <c r="Q150" s="239">
        <f>ROUND(E150*P150,2)</f>
        <v>0</v>
      </c>
      <c r="R150" s="239"/>
      <c r="S150" s="239" t="s">
        <v>368</v>
      </c>
      <c r="T150" s="240" t="s">
        <v>369</v>
      </c>
      <c r="U150" s="219">
        <v>0</v>
      </c>
      <c r="V150" s="219">
        <f>ROUND(E150*U150,2)</f>
        <v>0</v>
      </c>
      <c r="W150" s="219"/>
      <c r="X150" s="219" t="s">
        <v>310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311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34">
        <v>123</v>
      </c>
      <c r="B151" s="235" t="s">
        <v>2009</v>
      </c>
      <c r="C151" s="244" t="s">
        <v>1880</v>
      </c>
      <c r="D151" s="236" t="s">
        <v>1850</v>
      </c>
      <c r="E151" s="237">
        <v>5</v>
      </c>
      <c r="F151" s="238"/>
      <c r="G151" s="239">
        <f>ROUND(E151*F151,2)</f>
        <v>0</v>
      </c>
      <c r="H151" s="238"/>
      <c r="I151" s="239">
        <f>ROUND(E151*H151,2)</f>
        <v>0</v>
      </c>
      <c r="J151" s="238"/>
      <c r="K151" s="239">
        <f>ROUND(E151*J151,2)</f>
        <v>0</v>
      </c>
      <c r="L151" s="239">
        <v>21</v>
      </c>
      <c r="M151" s="239">
        <f>G151*(1+L151/100)</f>
        <v>0</v>
      </c>
      <c r="N151" s="239">
        <v>0</v>
      </c>
      <c r="O151" s="239">
        <f>ROUND(E151*N151,2)</f>
        <v>0</v>
      </c>
      <c r="P151" s="239">
        <v>0</v>
      </c>
      <c r="Q151" s="239">
        <f>ROUND(E151*P151,2)</f>
        <v>0</v>
      </c>
      <c r="R151" s="239"/>
      <c r="S151" s="239" t="s">
        <v>368</v>
      </c>
      <c r="T151" s="240" t="s">
        <v>369</v>
      </c>
      <c r="U151" s="219">
        <v>0</v>
      </c>
      <c r="V151" s="219">
        <f>ROUND(E151*U151,2)</f>
        <v>0</v>
      </c>
      <c r="W151" s="219"/>
      <c r="X151" s="219" t="s">
        <v>310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311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34">
        <v>124</v>
      </c>
      <c r="B152" s="235" t="s">
        <v>2010</v>
      </c>
      <c r="C152" s="244" t="s">
        <v>1882</v>
      </c>
      <c r="D152" s="236" t="s">
        <v>1850</v>
      </c>
      <c r="E152" s="237">
        <v>28</v>
      </c>
      <c r="F152" s="238"/>
      <c r="G152" s="239">
        <f>ROUND(E152*F152,2)</f>
        <v>0</v>
      </c>
      <c r="H152" s="238"/>
      <c r="I152" s="239">
        <f>ROUND(E152*H152,2)</f>
        <v>0</v>
      </c>
      <c r="J152" s="238"/>
      <c r="K152" s="239">
        <f>ROUND(E152*J152,2)</f>
        <v>0</v>
      </c>
      <c r="L152" s="239">
        <v>21</v>
      </c>
      <c r="M152" s="239">
        <f>G152*(1+L152/100)</f>
        <v>0</v>
      </c>
      <c r="N152" s="239">
        <v>0</v>
      </c>
      <c r="O152" s="239">
        <f>ROUND(E152*N152,2)</f>
        <v>0</v>
      </c>
      <c r="P152" s="239">
        <v>0</v>
      </c>
      <c r="Q152" s="239">
        <f>ROUND(E152*P152,2)</f>
        <v>0</v>
      </c>
      <c r="R152" s="239"/>
      <c r="S152" s="239" t="s">
        <v>368</v>
      </c>
      <c r="T152" s="240" t="s">
        <v>369</v>
      </c>
      <c r="U152" s="219">
        <v>0</v>
      </c>
      <c r="V152" s="219">
        <f>ROUND(E152*U152,2)</f>
        <v>0</v>
      </c>
      <c r="W152" s="219"/>
      <c r="X152" s="219" t="s">
        <v>310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311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34">
        <v>125</v>
      </c>
      <c r="B153" s="235" t="s">
        <v>2011</v>
      </c>
      <c r="C153" s="244" t="s">
        <v>2012</v>
      </c>
      <c r="D153" s="236" t="s">
        <v>763</v>
      </c>
      <c r="E153" s="237">
        <v>1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368</v>
      </c>
      <c r="T153" s="240" t="s">
        <v>369</v>
      </c>
      <c r="U153" s="219">
        <v>0</v>
      </c>
      <c r="V153" s="219">
        <f>ROUND(E153*U153,2)</f>
        <v>0</v>
      </c>
      <c r="W153" s="219"/>
      <c r="X153" s="219" t="s">
        <v>310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311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4">
        <v>126</v>
      </c>
      <c r="B154" s="235" t="s">
        <v>2013</v>
      </c>
      <c r="C154" s="244" t="s">
        <v>2014</v>
      </c>
      <c r="D154" s="236" t="s">
        <v>763</v>
      </c>
      <c r="E154" s="237">
        <v>1</v>
      </c>
      <c r="F154" s="238"/>
      <c r="G154" s="239">
        <f>ROUND(E154*F154,2)</f>
        <v>0</v>
      </c>
      <c r="H154" s="238"/>
      <c r="I154" s="239">
        <f>ROUND(E154*H154,2)</f>
        <v>0</v>
      </c>
      <c r="J154" s="238"/>
      <c r="K154" s="239">
        <f>ROUND(E154*J154,2)</f>
        <v>0</v>
      </c>
      <c r="L154" s="239">
        <v>21</v>
      </c>
      <c r="M154" s="239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39"/>
      <c r="S154" s="239" t="s">
        <v>368</v>
      </c>
      <c r="T154" s="240" t="s">
        <v>369</v>
      </c>
      <c r="U154" s="219">
        <v>0</v>
      </c>
      <c r="V154" s="219">
        <f>ROUND(E154*U154,2)</f>
        <v>0</v>
      </c>
      <c r="W154" s="219"/>
      <c r="X154" s="219" t="s">
        <v>310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311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34">
        <v>127</v>
      </c>
      <c r="B155" s="235" t="s">
        <v>2015</v>
      </c>
      <c r="C155" s="244" t="s">
        <v>2016</v>
      </c>
      <c r="D155" s="236" t="s">
        <v>763</v>
      </c>
      <c r="E155" s="237">
        <v>1</v>
      </c>
      <c r="F155" s="238"/>
      <c r="G155" s="239">
        <f>ROUND(E155*F155,2)</f>
        <v>0</v>
      </c>
      <c r="H155" s="238"/>
      <c r="I155" s="239">
        <f>ROUND(E155*H155,2)</f>
        <v>0</v>
      </c>
      <c r="J155" s="238"/>
      <c r="K155" s="239">
        <f>ROUND(E155*J155,2)</f>
        <v>0</v>
      </c>
      <c r="L155" s="239">
        <v>21</v>
      </c>
      <c r="M155" s="239">
        <f>G155*(1+L155/100)</f>
        <v>0</v>
      </c>
      <c r="N155" s="239">
        <v>0</v>
      </c>
      <c r="O155" s="239">
        <f>ROUND(E155*N155,2)</f>
        <v>0</v>
      </c>
      <c r="P155" s="239">
        <v>0</v>
      </c>
      <c r="Q155" s="239">
        <f>ROUND(E155*P155,2)</f>
        <v>0</v>
      </c>
      <c r="R155" s="239"/>
      <c r="S155" s="239" t="s">
        <v>368</v>
      </c>
      <c r="T155" s="240" t="s">
        <v>369</v>
      </c>
      <c r="U155" s="219">
        <v>0</v>
      </c>
      <c r="V155" s="219">
        <f>ROUND(E155*U155,2)</f>
        <v>0</v>
      </c>
      <c r="W155" s="219"/>
      <c r="X155" s="219" t="s">
        <v>310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311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34">
        <v>128</v>
      </c>
      <c r="B156" s="235" t="s">
        <v>2017</v>
      </c>
      <c r="C156" s="244" t="s">
        <v>2018</v>
      </c>
      <c r="D156" s="236" t="s">
        <v>763</v>
      </c>
      <c r="E156" s="237">
        <v>1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0</v>
      </c>
      <c r="O156" s="239">
        <f>ROUND(E156*N156,2)</f>
        <v>0</v>
      </c>
      <c r="P156" s="239">
        <v>0</v>
      </c>
      <c r="Q156" s="239">
        <f>ROUND(E156*P156,2)</f>
        <v>0</v>
      </c>
      <c r="R156" s="239"/>
      <c r="S156" s="239" t="s">
        <v>368</v>
      </c>
      <c r="T156" s="240" t="s">
        <v>369</v>
      </c>
      <c r="U156" s="219">
        <v>0</v>
      </c>
      <c r="V156" s="219">
        <f>ROUND(E156*U156,2)</f>
        <v>0</v>
      </c>
      <c r="W156" s="219"/>
      <c r="X156" s="219" t="s">
        <v>310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311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34">
        <v>129</v>
      </c>
      <c r="B157" s="235" t="s">
        <v>2019</v>
      </c>
      <c r="C157" s="244" t="s">
        <v>2020</v>
      </c>
      <c r="D157" s="236" t="s">
        <v>763</v>
      </c>
      <c r="E157" s="237">
        <v>1</v>
      </c>
      <c r="F157" s="238"/>
      <c r="G157" s="239">
        <f>ROUND(E157*F157,2)</f>
        <v>0</v>
      </c>
      <c r="H157" s="238"/>
      <c r="I157" s="239">
        <f>ROUND(E157*H157,2)</f>
        <v>0</v>
      </c>
      <c r="J157" s="238"/>
      <c r="K157" s="239">
        <f>ROUND(E157*J157,2)</f>
        <v>0</v>
      </c>
      <c r="L157" s="239">
        <v>21</v>
      </c>
      <c r="M157" s="239">
        <f>G157*(1+L157/100)</f>
        <v>0</v>
      </c>
      <c r="N157" s="239">
        <v>0</v>
      </c>
      <c r="O157" s="239">
        <f>ROUND(E157*N157,2)</f>
        <v>0</v>
      </c>
      <c r="P157" s="239">
        <v>0</v>
      </c>
      <c r="Q157" s="239">
        <f>ROUND(E157*P157,2)</f>
        <v>0</v>
      </c>
      <c r="R157" s="239"/>
      <c r="S157" s="239" t="s">
        <v>368</v>
      </c>
      <c r="T157" s="240" t="s">
        <v>369</v>
      </c>
      <c r="U157" s="219">
        <v>0</v>
      </c>
      <c r="V157" s="219">
        <f>ROUND(E157*U157,2)</f>
        <v>0</v>
      </c>
      <c r="W157" s="219"/>
      <c r="X157" s="219" t="s">
        <v>310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311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34">
        <v>130</v>
      </c>
      <c r="B158" s="235" t="s">
        <v>2021</v>
      </c>
      <c r="C158" s="244" t="s">
        <v>2022</v>
      </c>
      <c r="D158" s="236" t="s">
        <v>763</v>
      </c>
      <c r="E158" s="237">
        <v>1</v>
      </c>
      <c r="F158" s="238"/>
      <c r="G158" s="239">
        <f>ROUND(E158*F158,2)</f>
        <v>0</v>
      </c>
      <c r="H158" s="238"/>
      <c r="I158" s="239">
        <f>ROUND(E158*H158,2)</f>
        <v>0</v>
      </c>
      <c r="J158" s="238"/>
      <c r="K158" s="239">
        <f>ROUND(E158*J158,2)</f>
        <v>0</v>
      </c>
      <c r="L158" s="239">
        <v>21</v>
      </c>
      <c r="M158" s="239">
        <f>G158*(1+L158/100)</f>
        <v>0</v>
      </c>
      <c r="N158" s="239">
        <v>0</v>
      </c>
      <c r="O158" s="239">
        <f>ROUND(E158*N158,2)</f>
        <v>0</v>
      </c>
      <c r="P158" s="239">
        <v>0</v>
      </c>
      <c r="Q158" s="239">
        <f>ROUND(E158*P158,2)</f>
        <v>0</v>
      </c>
      <c r="R158" s="239"/>
      <c r="S158" s="239" t="s">
        <v>368</v>
      </c>
      <c r="T158" s="240" t="s">
        <v>369</v>
      </c>
      <c r="U158" s="219">
        <v>0</v>
      </c>
      <c r="V158" s="219">
        <f>ROUND(E158*U158,2)</f>
        <v>0</v>
      </c>
      <c r="W158" s="219"/>
      <c r="X158" s="219" t="s">
        <v>310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311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1" x14ac:dyDescent="0.2">
      <c r="A159" s="234">
        <v>131</v>
      </c>
      <c r="B159" s="235" t="s">
        <v>2023</v>
      </c>
      <c r="C159" s="244" t="s">
        <v>2024</v>
      </c>
      <c r="D159" s="236" t="s">
        <v>763</v>
      </c>
      <c r="E159" s="237">
        <v>1</v>
      </c>
      <c r="F159" s="238"/>
      <c r="G159" s="239">
        <f>ROUND(E159*F159,2)</f>
        <v>0</v>
      </c>
      <c r="H159" s="238"/>
      <c r="I159" s="239">
        <f>ROUND(E159*H159,2)</f>
        <v>0</v>
      </c>
      <c r="J159" s="238"/>
      <c r="K159" s="239">
        <f>ROUND(E159*J159,2)</f>
        <v>0</v>
      </c>
      <c r="L159" s="239">
        <v>21</v>
      </c>
      <c r="M159" s="239">
        <f>G159*(1+L159/100)</f>
        <v>0</v>
      </c>
      <c r="N159" s="239">
        <v>0</v>
      </c>
      <c r="O159" s="239">
        <f>ROUND(E159*N159,2)</f>
        <v>0</v>
      </c>
      <c r="P159" s="239">
        <v>0</v>
      </c>
      <c r="Q159" s="239">
        <f>ROUND(E159*P159,2)</f>
        <v>0</v>
      </c>
      <c r="R159" s="239"/>
      <c r="S159" s="239" t="s">
        <v>368</v>
      </c>
      <c r="T159" s="240" t="s">
        <v>369</v>
      </c>
      <c r="U159" s="219">
        <v>0</v>
      </c>
      <c r="V159" s="219">
        <f>ROUND(E159*U159,2)</f>
        <v>0</v>
      </c>
      <c r="W159" s="219"/>
      <c r="X159" s="219" t="s">
        <v>310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311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34">
        <v>132</v>
      </c>
      <c r="B160" s="235" t="s">
        <v>2025</v>
      </c>
      <c r="C160" s="244" t="s">
        <v>1834</v>
      </c>
      <c r="D160" s="236" t="s">
        <v>763</v>
      </c>
      <c r="E160" s="237">
        <v>1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9">
        <v>0</v>
      </c>
      <c r="O160" s="239">
        <f>ROUND(E160*N160,2)</f>
        <v>0</v>
      </c>
      <c r="P160" s="239">
        <v>0</v>
      </c>
      <c r="Q160" s="239">
        <f>ROUND(E160*P160,2)</f>
        <v>0</v>
      </c>
      <c r="R160" s="239"/>
      <c r="S160" s="239" t="s">
        <v>368</v>
      </c>
      <c r="T160" s="240" t="s">
        <v>369</v>
      </c>
      <c r="U160" s="219">
        <v>0</v>
      </c>
      <c r="V160" s="219">
        <f>ROUND(E160*U160,2)</f>
        <v>0</v>
      </c>
      <c r="W160" s="219"/>
      <c r="X160" s="219" t="s">
        <v>310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311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2.5" outlineLevel="1" x14ac:dyDescent="0.2">
      <c r="A161" s="234">
        <v>133</v>
      </c>
      <c r="B161" s="235" t="s">
        <v>2026</v>
      </c>
      <c r="C161" s="244" t="s">
        <v>1992</v>
      </c>
      <c r="D161" s="236" t="s">
        <v>763</v>
      </c>
      <c r="E161" s="237">
        <v>1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0</v>
      </c>
      <c r="O161" s="239">
        <f>ROUND(E161*N161,2)</f>
        <v>0</v>
      </c>
      <c r="P161" s="239">
        <v>0</v>
      </c>
      <c r="Q161" s="239">
        <f>ROUND(E161*P161,2)</f>
        <v>0</v>
      </c>
      <c r="R161" s="239"/>
      <c r="S161" s="239" t="s">
        <v>368</v>
      </c>
      <c r="T161" s="240" t="s">
        <v>369</v>
      </c>
      <c r="U161" s="219">
        <v>0</v>
      </c>
      <c r="V161" s="219">
        <f>ROUND(E161*U161,2)</f>
        <v>0</v>
      </c>
      <c r="W161" s="219"/>
      <c r="X161" s="219" t="s">
        <v>310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311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22.5" outlineLevel="1" x14ac:dyDescent="0.2">
      <c r="A162" s="234">
        <v>134</v>
      </c>
      <c r="B162" s="235" t="s">
        <v>2027</v>
      </c>
      <c r="C162" s="244" t="s">
        <v>2028</v>
      </c>
      <c r="D162" s="236" t="s">
        <v>763</v>
      </c>
      <c r="E162" s="237">
        <v>1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39"/>
      <c r="S162" s="239" t="s">
        <v>368</v>
      </c>
      <c r="T162" s="240" t="s">
        <v>369</v>
      </c>
      <c r="U162" s="219">
        <v>0</v>
      </c>
      <c r="V162" s="219">
        <f>ROUND(E162*U162,2)</f>
        <v>0</v>
      </c>
      <c r="W162" s="219"/>
      <c r="X162" s="219" t="s">
        <v>310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311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22.5" outlineLevel="1" x14ac:dyDescent="0.2">
      <c r="A163" s="234">
        <v>135</v>
      </c>
      <c r="B163" s="235" t="s">
        <v>2029</v>
      </c>
      <c r="C163" s="244" t="s">
        <v>2030</v>
      </c>
      <c r="D163" s="236" t="s">
        <v>763</v>
      </c>
      <c r="E163" s="237">
        <v>1</v>
      </c>
      <c r="F163" s="238"/>
      <c r="G163" s="239">
        <f>ROUND(E163*F163,2)</f>
        <v>0</v>
      </c>
      <c r="H163" s="238"/>
      <c r="I163" s="239">
        <f>ROUND(E163*H163,2)</f>
        <v>0</v>
      </c>
      <c r="J163" s="238"/>
      <c r="K163" s="239">
        <f>ROUND(E163*J163,2)</f>
        <v>0</v>
      </c>
      <c r="L163" s="239">
        <v>21</v>
      </c>
      <c r="M163" s="239">
        <f>G163*(1+L163/100)</f>
        <v>0</v>
      </c>
      <c r="N163" s="239">
        <v>0</v>
      </c>
      <c r="O163" s="239">
        <f>ROUND(E163*N163,2)</f>
        <v>0</v>
      </c>
      <c r="P163" s="239">
        <v>0</v>
      </c>
      <c r="Q163" s="239">
        <f>ROUND(E163*P163,2)</f>
        <v>0</v>
      </c>
      <c r="R163" s="239"/>
      <c r="S163" s="239" t="s">
        <v>368</v>
      </c>
      <c r="T163" s="240" t="s">
        <v>369</v>
      </c>
      <c r="U163" s="219">
        <v>0</v>
      </c>
      <c r="V163" s="219">
        <f>ROUND(E163*U163,2)</f>
        <v>0</v>
      </c>
      <c r="W163" s="219"/>
      <c r="X163" s="219" t="s">
        <v>310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311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 x14ac:dyDescent="0.2">
      <c r="A164" s="234">
        <v>136</v>
      </c>
      <c r="B164" s="235" t="s">
        <v>2031</v>
      </c>
      <c r="C164" s="244" t="s">
        <v>2032</v>
      </c>
      <c r="D164" s="236" t="s">
        <v>763</v>
      </c>
      <c r="E164" s="237">
        <v>1</v>
      </c>
      <c r="F164" s="238"/>
      <c r="G164" s="239">
        <f>ROUND(E164*F164,2)</f>
        <v>0</v>
      </c>
      <c r="H164" s="238"/>
      <c r="I164" s="239">
        <f>ROUND(E164*H164,2)</f>
        <v>0</v>
      </c>
      <c r="J164" s="238"/>
      <c r="K164" s="239">
        <f>ROUND(E164*J164,2)</f>
        <v>0</v>
      </c>
      <c r="L164" s="239">
        <v>21</v>
      </c>
      <c r="M164" s="239">
        <f>G164*(1+L164/100)</f>
        <v>0</v>
      </c>
      <c r="N164" s="239">
        <v>0</v>
      </c>
      <c r="O164" s="239">
        <f>ROUND(E164*N164,2)</f>
        <v>0</v>
      </c>
      <c r="P164" s="239">
        <v>0</v>
      </c>
      <c r="Q164" s="239">
        <f>ROUND(E164*P164,2)</f>
        <v>0</v>
      </c>
      <c r="R164" s="239"/>
      <c r="S164" s="239" t="s">
        <v>368</v>
      </c>
      <c r="T164" s="240" t="s">
        <v>369</v>
      </c>
      <c r="U164" s="219">
        <v>0</v>
      </c>
      <c r="V164" s="219">
        <f>ROUND(E164*U164,2)</f>
        <v>0</v>
      </c>
      <c r="W164" s="219"/>
      <c r="X164" s="219" t="s">
        <v>310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311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ht="22.5" outlineLevel="1" x14ac:dyDescent="0.2">
      <c r="A165" s="234">
        <v>137</v>
      </c>
      <c r="B165" s="235" t="s">
        <v>2033</v>
      </c>
      <c r="C165" s="244" t="s">
        <v>2034</v>
      </c>
      <c r="D165" s="236" t="s">
        <v>763</v>
      </c>
      <c r="E165" s="237">
        <v>1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</v>
      </c>
      <c r="O165" s="239">
        <f>ROUND(E165*N165,2)</f>
        <v>0</v>
      </c>
      <c r="P165" s="239">
        <v>0</v>
      </c>
      <c r="Q165" s="239">
        <f>ROUND(E165*P165,2)</f>
        <v>0</v>
      </c>
      <c r="R165" s="239"/>
      <c r="S165" s="239" t="s">
        <v>368</v>
      </c>
      <c r="T165" s="240" t="s">
        <v>369</v>
      </c>
      <c r="U165" s="219">
        <v>0</v>
      </c>
      <c r="V165" s="219">
        <f>ROUND(E165*U165,2)</f>
        <v>0</v>
      </c>
      <c r="W165" s="219"/>
      <c r="X165" s="219" t="s">
        <v>310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311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34">
        <v>138</v>
      </c>
      <c r="B166" s="235" t="s">
        <v>2035</v>
      </c>
      <c r="C166" s="244" t="s">
        <v>2036</v>
      </c>
      <c r="D166" s="236" t="s">
        <v>763</v>
      </c>
      <c r="E166" s="237">
        <v>3</v>
      </c>
      <c r="F166" s="238"/>
      <c r="G166" s="239">
        <f>ROUND(E166*F166,2)</f>
        <v>0</v>
      </c>
      <c r="H166" s="238"/>
      <c r="I166" s="239">
        <f>ROUND(E166*H166,2)</f>
        <v>0</v>
      </c>
      <c r="J166" s="238"/>
      <c r="K166" s="239">
        <f>ROUND(E166*J166,2)</f>
        <v>0</v>
      </c>
      <c r="L166" s="239">
        <v>21</v>
      </c>
      <c r="M166" s="239">
        <f>G166*(1+L166/100)</f>
        <v>0</v>
      </c>
      <c r="N166" s="239">
        <v>0</v>
      </c>
      <c r="O166" s="239">
        <f>ROUND(E166*N166,2)</f>
        <v>0</v>
      </c>
      <c r="P166" s="239">
        <v>0</v>
      </c>
      <c r="Q166" s="239">
        <f>ROUND(E166*P166,2)</f>
        <v>0</v>
      </c>
      <c r="R166" s="239"/>
      <c r="S166" s="239" t="s">
        <v>368</v>
      </c>
      <c r="T166" s="240" t="s">
        <v>369</v>
      </c>
      <c r="U166" s="219">
        <v>0</v>
      </c>
      <c r="V166" s="219">
        <f>ROUND(E166*U166,2)</f>
        <v>0</v>
      </c>
      <c r="W166" s="219"/>
      <c r="X166" s="219" t="s">
        <v>310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311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34">
        <v>139</v>
      </c>
      <c r="B167" s="235" t="s">
        <v>2037</v>
      </c>
      <c r="C167" s="244" t="s">
        <v>2038</v>
      </c>
      <c r="D167" s="236" t="s">
        <v>763</v>
      </c>
      <c r="E167" s="237">
        <v>1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39"/>
      <c r="S167" s="239" t="s">
        <v>368</v>
      </c>
      <c r="T167" s="240" t="s">
        <v>369</v>
      </c>
      <c r="U167" s="219">
        <v>0</v>
      </c>
      <c r="V167" s="219">
        <f>ROUND(E167*U167,2)</f>
        <v>0</v>
      </c>
      <c r="W167" s="219"/>
      <c r="X167" s="219" t="s">
        <v>310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311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34">
        <v>140</v>
      </c>
      <c r="B168" s="235" t="s">
        <v>2039</v>
      </c>
      <c r="C168" s="244" t="s">
        <v>2040</v>
      </c>
      <c r="D168" s="236" t="s">
        <v>763</v>
      </c>
      <c r="E168" s="237">
        <v>2</v>
      </c>
      <c r="F168" s="238"/>
      <c r="G168" s="239">
        <f>ROUND(E168*F168,2)</f>
        <v>0</v>
      </c>
      <c r="H168" s="238"/>
      <c r="I168" s="239">
        <f>ROUND(E168*H168,2)</f>
        <v>0</v>
      </c>
      <c r="J168" s="238"/>
      <c r="K168" s="239">
        <f>ROUND(E168*J168,2)</f>
        <v>0</v>
      </c>
      <c r="L168" s="239">
        <v>21</v>
      </c>
      <c r="M168" s="239">
        <f>G168*(1+L168/100)</f>
        <v>0</v>
      </c>
      <c r="N168" s="239">
        <v>0</v>
      </c>
      <c r="O168" s="239">
        <f>ROUND(E168*N168,2)</f>
        <v>0</v>
      </c>
      <c r="P168" s="239">
        <v>0</v>
      </c>
      <c r="Q168" s="239">
        <f>ROUND(E168*P168,2)</f>
        <v>0</v>
      </c>
      <c r="R168" s="239"/>
      <c r="S168" s="239" t="s">
        <v>368</v>
      </c>
      <c r="T168" s="240" t="s">
        <v>369</v>
      </c>
      <c r="U168" s="219">
        <v>0</v>
      </c>
      <c r="V168" s="219">
        <f>ROUND(E168*U168,2)</f>
        <v>0</v>
      </c>
      <c r="W168" s="219"/>
      <c r="X168" s="219" t="s">
        <v>310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311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34">
        <v>141</v>
      </c>
      <c r="B169" s="235" t="s">
        <v>2041</v>
      </c>
      <c r="C169" s="244" t="s">
        <v>2042</v>
      </c>
      <c r="D169" s="236" t="s">
        <v>763</v>
      </c>
      <c r="E169" s="237">
        <v>1</v>
      </c>
      <c r="F169" s="238"/>
      <c r="G169" s="239">
        <f>ROUND(E169*F169,2)</f>
        <v>0</v>
      </c>
      <c r="H169" s="238"/>
      <c r="I169" s="239">
        <f>ROUND(E169*H169,2)</f>
        <v>0</v>
      </c>
      <c r="J169" s="238"/>
      <c r="K169" s="239">
        <f>ROUND(E169*J169,2)</f>
        <v>0</v>
      </c>
      <c r="L169" s="239">
        <v>21</v>
      </c>
      <c r="M169" s="239">
        <f>G169*(1+L169/100)</f>
        <v>0</v>
      </c>
      <c r="N169" s="239">
        <v>0</v>
      </c>
      <c r="O169" s="239">
        <f>ROUND(E169*N169,2)</f>
        <v>0</v>
      </c>
      <c r="P169" s="239">
        <v>0</v>
      </c>
      <c r="Q169" s="239">
        <f>ROUND(E169*P169,2)</f>
        <v>0</v>
      </c>
      <c r="R169" s="239"/>
      <c r="S169" s="239" t="s">
        <v>368</v>
      </c>
      <c r="T169" s="240" t="s">
        <v>369</v>
      </c>
      <c r="U169" s="219">
        <v>0</v>
      </c>
      <c r="V169" s="219">
        <f>ROUND(E169*U169,2)</f>
        <v>0</v>
      </c>
      <c r="W169" s="219"/>
      <c r="X169" s="219" t="s">
        <v>310</v>
      </c>
      <c r="Y169" s="210"/>
      <c r="Z169" s="210"/>
      <c r="AA169" s="210"/>
      <c r="AB169" s="210"/>
      <c r="AC169" s="210"/>
      <c r="AD169" s="210"/>
      <c r="AE169" s="210"/>
      <c r="AF169" s="210"/>
      <c r="AG169" s="210" t="s">
        <v>311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34">
        <v>142</v>
      </c>
      <c r="B170" s="235" t="s">
        <v>2043</v>
      </c>
      <c r="C170" s="244" t="s">
        <v>2044</v>
      </c>
      <c r="D170" s="236" t="s">
        <v>763</v>
      </c>
      <c r="E170" s="237">
        <v>15</v>
      </c>
      <c r="F170" s="238"/>
      <c r="G170" s="239">
        <f>ROUND(E170*F170,2)</f>
        <v>0</v>
      </c>
      <c r="H170" s="238"/>
      <c r="I170" s="239">
        <f>ROUND(E170*H170,2)</f>
        <v>0</v>
      </c>
      <c r="J170" s="238"/>
      <c r="K170" s="239">
        <f>ROUND(E170*J170,2)</f>
        <v>0</v>
      </c>
      <c r="L170" s="239">
        <v>21</v>
      </c>
      <c r="M170" s="239">
        <f>G170*(1+L170/100)</f>
        <v>0</v>
      </c>
      <c r="N170" s="239">
        <v>0</v>
      </c>
      <c r="O170" s="239">
        <f>ROUND(E170*N170,2)</f>
        <v>0</v>
      </c>
      <c r="P170" s="239">
        <v>0</v>
      </c>
      <c r="Q170" s="239">
        <f>ROUND(E170*P170,2)</f>
        <v>0</v>
      </c>
      <c r="R170" s="239"/>
      <c r="S170" s="239" t="s">
        <v>368</v>
      </c>
      <c r="T170" s="240" t="s">
        <v>369</v>
      </c>
      <c r="U170" s="219">
        <v>0</v>
      </c>
      <c r="V170" s="219">
        <f>ROUND(E170*U170,2)</f>
        <v>0</v>
      </c>
      <c r="W170" s="219"/>
      <c r="X170" s="219" t="s">
        <v>310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311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34">
        <v>143</v>
      </c>
      <c r="B171" s="235" t="s">
        <v>2045</v>
      </c>
      <c r="C171" s="244" t="s">
        <v>1849</v>
      </c>
      <c r="D171" s="236" t="s">
        <v>1850</v>
      </c>
      <c r="E171" s="237">
        <v>2</v>
      </c>
      <c r="F171" s="238"/>
      <c r="G171" s="239">
        <f>ROUND(E171*F171,2)</f>
        <v>0</v>
      </c>
      <c r="H171" s="238"/>
      <c r="I171" s="239">
        <f>ROUND(E171*H171,2)</f>
        <v>0</v>
      </c>
      <c r="J171" s="238"/>
      <c r="K171" s="239">
        <f>ROUND(E171*J171,2)</f>
        <v>0</v>
      </c>
      <c r="L171" s="239">
        <v>21</v>
      </c>
      <c r="M171" s="239">
        <f>G171*(1+L171/100)</f>
        <v>0</v>
      </c>
      <c r="N171" s="239">
        <v>0</v>
      </c>
      <c r="O171" s="239">
        <f>ROUND(E171*N171,2)</f>
        <v>0</v>
      </c>
      <c r="P171" s="239">
        <v>0</v>
      </c>
      <c r="Q171" s="239">
        <f>ROUND(E171*P171,2)</f>
        <v>0</v>
      </c>
      <c r="R171" s="239"/>
      <c r="S171" s="239" t="s">
        <v>368</v>
      </c>
      <c r="T171" s="240" t="s">
        <v>369</v>
      </c>
      <c r="U171" s="219">
        <v>0</v>
      </c>
      <c r="V171" s="219">
        <f>ROUND(E171*U171,2)</f>
        <v>0</v>
      </c>
      <c r="W171" s="219"/>
      <c r="X171" s="219" t="s">
        <v>310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311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34">
        <v>144</v>
      </c>
      <c r="B172" s="235" t="s">
        <v>2009</v>
      </c>
      <c r="C172" s="244" t="s">
        <v>1880</v>
      </c>
      <c r="D172" s="236" t="s">
        <v>1850</v>
      </c>
      <c r="E172" s="237">
        <v>5</v>
      </c>
      <c r="F172" s="238"/>
      <c r="G172" s="239">
        <f>ROUND(E172*F172,2)</f>
        <v>0</v>
      </c>
      <c r="H172" s="238"/>
      <c r="I172" s="239">
        <f>ROUND(E172*H172,2)</f>
        <v>0</v>
      </c>
      <c r="J172" s="238"/>
      <c r="K172" s="239">
        <f>ROUND(E172*J172,2)</f>
        <v>0</v>
      </c>
      <c r="L172" s="239">
        <v>21</v>
      </c>
      <c r="M172" s="239">
        <f>G172*(1+L172/100)</f>
        <v>0</v>
      </c>
      <c r="N172" s="239">
        <v>0</v>
      </c>
      <c r="O172" s="239">
        <f>ROUND(E172*N172,2)</f>
        <v>0</v>
      </c>
      <c r="P172" s="239">
        <v>0</v>
      </c>
      <c r="Q172" s="239">
        <f>ROUND(E172*P172,2)</f>
        <v>0</v>
      </c>
      <c r="R172" s="239"/>
      <c r="S172" s="239" t="s">
        <v>368</v>
      </c>
      <c r="T172" s="240" t="s">
        <v>369</v>
      </c>
      <c r="U172" s="219">
        <v>0</v>
      </c>
      <c r="V172" s="219">
        <f>ROUND(E172*U172,2)</f>
        <v>0</v>
      </c>
      <c r="W172" s="219"/>
      <c r="X172" s="219" t="s">
        <v>310</v>
      </c>
      <c r="Y172" s="210"/>
      <c r="Z172" s="210"/>
      <c r="AA172" s="210"/>
      <c r="AB172" s="210"/>
      <c r="AC172" s="210"/>
      <c r="AD172" s="210"/>
      <c r="AE172" s="210"/>
      <c r="AF172" s="210"/>
      <c r="AG172" s="210" t="s">
        <v>311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34">
        <v>145</v>
      </c>
      <c r="B173" s="235" t="s">
        <v>2046</v>
      </c>
      <c r="C173" s="244" t="s">
        <v>1882</v>
      </c>
      <c r="D173" s="236" t="s">
        <v>1850</v>
      </c>
      <c r="E173" s="237">
        <v>1.5</v>
      </c>
      <c r="F173" s="238"/>
      <c r="G173" s="239">
        <f>ROUND(E173*F173,2)</f>
        <v>0</v>
      </c>
      <c r="H173" s="238"/>
      <c r="I173" s="239">
        <f>ROUND(E173*H173,2)</f>
        <v>0</v>
      </c>
      <c r="J173" s="238"/>
      <c r="K173" s="239">
        <f>ROUND(E173*J173,2)</f>
        <v>0</v>
      </c>
      <c r="L173" s="239">
        <v>21</v>
      </c>
      <c r="M173" s="239">
        <f>G173*(1+L173/100)</f>
        <v>0</v>
      </c>
      <c r="N173" s="239">
        <v>0</v>
      </c>
      <c r="O173" s="239">
        <f>ROUND(E173*N173,2)</f>
        <v>0</v>
      </c>
      <c r="P173" s="239">
        <v>0</v>
      </c>
      <c r="Q173" s="239">
        <f>ROUND(E173*P173,2)</f>
        <v>0</v>
      </c>
      <c r="R173" s="239"/>
      <c r="S173" s="239" t="s">
        <v>368</v>
      </c>
      <c r="T173" s="240" t="s">
        <v>369</v>
      </c>
      <c r="U173" s="219">
        <v>0</v>
      </c>
      <c r="V173" s="219">
        <f>ROUND(E173*U173,2)</f>
        <v>0</v>
      </c>
      <c r="W173" s="219"/>
      <c r="X173" s="219" t="s">
        <v>310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311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34">
        <v>146</v>
      </c>
      <c r="B174" s="235" t="s">
        <v>2047</v>
      </c>
      <c r="C174" s="244" t="s">
        <v>2048</v>
      </c>
      <c r="D174" s="236" t="s">
        <v>359</v>
      </c>
      <c r="E174" s="237">
        <v>498</v>
      </c>
      <c r="F174" s="238"/>
      <c r="G174" s="239">
        <f>ROUND(E174*F174,2)</f>
        <v>0</v>
      </c>
      <c r="H174" s="238"/>
      <c r="I174" s="239">
        <f>ROUND(E174*H174,2)</f>
        <v>0</v>
      </c>
      <c r="J174" s="238"/>
      <c r="K174" s="239">
        <f>ROUND(E174*J174,2)</f>
        <v>0</v>
      </c>
      <c r="L174" s="239">
        <v>21</v>
      </c>
      <c r="M174" s="239">
        <f>G174*(1+L174/100)</f>
        <v>0</v>
      </c>
      <c r="N174" s="239">
        <v>0</v>
      </c>
      <c r="O174" s="239">
        <f>ROUND(E174*N174,2)</f>
        <v>0</v>
      </c>
      <c r="P174" s="239">
        <v>0</v>
      </c>
      <c r="Q174" s="239">
        <f>ROUND(E174*P174,2)</f>
        <v>0</v>
      </c>
      <c r="R174" s="239"/>
      <c r="S174" s="239" t="s">
        <v>368</v>
      </c>
      <c r="T174" s="240" t="s">
        <v>369</v>
      </c>
      <c r="U174" s="219">
        <v>0</v>
      </c>
      <c r="V174" s="219">
        <f>ROUND(E174*U174,2)</f>
        <v>0</v>
      </c>
      <c r="W174" s="219"/>
      <c r="X174" s="219" t="s">
        <v>310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311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34">
        <v>147</v>
      </c>
      <c r="B175" s="235" t="s">
        <v>2049</v>
      </c>
      <c r="C175" s="244" t="s">
        <v>2050</v>
      </c>
      <c r="D175" s="236" t="s">
        <v>1850</v>
      </c>
      <c r="E175" s="237">
        <v>221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9">
        <v>0</v>
      </c>
      <c r="O175" s="239">
        <f>ROUND(E175*N175,2)</f>
        <v>0</v>
      </c>
      <c r="P175" s="239">
        <v>0</v>
      </c>
      <c r="Q175" s="239">
        <f>ROUND(E175*P175,2)</f>
        <v>0</v>
      </c>
      <c r="R175" s="239"/>
      <c r="S175" s="239" t="s">
        <v>368</v>
      </c>
      <c r="T175" s="240" t="s">
        <v>369</v>
      </c>
      <c r="U175" s="219">
        <v>0</v>
      </c>
      <c r="V175" s="219">
        <f>ROUND(E175*U175,2)</f>
        <v>0</v>
      </c>
      <c r="W175" s="219"/>
      <c r="X175" s="219" t="s">
        <v>310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311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22.5" outlineLevel="1" x14ac:dyDescent="0.2">
      <c r="A176" s="234">
        <v>148</v>
      </c>
      <c r="B176" s="235" t="s">
        <v>2051</v>
      </c>
      <c r="C176" s="244" t="s">
        <v>2052</v>
      </c>
      <c r="D176" s="236" t="s">
        <v>1850</v>
      </c>
      <c r="E176" s="237">
        <v>22</v>
      </c>
      <c r="F176" s="238"/>
      <c r="G176" s="239">
        <f>ROUND(E176*F176,2)</f>
        <v>0</v>
      </c>
      <c r="H176" s="238"/>
      <c r="I176" s="239">
        <f>ROUND(E176*H176,2)</f>
        <v>0</v>
      </c>
      <c r="J176" s="238"/>
      <c r="K176" s="239">
        <f>ROUND(E176*J176,2)</f>
        <v>0</v>
      </c>
      <c r="L176" s="239">
        <v>21</v>
      </c>
      <c r="M176" s="239">
        <f>G176*(1+L176/100)</f>
        <v>0</v>
      </c>
      <c r="N176" s="239">
        <v>0</v>
      </c>
      <c r="O176" s="239">
        <f>ROUND(E176*N176,2)</f>
        <v>0</v>
      </c>
      <c r="P176" s="239">
        <v>0</v>
      </c>
      <c r="Q176" s="239">
        <f>ROUND(E176*P176,2)</f>
        <v>0</v>
      </c>
      <c r="R176" s="239"/>
      <c r="S176" s="239" t="s">
        <v>368</v>
      </c>
      <c r="T176" s="240" t="s">
        <v>369</v>
      </c>
      <c r="U176" s="219">
        <v>0</v>
      </c>
      <c r="V176" s="219">
        <f>ROUND(E176*U176,2)</f>
        <v>0</v>
      </c>
      <c r="W176" s="219"/>
      <c r="X176" s="219" t="s">
        <v>310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311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ht="22.5" outlineLevel="1" x14ac:dyDescent="0.2">
      <c r="A177" s="234">
        <v>149</v>
      </c>
      <c r="B177" s="235" t="s">
        <v>2053</v>
      </c>
      <c r="C177" s="244" t="s">
        <v>1888</v>
      </c>
      <c r="D177" s="236" t="s">
        <v>1889</v>
      </c>
      <c r="E177" s="237">
        <v>1</v>
      </c>
      <c r="F177" s="238"/>
      <c r="G177" s="239">
        <f>ROUND(E177*F177,2)</f>
        <v>0</v>
      </c>
      <c r="H177" s="238"/>
      <c r="I177" s="239">
        <f>ROUND(E177*H177,2)</f>
        <v>0</v>
      </c>
      <c r="J177" s="238"/>
      <c r="K177" s="239">
        <f>ROUND(E177*J177,2)</f>
        <v>0</v>
      </c>
      <c r="L177" s="239">
        <v>21</v>
      </c>
      <c r="M177" s="239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39"/>
      <c r="S177" s="239" t="s">
        <v>368</v>
      </c>
      <c r="T177" s="240" t="s">
        <v>369</v>
      </c>
      <c r="U177" s="219">
        <v>0</v>
      </c>
      <c r="V177" s="219">
        <f>ROUND(E177*U177,2)</f>
        <v>0</v>
      </c>
      <c r="W177" s="219"/>
      <c r="X177" s="219" t="s">
        <v>310</v>
      </c>
      <c r="Y177" s="210"/>
      <c r="Z177" s="210"/>
      <c r="AA177" s="210"/>
      <c r="AB177" s="210"/>
      <c r="AC177" s="210"/>
      <c r="AD177" s="210"/>
      <c r="AE177" s="210"/>
      <c r="AF177" s="210"/>
      <c r="AG177" s="210" t="s">
        <v>311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ht="22.5" outlineLevel="1" x14ac:dyDescent="0.2">
      <c r="A178" s="234">
        <v>150</v>
      </c>
      <c r="B178" s="235" t="s">
        <v>2054</v>
      </c>
      <c r="C178" s="244" t="s">
        <v>2055</v>
      </c>
      <c r="D178" s="236" t="s">
        <v>1850</v>
      </c>
      <c r="E178" s="237">
        <v>18</v>
      </c>
      <c r="F178" s="238"/>
      <c r="G178" s="239">
        <f>ROUND(E178*F178,2)</f>
        <v>0</v>
      </c>
      <c r="H178" s="238"/>
      <c r="I178" s="239">
        <f>ROUND(E178*H178,2)</f>
        <v>0</v>
      </c>
      <c r="J178" s="238"/>
      <c r="K178" s="239">
        <f>ROUND(E178*J178,2)</f>
        <v>0</v>
      </c>
      <c r="L178" s="239">
        <v>21</v>
      </c>
      <c r="M178" s="239">
        <f>G178*(1+L178/100)</f>
        <v>0</v>
      </c>
      <c r="N178" s="239">
        <v>0</v>
      </c>
      <c r="O178" s="239">
        <f>ROUND(E178*N178,2)</f>
        <v>0</v>
      </c>
      <c r="P178" s="239">
        <v>0</v>
      </c>
      <c r="Q178" s="239">
        <f>ROUND(E178*P178,2)</f>
        <v>0</v>
      </c>
      <c r="R178" s="239"/>
      <c r="S178" s="239" t="s">
        <v>368</v>
      </c>
      <c r="T178" s="240" t="s">
        <v>369</v>
      </c>
      <c r="U178" s="219">
        <v>0</v>
      </c>
      <c r="V178" s="219">
        <f>ROUND(E178*U178,2)</f>
        <v>0</v>
      </c>
      <c r="W178" s="219"/>
      <c r="X178" s="219" t="s">
        <v>310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311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34">
        <v>151</v>
      </c>
      <c r="B179" s="235" t="s">
        <v>2056</v>
      </c>
      <c r="C179" s="244" t="s">
        <v>2057</v>
      </c>
      <c r="D179" s="236" t="s">
        <v>763</v>
      </c>
      <c r="E179" s="237">
        <v>4</v>
      </c>
      <c r="F179" s="238"/>
      <c r="G179" s="239">
        <f>ROUND(E179*F179,2)</f>
        <v>0</v>
      </c>
      <c r="H179" s="238"/>
      <c r="I179" s="239">
        <f>ROUND(E179*H179,2)</f>
        <v>0</v>
      </c>
      <c r="J179" s="238"/>
      <c r="K179" s="239">
        <f>ROUND(E179*J179,2)</f>
        <v>0</v>
      </c>
      <c r="L179" s="239">
        <v>21</v>
      </c>
      <c r="M179" s="239">
        <f>G179*(1+L179/100)</f>
        <v>0</v>
      </c>
      <c r="N179" s="239">
        <v>0</v>
      </c>
      <c r="O179" s="239">
        <f>ROUND(E179*N179,2)</f>
        <v>0</v>
      </c>
      <c r="P179" s="239">
        <v>0</v>
      </c>
      <c r="Q179" s="239">
        <f>ROUND(E179*P179,2)</f>
        <v>0</v>
      </c>
      <c r="R179" s="239"/>
      <c r="S179" s="239" t="s">
        <v>368</v>
      </c>
      <c r="T179" s="240" t="s">
        <v>369</v>
      </c>
      <c r="U179" s="219">
        <v>0</v>
      </c>
      <c r="V179" s="219">
        <f>ROUND(E179*U179,2)</f>
        <v>0</v>
      </c>
      <c r="W179" s="219"/>
      <c r="X179" s="219" t="s">
        <v>310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311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x14ac:dyDescent="0.2">
      <c r="A180" s="221" t="s">
        <v>303</v>
      </c>
      <c r="B180" s="222" t="s">
        <v>181</v>
      </c>
      <c r="C180" s="243" t="s">
        <v>186</v>
      </c>
      <c r="D180" s="223"/>
      <c r="E180" s="224"/>
      <c r="F180" s="225"/>
      <c r="G180" s="225">
        <f>SUMIF(AG181:AG247,"&lt;&gt;NOR",G181:G247)</f>
        <v>0</v>
      </c>
      <c r="H180" s="225"/>
      <c r="I180" s="225">
        <f>SUM(I181:I247)</f>
        <v>0</v>
      </c>
      <c r="J180" s="225"/>
      <c r="K180" s="225">
        <f>SUM(K181:K247)</f>
        <v>0</v>
      </c>
      <c r="L180" s="225"/>
      <c r="M180" s="225">
        <f>SUM(M181:M247)</f>
        <v>0</v>
      </c>
      <c r="N180" s="225"/>
      <c r="O180" s="225">
        <f>SUM(O181:O247)</f>
        <v>0</v>
      </c>
      <c r="P180" s="225"/>
      <c r="Q180" s="225">
        <f>SUM(Q181:Q247)</f>
        <v>0</v>
      </c>
      <c r="R180" s="225"/>
      <c r="S180" s="225"/>
      <c r="T180" s="226"/>
      <c r="U180" s="220"/>
      <c r="V180" s="220">
        <f>SUM(V181:V247)</f>
        <v>0</v>
      </c>
      <c r="W180" s="220"/>
      <c r="X180" s="220"/>
      <c r="AG180" t="s">
        <v>304</v>
      </c>
    </row>
    <row r="181" spans="1:60" ht="33.75" outlineLevel="1" x14ac:dyDescent="0.2">
      <c r="A181" s="227">
        <v>152</v>
      </c>
      <c r="B181" s="228" t="s">
        <v>2058</v>
      </c>
      <c r="C181" s="245" t="s">
        <v>2059</v>
      </c>
      <c r="D181" s="229" t="s">
        <v>1571</v>
      </c>
      <c r="E181" s="230">
        <v>1</v>
      </c>
      <c r="F181" s="231"/>
      <c r="G181" s="232">
        <f>ROUND(E181*F181,2)</f>
        <v>0</v>
      </c>
      <c r="H181" s="231"/>
      <c r="I181" s="232">
        <f>ROUND(E181*H181,2)</f>
        <v>0</v>
      </c>
      <c r="J181" s="231"/>
      <c r="K181" s="232">
        <f>ROUND(E181*J181,2)</f>
        <v>0</v>
      </c>
      <c r="L181" s="232">
        <v>21</v>
      </c>
      <c r="M181" s="232">
        <f>G181*(1+L181/100)</f>
        <v>0</v>
      </c>
      <c r="N181" s="232">
        <v>0</v>
      </c>
      <c r="O181" s="232">
        <f>ROUND(E181*N181,2)</f>
        <v>0</v>
      </c>
      <c r="P181" s="232">
        <v>0</v>
      </c>
      <c r="Q181" s="232">
        <f>ROUND(E181*P181,2)</f>
        <v>0</v>
      </c>
      <c r="R181" s="232"/>
      <c r="S181" s="232" t="s">
        <v>368</v>
      </c>
      <c r="T181" s="233" t="s">
        <v>369</v>
      </c>
      <c r="U181" s="219">
        <v>0</v>
      </c>
      <c r="V181" s="219">
        <f>ROUND(E181*U181,2)</f>
        <v>0</v>
      </c>
      <c r="W181" s="219"/>
      <c r="X181" s="219" t="s">
        <v>310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311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ht="45" outlineLevel="1" x14ac:dyDescent="0.2">
      <c r="A182" s="217"/>
      <c r="B182" s="218"/>
      <c r="C182" s="246" t="s">
        <v>2060</v>
      </c>
      <c r="D182" s="241"/>
      <c r="E182" s="241"/>
      <c r="F182" s="241"/>
      <c r="G182" s="241"/>
      <c r="H182" s="219"/>
      <c r="I182" s="219"/>
      <c r="J182" s="219"/>
      <c r="K182" s="219"/>
      <c r="L182" s="219"/>
      <c r="M182" s="219"/>
      <c r="N182" s="219"/>
      <c r="O182" s="219"/>
      <c r="P182" s="219"/>
      <c r="Q182" s="219"/>
      <c r="R182" s="219"/>
      <c r="S182" s="219"/>
      <c r="T182" s="219"/>
      <c r="U182" s="219"/>
      <c r="V182" s="219"/>
      <c r="W182" s="219"/>
      <c r="X182" s="219"/>
      <c r="Y182" s="210"/>
      <c r="Z182" s="210"/>
      <c r="AA182" s="210"/>
      <c r="AB182" s="210"/>
      <c r="AC182" s="210"/>
      <c r="AD182" s="210"/>
      <c r="AE182" s="210"/>
      <c r="AF182" s="210"/>
      <c r="AG182" s="210" t="s">
        <v>349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50" t="str">
        <f>C182</f>
        <v>čištění všech dílů, na přívodu: Tl.manžeta, uzav.klapka servo, filtr F7 kapsový, rekuperace desková , komora vodního ohřívače, komora volná vyhřívaná zapouzdřené topné těleso, komora přímého chladiče, ventilátor FM, na odtahu: filtr M5, motor s FM, uzav.kl.,tl.manžeta, V= 10500/10 500m3/h 400/450Pa, vč.sifonu, vč.pryžové podložení odpovídající hmotnosti jednotky, jednotku lze posadit na střechu jeřábem a posunout po plošině na dané místo-střecha je plně únosná</v>
      </c>
      <c r="BB182" s="210"/>
      <c r="BC182" s="210"/>
      <c r="BD182" s="210"/>
      <c r="BE182" s="210"/>
      <c r="BF182" s="210"/>
      <c r="BG182" s="210"/>
      <c r="BH182" s="210"/>
    </row>
    <row r="183" spans="1:60" ht="33.75" outlineLevel="1" x14ac:dyDescent="0.2">
      <c r="A183" s="227">
        <v>153</v>
      </c>
      <c r="B183" s="228" t="s">
        <v>2061</v>
      </c>
      <c r="C183" s="245" t="s">
        <v>2062</v>
      </c>
      <c r="D183" s="229" t="s">
        <v>1571</v>
      </c>
      <c r="E183" s="230">
        <v>2</v>
      </c>
      <c r="F183" s="231"/>
      <c r="G183" s="232">
        <f>ROUND(E183*F183,2)</f>
        <v>0</v>
      </c>
      <c r="H183" s="231"/>
      <c r="I183" s="232">
        <f>ROUND(E183*H183,2)</f>
        <v>0</v>
      </c>
      <c r="J183" s="231"/>
      <c r="K183" s="232">
        <f>ROUND(E183*J183,2)</f>
        <v>0</v>
      </c>
      <c r="L183" s="232">
        <v>21</v>
      </c>
      <c r="M183" s="232">
        <f>G183*(1+L183/100)</f>
        <v>0</v>
      </c>
      <c r="N183" s="232">
        <v>0</v>
      </c>
      <c r="O183" s="232">
        <f>ROUND(E183*N183,2)</f>
        <v>0</v>
      </c>
      <c r="P183" s="232">
        <v>0</v>
      </c>
      <c r="Q183" s="232">
        <f>ROUND(E183*P183,2)</f>
        <v>0</v>
      </c>
      <c r="R183" s="232"/>
      <c r="S183" s="232" t="s">
        <v>368</v>
      </c>
      <c r="T183" s="233" t="s">
        <v>369</v>
      </c>
      <c r="U183" s="219">
        <v>0</v>
      </c>
      <c r="V183" s="219">
        <f>ROUND(E183*U183,2)</f>
        <v>0</v>
      </c>
      <c r="W183" s="219"/>
      <c r="X183" s="219" t="s">
        <v>310</v>
      </c>
      <c r="Y183" s="210"/>
      <c r="Z183" s="210"/>
      <c r="AA183" s="210"/>
      <c r="AB183" s="210"/>
      <c r="AC183" s="210"/>
      <c r="AD183" s="210"/>
      <c r="AE183" s="210"/>
      <c r="AF183" s="210"/>
      <c r="AG183" s="210" t="s">
        <v>311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ht="22.5" outlineLevel="1" x14ac:dyDescent="0.2">
      <c r="A184" s="217"/>
      <c r="B184" s="218"/>
      <c r="C184" s="246" t="s">
        <v>2063</v>
      </c>
      <c r="D184" s="241"/>
      <c r="E184" s="241"/>
      <c r="F184" s="241"/>
      <c r="G184" s="241"/>
      <c r="H184" s="219"/>
      <c r="I184" s="219"/>
      <c r="J184" s="219"/>
      <c r="K184" s="219"/>
      <c r="L184" s="219"/>
      <c r="M184" s="219"/>
      <c r="N184" s="219"/>
      <c r="O184" s="219"/>
      <c r="P184" s="219"/>
      <c r="Q184" s="219"/>
      <c r="R184" s="219"/>
      <c r="S184" s="219"/>
      <c r="T184" s="219"/>
      <c r="U184" s="219"/>
      <c r="V184" s="219"/>
      <c r="W184" s="219"/>
      <c r="X184" s="219"/>
      <c r="Y184" s="210"/>
      <c r="Z184" s="210"/>
      <c r="AA184" s="210"/>
      <c r="AB184" s="210"/>
      <c r="AC184" s="210"/>
      <c r="AD184" s="210"/>
      <c r="AE184" s="210"/>
      <c r="AF184" s="210"/>
      <c r="AG184" s="210" t="s">
        <v>349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50" t="str">
        <f>C184</f>
        <v>kabelový adaptér, propojovací kabeláž, pryžová podložka odpovídající hmotnosti jednotky, jednotka bude položena na betonový sokl-dodá vzt</v>
      </c>
      <c r="BB184" s="210"/>
      <c r="BC184" s="210"/>
      <c r="BD184" s="210"/>
      <c r="BE184" s="210"/>
      <c r="BF184" s="210"/>
      <c r="BG184" s="210"/>
      <c r="BH184" s="210"/>
    </row>
    <row r="185" spans="1:60" ht="33.75" outlineLevel="1" x14ac:dyDescent="0.2">
      <c r="A185" s="234">
        <v>154</v>
      </c>
      <c r="B185" s="235" t="s">
        <v>2064</v>
      </c>
      <c r="C185" s="244" t="s">
        <v>1810</v>
      </c>
      <c r="D185" s="236" t="s">
        <v>1571</v>
      </c>
      <c r="E185" s="237">
        <v>2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39"/>
      <c r="S185" s="239" t="s">
        <v>368</v>
      </c>
      <c r="T185" s="240" t="s">
        <v>369</v>
      </c>
      <c r="U185" s="219">
        <v>0</v>
      </c>
      <c r="V185" s="219">
        <f>ROUND(E185*U185,2)</f>
        <v>0</v>
      </c>
      <c r="W185" s="219"/>
      <c r="X185" s="219" t="s">
        <v>310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311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33.75" outlineLevel="1" x14ac:dyDescent="0.2">
      <c r="A186" s="227">
        <v>155</v>
      </c>
      <c r="B186" s="228" t="s">
        <v>2065</v>
      </c>
      <c r="C186" s="245" t="s">
        <v>1961</v>
      </c>
      <c r="D186" s="229" t="s">
        <v>1571</v>
      </c>
      <c r="E186" s="230">
        <v>1</v>
      </c>
      <c r="F186" s="231"/>
      <c r="G186" s="232">
        <f>ROUND(E186*F186,2)</f>
        <v>0</v>
      </c>
      <c r="H186" s="231"/>
      <c r="I186" s="232">
        <f>ROUND(E186*H186,2)</f>
        <v>0</v>
      </c>
      <c r="J186" s="231"/>
      <c r="K186" s="232">
        <f>ROUND(E186*J186,2)</f>
        <v>0</v>
      </c>
      <c r="L186" s="232">
        <v>21</v>
      </c>
      <c r="M186" s="232">
        <f>G186*(1+L186/100)</f>
        <v>0</v>
      </c>
      <c r="N186" s="232">
        <v>0</v>
      </c>
      <c r="O186" s="232">
        <f>ROUND(E186*N186,2)</f>
        <v>0</v>
      </c>
      <c r="P186" s="232">
        <v>0</v>
      </c>
      <c r="Q186" s="232">
        <f>ROUND(E186*P186,2)</f>
        <v>0</v>
      </c>
      <c r="R186" s="232"/>
      <c r="S186" s="232" t="s">
        <v>368</v>
      </c>
      <c r="T186" s="233" t="s">
        <v>369</v>
      </c>
      <c r="U186" s="219">
        <v>0</v>
      </c>
      <c r="V186" s="219">
        <f>ROUND(E186*U186,2)</f>
        <v>0</v>
      </c>
      <c r="W186" s="219"/>
      <c r="X186" s="219" t="s">
        <v>310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311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17"/>
      <c r="B187" s="218"/>
      <c r="C187" s="246" t="s">
        <v>1900</v>
      </c>
      <c r="D187" s="241"/>
      <c r="E187" s="241"/>
      <c r="F187" s="241"/>
      <c r="G187" s="241"/>
      <c r="H187" s="219"/>
      <c r="I187" s="219"/>
      <c r="J187" s="219"/>
      <c r="K187" s="219"/>
      <c r="L187" s="219"/>
      <c r="M187" s="219"/>
      <c r="N187" s="219"/>
      <c r="O187" s="219"/>
      <c r="P187" s="219"/>
      <c r="Q187" s="219"/>
      <c r="R187" s="219"/>
      <c r="S187" s="219"/>
      <c r="T187" s="219"/>
      <c r="U187" s="219"/>
      <c r="V187" s="219"/>
      <c r="W187" s="219"/>
      <c r="X187" s="219"/>
      <c r="Y187" s="210"/>
      <c r="Z187" s="210"/>
      <c r="AA187" s="210"/>
      <c r="AB187" s="210"/>
      <c r="AC187" s="210"/>
      <c r="AD187" s="210"/>
      <c r="AE187" s="210"/>
      <c r="AF187" s="210"/>
      <c r="AG187" s="210" t="s">
        <v>349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2.5" outlineLevel="1" x14ac:dyDescent="0.2">
      <c r="A188" s="234">
        <v>156</v>
      </c>
      <c r="B188" s="235" t="s">
        <v>2066</v>
      </c>
      <c r="C188" s="244" t="s">
        <v>2067</v>
      </c>
      <c r="D188" s="236" t="s">
        <v>763</v>
      </c>
      <c r="E188" s="237">
        <v>1</v>
      </c>
      <c r="F188" s="238"/>
      <c r="G188" s="239">
        <f>ROUND(E188*F188,2)</f>
        <v>0</v>
      </c>
      <c r="H188" s="238"/>
      <c r="I188" s="239">
        <f>ROUND(E188*H188,2)</f>
        <v>0</v>
      </c>
      <c r="J188" s="238"/>
      <c r="K188" s="239">
        <f>ROUND(E188*J188,2)</f>
        <v>0</v>
      </c>
      <c r="L188" s="239">
        <v>21</v>
      </c>
      <c r="M188" s="239">
        <f>G188*(1+L188/100)</f>
        <v>0</v>
      </c>
      <c r="N188" s="239">
        <v>0</v>
      </c>
      <c r="O188" s="239">
        <f>ROUND(E188*N188,2)</f>
        <v>0</v>
      </c>
      <c r="P188" s="239">
        <v>0</v>
      </c>
      <c r="Q188" s="239">
        <f>ROUND(E188*P188,2)</f>
        <v>0</v>
      </c>
      <c r="R188" s="239"/>
      <c r="S188" s="239" t="s">
        <v>368</v>
      </c>
      <c r="T188" s="240" t="s">
        <v>369</v>
      </c>
      <c r="U188" s="219">
        <v>0</v>
      </c>
      <c r="V188" s="219">
        <f>ROUND(E188*U188,2)</f>
        <v>0</v>
      </c>
      <c r="W188" s="219"/>
      <c r="X188" s="219" t="s">
        <v>310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311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2.5" outlineLevel="1" x14ac:dyDescent="0.2">
      <c r="A189" s="234">
        <v>157</v>
      </c>
      <c r="B189" s="235" t="s">
        <v>2068</v>
      </c>
      <c r="C189" s="244" t="s">
        <v>2069</v>
      </c>
      <c r="D189" s="236" t="s">
        <v>763</v>
      </c>
      <c r="E189" s="237">
        <v>4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0</v>
      </c>
      <c r="O189" s="239">
        <f>ROUND(E189*N189,2)</f>
        <v>0</v>
      </c>
      <c r="P189" s="239">
        <v>0</v>
      </c>
      <c r="Q189" s="239">
        <f>ROUND(E189*P189,2)</f>
        <v>0</v>
      </c>
      <c r="R189" s="239"/>
      <c r="S189" s="239" t="s">
        <v>368</v>
      </c>
      <c r="T189" s="240" t="s">
        <v>369</v>
      </c>
      <c r="U189" s="219">
        <v>0</v>
      </c>
      <c r="V189" s="219">
        <f>ROUND(E189*U189,2)</f>
        <v>0</v>
      </c>
      <c r="W189" s="219"/>
      <c r="X189" s="219" t="s">
        <v>310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311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34">
        <v>158</v>
      </c>
      <c r="B190" s="235" t="s">
        <v>2070</v>
      </c>
      <c r="C190" s="244" t="s">
        <v>2071</v>
      </c>
      <c r="D190" s="236" t="s">
        <v>763</v>
      </c>
      <c r="E190" s="237">
        <v>2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0</v>
      </c>
      <c r="O190" s="239">
        <f>ROUND(E190*N190,2)</f>
        <v>0</v>
      </c>
      <c r="P190" s="239">
        <v>0</v>
      </c>
      <c r="Q190" s="239">
        <f>ROUND(E190*P190,2)</f>
        <v>0</v>
      </c>
      <c r="R190" s="239"/>
      <c r="S190" s="239" t="s">
        <v>368</v>
      </c>
      <c r="T190" s="240" t="s">
        <v>369</v>
      </c>
      <c r="U190" s="219">
        <v>0</v>
      </c>
      <c r="V190" s="219">
        <f>ROUND(E190*U190,2)</f>
        <v>0</v>
      </c>
      <c r="W190" s="219"/>
      <c r="X190" s="219" t="s">
        <v>310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311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34">
        <v>159</v>
      </c>
      <c r="B191" s="235" t="s">
        <v>2072</v>
      </c>
      <c r="C191" s="244" t="s">
        <v>2073</v>
      </c>
      <c r="D191" s="236" t="s">
        <v>763</v>
      </c>
      <c r="E191" s="237">
        <v>1</v>
      </c>
      <c r="F191" s="238"/>
      <c r="G191" s="239">
        <f>ROUND(E191*F191,2)</f>
        <v>0</v>
      </c>
      <c r="H191" s="238"/>
      <c r="I191" s="239">
        <f>ROUND(E191*H191,2)</f>
        <v>0</v>
      </c>
      <c r="J191" s="238"/>
      <c r="K191" s="239">
        <f>ROUND(E191*J191,2)</f>
        <v>0</v>
      </c>
      <c r="L191" s="239">
        <v>21</v>
      </c>
      <c r="M191" s="239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39"/>
      <c r="S191" s="239" t="s">
        <v>368</v>
      </c>
      <c r="T191" s="240" t="s">
        <v>369</v>
      </c>
      <c r="U191" s="219">
        <v>0</v>
      </c>
      <c r="V191" s="219">
        <f>ROUND(E191*U191,2)</f>
        <v>0</v>
      </c>
      <c r="W191" s="219"/>
      <c r="X191" s="219" t="s">
        <v>310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311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4">
        <v>160</v>
      </c>
      <c r="B192" s="235" t="s">
        <v>2074</v>
      </c>
      <c r="C192" s="244" t="s">
        <v>2075</v>
      </c>
      <c r="D192" s="236" t="s">
        <v>763</v>
      </c>
      <c r="E192" s="237">
        <v>2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0</v>
      </c>
      <c r="O192" s="239">
        <f>ROUND(E192*N192,2)</f>
        <v>0</v>
      </c>
      <c r="P192" s="239">
        <v>0</v>
      </c>
      <c r="Q192" s="239">
        <f>ROUND(E192*P192,2)</f>
        <v>0</v>
      </c>
      <c r="R192" s="239"/>
      <c r="S192" s="239" t="s">
        <v>368</v>
      </c>
      <c r="T192" s="240" t="s">
        <v>369</v>
      </c>
      <c r="U192" s="219">
        <v>0</v>
      </c>
      <c r="V192" s="219">
        <f>ROUND(E192*U192,2)</f>
        <v>0</v>
      </c>
      <c r="W192" s="219"/>
      <c r="X192" s="219" t="s">
        <v>310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311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34">
        <v>161</v>
      </c>
      <c r="B193" s="235" t="s">
        <v>2076</v>
      </c>
      <c r="C193" s="244" t="s">
        <v>1825</v>
      </c>
      <c r="D193" s="236" t="s">
        <v>763</v>
      </c>
      <c r="E193" s="237">
        <v>3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39"/>
      <c r="S193" s="239" t="s">
        <v>368</v>
      </c>
      <c r="T193" s="240" t="s">
        <v>369</v>
      </c>
      <c r="U193" s="219">
        <v>0</v>
      </c>
      <c r="V193" s="219">
        <f>ROUND(E193*U193,2)</f>
        <v>0</v>
      </c>
      <c r="W193" s="219"/>
      <c r="X193" s="219" t="s">
        <v>310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311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34">
        <v>162</v>
      </c>
      <c r="B194" s="235" t="s">
        <v>2077</v>
      </c>
      <c r="C194" s="244" t="s">
        <v>2078</v>
      </c>
      <c r="D194" s="236" t="s">
        <v>763</v>
      </c>
      <c r="E194" s="237">
        <v>2</v>
      </c>
      <c r="F194" s="238"/>
      <c r="G194" s="239">
        <f>ROUND(E194*F194,2)</f>
        <v>0</v>
      </c>
      <c r="H194" s="238"/>
      <c r="I194" s="239">
        <f>ROUND(E194*H194,2)</f>
        <v>0</v>
      </c>
      <c r="J194" s="238"/>
      <c r="K194" s="239">
        <f>ROUND(E194*J194,2)</f>
        <v>0</v>
      </c>
      <c r="L194" s="239">
        <v>21</v>
      </c>
      <c r="M194" s="239">
        <f>G194*(1+L194/100)</f>
        <v>0</v>
      </c>
      <c r="N194" s="239">
        <v>0</v>
      </c>
      <c r="O194" s="239">
        <f>ROUND(E194*N194,2)</f>
        <v>0</v>
      </c>
      <c r="P194" s="239">
        <v>0</v>
      </c>
      <c r="Q194" s="239">
        <f>ROUND(E194*P194,2)</f>
        <v>0</v>
      </c>
      <c r="R194" s="239"/>
      <c r="S194" s="239" t="s">
        <v>368</v>
      </c>
      <c r="T194" s="240" t="s">
        <v>369</v>
      </c>
      <c r="U194" s="219">
        <v>0</v>
      </c>
      <c r="V194" s="219">
        <f>ROUND(E194*U194,2)</f>
        <v>0</v>
      </c>
      <c r="W194" s="219"/>
      <c r="X194" s="219" t="s">
        <v>310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311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34">
        <v>163</v>
      </c>
      <c r="B195" s="235" t="s">
        <v>2079</v>
      </c>
      <c r="C195" s="244" t="s">
        <v>2080</v>
      </c>
      <c r="D195" s="236" t="s">
        <v>763</v>
      </c>
      <c r="E195" s="237">
        <v>1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9">
        <v>0</v>
      </c>
      <c r="O195" s="239">
        <f>ROUND(E195*N195,2)</f>
        <v>0</v>
      </c>
      <c r="P195" s="239">
        <v>0</v>
      </c>
      <c r="Q195" s="239">
        <f>ROUND(E195*P195,2)</f>
        <v>0</v>
      </c>
      <c r="R195" s="239"/>
      <c r="S195" s="239" t="s">
        <v>368</v>
      </c>
      <c r="T195" s="240" t="s">
        <v>369</v>
      </c>
      <c r="U195" s="219">
        <v>0</v>
      </c>
      <c r="V195" s="219">
        <f>ROUND(E195*U195,2)</f>
        <v>0</v>
      </c>
      <c r="W195" s="219"/>
      <c r="X195" s="219" t="s">
        <v>310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311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34">
        <v>164</v>
      </c>
      <c r="B196" s="235" t="s">
        <v>2081</v>
      </c>
      <c r="C196" s="244" t="s">
        <v>2082</v>
      </c>
      <c r="D196" s="236" t="s">
        <v>763</v>
      </c>
      <c r="E196" s="237">
        <v>1</v>
      </c>
      <c r="F196" s="238"/>
      <c r="G196" s="239">
        <f>ROUND(E196*F196,2)</f>
        <v>0</v>
      </c>
      <c r="H196" s="238"/>
      <c r="I196" s="239">
        <f>ROUND(E196*H196,2)</f>
        <v>0</v>
      </c>
      <c r="J196" s="238"/>
      <c r="K196" s="239">
        <f>ROUND(E196*J196,2)</f>
        <v>0</v>
      </c>
      <c r="L196" s="239">
        <v>21</v>
      </c>
      <c r="M196" s="239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39"/>
      <c r="S196" s="239" t="s">
        <v>368</v>
      </c>
      <c r="T196" s="240" t="s">
        <v>369</v>
      </c>
      <c r="U196" s="219">
        <v>0</v>
      </c>
      <c r="V196" s="219">
        <f>ROUND(E196*U196,2)</f>
        <v>0</v>
      </c>
      <c r="W196" s="219"/>
      <c r="X196" s="219" t="s">
        <v>310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311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2.5" outlineLevel="1" x14ac:dyDescent="0.2">
      <c r="A197" s="234">
        <v>165</v>
      </c>
      <c r="B197" s="235" t="s">
        <v>2083</v>
      </c>
      <c r="C197" s="244" t="s">
        <v>2084</v>
      </c>
      <c r="D197" s="236" t="s">
        <v>763</v>
      </c>
      <c r="E197" s="237">
        <v>1</v>
      </c>
      <c r="F197" s="238"/>
      <c r="G197" s="239">
        <f>ROUND(E197*F197,2)</f>
        <v>0</v>
      </c>
      <c r="H197" s="238"/>
      <c r="I197" s="239">
        <f>ROUND(E197*H197,2)</f>
        <v>0</v>
      </c>
      <c r="J197" s="238"/>
      <c r="K197" s="239">
        <f>ROUND(E197*J197,2)</f>
        <v>0</v>
      </c>
      <c r="L197" s="239">
        <v>21</v>
      </c>
      <c r="M197" s="239">
        <f>G197*(1+L197/100)</f>
        <v>0</v>
      </c>
      <c r="N197" s="239">
        <v>0</v>
      </c>
      <c r="O197" s="239">
        <f>ROUND(E197*N197,2)</f>
        <v>0</v>
      </c>
      <c r="P197" s="239">
        <v>0</v>
      </c>
      <c r="Q197" s="239">
        <f>ROUND(E197*P197,2)</f>
        <v>0</v>
      </c>
      <c r="R197" s="239"/>
      <c r="S197" s="239" t="s">
        <v>368</v>
      </c>
      <c r="T197" s="240" t="s">
        <v>369</v>
      </c>
      <c r="U197" s="219">
        <v>0</v>
      </c>
      <c r="V197" s="219">
        <f>ROUND(E197*U197,2)</f>
        <v>0</v>
      </c>
      <c r="W197" s="219"/>
      <c r="X197" s="219" t="s">
        <v>310</v>
      </c>
      <c r="Y197" s="210"/>
      <c r="Z197" s="210"/>
      <c r="AA197" s="210"/>
      <c r="AB197" s="210"/>
      <c r="AC197" s="210"/>
      <c r="AD197" s="210"/>
      <c r="AE197" s="210"/>
      <c r="AF197" s="210"/>
      <c r="AG197" s="210" t="s">
        <v>311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22.5" outlineLevel="1" x14ac:dyDescent="0.2">
      <c r="A198" s="234">
        <v>166</v>
      </c>
      <c r="B198" s="235" t="s">
        <v>2085</v>
      </c>
      <c r="C198" s="244" t="s">
        <v>2028</v>
      </c>
      <c r="D198" s="236" t="s">
        <v>763</v>
      </c>
      <c r="E198" s="237">
        <v>1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0</v>
      </c>
      <c r="O198" s="239">
        <f>ROUND(E198*N198,2)</f>
        <v>0</v>
      </c>
      <c r="P198" s="239">
        <v>0</v>
      </c>
      <c r="Q198" s="239">
        <f>ROUND(E198*P198,2)</f>
        <v>0</v>
      </c>
      <c r="R198" s="239"/>
      <c r="S198" s="239" t="s">
        <v>368</v>
      </c>
      <c r="T198" s="240" t="s">
        <v>369</v>
      </c>
      <c r="U198" s="219">
        <v>0</v>
      </c>
      <c r="V198" s="219">
        <f>ROUND(E198*U198,2)</f>
        <v>0</v>
      </c>
      <c r="W198" s="219"/>
      <c r="X198" s="219" t="s">
        <v>310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311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22.5" outlineLevel="1" x14ac:dyDescent="0.2">
      <c r="A199" s="234">
        <v>167</v>
      </c>
      <c r="B199" s="235" t="s">
        <v>2086</v>
      </c>
      <c r="C199" s="244" t="s">
        <v>2087</v>
      </c>
      <c r="D199" s="236" t="s">
        <v>763</v>
      </c>
      <c r="E199" s="237">
        <v>1</v>
      </c>
      <c r="F199" s="238"/>
      <c r="G199" s="239">
        <f>ROUND(E199*F199,2)</f>
        <v>0</v>
      </c>
      <c r="H199" s="238"/>
      <c r="I199" s="239">
        <f>ROUND(E199*H199,2)</f>
        <v>0</v>
      </c>
      <c r="J199" s="238"/>
      <c r="K199" s="239">
        <f>ROUND(E199*J199,2)</f>
        <v>0</v>
      </c>
      <c r="L199" s="239">
        <v>21</v>
      </c>
      <c r="M199" s="239">
        <f>G199*(1+L199/100)</f>
        <v>0</v>
      </c>
      <c r="N199" s="239">
        <v>0</v>
      </c>
      <c r="O199" s="239">
        <f>ROUND(E199*N199,2)</f>
        <v>0</v>
      </c>
      <c r="P199" s="239">
        <v>0</v>
      </c>
      <c r="Q199" s="239">
        <f>ROUND(E199*P199,2)</f>
        <v>0</v>
      </c>
      <c r="R199" s="239"/>
      <c r="S199" s="239" t="s">
        <v>368</v>
      </c>
      <c r="T199" s="240" t="s">
        <v>369</v>
      </c>
      <c r="U199" s="219">
        <v>0</v>
      </c>
      <c r="V199" s="219">
        <f>ROUND(E199*U199,2)</f>
        <v>0</v>
      </c>
      <c r="W199" s="219"/>
      <c r="X199" s="219" t="s">
        <v>310</v>
      </c>
      <c r="Y199" s="210"/>
      <c r="Z199" s="210"/>
      <c r="AA199" s="210"/>
      <c r="AB199" s="210"/>
      <c r="AC199" s="210"/>
      <c r="AD199" s="210"/>
      <c r="AE199" s="210"/>
      <c r="AF199" s="210"/>
      <c r="AG199" s="210" t="s">
        <v>311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2.5" outlineLevel="1" x14ac:dyDescent="0.2">
      <c r="A200" s="234">
        <v>168</v>
      </c>
      <c r="B200" s="235" t="s">
        <v>2088</v>
      </c>
      <c r="C200" s="244" t="s">
        <v>2089</v>
      </c>
      <c r="D200" s="236" t="s">
        <v>763</v>
      </c>
      <c r="E200" s="237">
        <v>1</v>
      </c>
      <c r="F200" s="238"/>
      <c r="G200" s="239">
        <f>ROUND(E200*F200,2)</f>
        <v>0</v>
      </c>
      <c r="H200" s="238"/>
      <c r="I200" s="239">
        <f>ROUND(E200*H200,2)</f>
        <v>0</v>
      </c>
      <c r="J200" s="238"/>
      <c r="K200" s="239">
        <f>ROUND(E200*J200,2)</f>
        <v>0</v>
      </c>
      <c r="L200" s="239">
        <v>21</v>
      </c>
      <c r="M200" s="239">
        <f>G200*(1+L200/100)</f>
        <v>0</v>
      </c>
      <c r="N200" s="239">
        <v>0</v>
      </c>
      <c r="O200" s="239">
        <f>ROUND(E200*N200,2)</f>
        <v>0</v>
      </c>
      <c r="P200" s="239">
        <v>0</v>
      </c>
      <c r="Q200" s="239">
        <f>ROUND(E200*P200,2)</f>
        <v>0</v>
      </c>
      <c r="R200" s="239"/>
      <c r="S200" s="239" t="s">
        <v>368</v>
      </c>
      <c r="T200" s="240" t="s">
        <v>369</v>
      </c>
      <c r="U200" s="219">
        <v>0</v>
      </c>
      <c r="V200" s="219">
        <f>ROUND(E200*U200,2)</f>
        <v>0</v>
      </c>
      <c r="W200" s="219"/>
      <c r="X200" s="219" t="s">
        <v>310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311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33.75" outlineLevel="1" x14ac:dyDescent="0.2">
      <c r="A201" s="227">
        <v>169</v>
      </c>
      <c r="B201" s="228" t="s">
        <v>2090</v>
      </c>
      <c r="C201" s="245" t="s">
        <v>2091</v>
      </c>
      <c r="D201" s="229" t="s">
        <v>1571</v>
      </c>
      <c r="E201" s="230">
        <v>1</v>
      </c>
      <c r="F201" s="231"/>
      <c r="G201" s="232">
        <f>ROUND(E201*F201,2)</f>
        <v>0</v>
      </c>
      <c r="H201" s="231"/>
      <c r="I201" s="232">
        <f>ROUND(E201*H201,2)</f>
        <v>0</v>
      </c>
      <c r="J201" s="231"/>
      <c r="K201" s="232">
        <f>ROUND(E201*J201,2)</f>
        <v>0</v>
      </c>
      <c r="L201" s="232">
        <v>21</v>
      </c>
      <c r="M201" s="232">
        <f>G201*(1+L201/100)</f>
        <v>0</v>
      </c>
      <c r="N201" s="232">
        <v>0</v>
      </c>
      <c r="O201" s="232">
        <f>ROUND(E201*N201,2)</f>
        <v>0</v>
      </c>
      <c r="P201" s="232">
        <v>0</v>
      </c>
      <c r="Q201" s="232">
        <f>ROUND(E201*P201,2)</f>
        <v>0</v>
      </c>
      <c r="R201" s="232"/>
      <c r="S201" s="232" t="s">
        <v>368</v>
      </c>
      <c r="T201" s="233" t="s">
        <v>369</v>
      </c>
      <c r="U201" s="219">
        <v>0</v>
      </c>
      <c r="V201" s="219">
        <f>ROUND(E201*U201,2)</f>
        <v>0</v>
      </c>
      <c r="W201" s="219"/>
      <c r="X201" s="219" t="s">
        <v>310</v>
      </c>
      <c r="Y201" s="210"/>
      <c r="Z201" s="210"/>
      <c r="AA201" s="210"/>
      <c r="AB201" s="210"/>
      <c r="AC201" s="210"/>
      <c r="AD201" s="210"/>
      <c r="AE201" s="210"/>
      <c r="AF201" s="210"/>
      <c r="AG201" s="210" t="s">
        <v>311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45" outlineLevel="1" x14ac:dyDescent="0.2">
      <c r="A202" s="217"/>
      <c r="B202" s="218"/>
      <c r="C202" s="246" t="s">
        <v>2092</v>
      </c>
      <c r="D202" s="241"/>
      <c r="E202" s="241"/>
      <c r="F202" s="241"/>
      <c r="G202" s="241"/>
      <c r="H202" s="219"/>
      <c r="I202" s="219"/>
      <c r="J202" s="219"/>
      <c r="K202" s="219"/>
      <c r="L202" s="219"/>
      <c r="M202" s="219"/>
      <c r="N202" s="219"/>
      <c r="O202" s="219"/>
      <c r="P202" s="219"/>
      <c r="Q202" s="219"/>
      <c r="R202" s="219"/>
      <c r="S202" s="219"/>
      <c r="T202" s="219"/>
      <c r="U202" s="219"/>
      <c r="V202" s="219"/>
      <c r="W202" s="219"/>
      <c r="X202" s="219"/>
      <c r="Y202" s="210"/>
      <c r="Z202" s="210"/>
      <c r="AA202" s="210"/>
      <c r="AB202" s="210"/>
      <c r="AC202" s="210"/>
      <c r="AD202" s="210"/>
      <c r="AE202" s="210"/>
      <c r="AF202" s="210"/>
      <c r="AG202" s="210" t="s">
        <v>349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50" t="str">
        <f>C202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provedení office</v>
      </c>
      <c r="BB202" s="210"/>
      <c r="BC202" s="210"/>
      <c r="BD202" s="210"/>
      <c r="BE202" s="210"/>
      <c r="BF202" s="210"/>
      <c r="BG202" s="210"/>
      <c r="BH202" s="210"/>
    </row>
    <row r="203" spans="1:60" ht="33.75" outlineLevel="1" x14ac:dyDescent="0.2">
      <c r="A203" s="227">
        <v>170</v>
      </c>
      <c r="B203" s="228" t="s">
        <v>2093</v>
      </c>
      <c r="C203" s="245" t="s">
        <v>2094</v>
      </c>
      <c r="D203" s="229" t="s">
        <v>1571</v>
      </c>
      <c r="E203" s="230">
        <v>2</v>
      </c>
      <c r="F203" s="231"/>
      <c r="G203" s="232">
        <f>ROUND(E203*F203,2)</f>
        <v>0</v>
      </c>
      <c r="H203" s="231"/>
      <c r="I203" s="232">
        <f>ROUND(E203*H203,2)</f>
        <v>0</v>
      </c>
      <c r="J203" s="231"/>
      <c r="K203" s="232">
        <f>ROUND(E203*J203,2)</f>
        <v>0</v>
      </c>
      <c r="L203" s="232">
        <v>21</v>
      </c>
      <c r="M203" s="232">
        <f>G203*(1+L203/100)</f>
        <v>0</v>
      </c>
      <c r="N203" s="232">
        <v>0</v>
      </c>
      <c r="O203" s="232">
        <f>ROUND(E203*N203,2)</f>
        <v>0</v>
      </c>
      <c r="P203" s="232">
        <v>0</v>
      </c>
      <c r="Q203" s="232">
        <f>ROUND(E203*P203,2)</f>
        <v>0</v>
      </c>
      <c r="R203" s="232"/>
      <c r="S203" s="232" t="s">
        <v>368</v>
      </c>
      <c r="T203" s="233" t="s">
        <v>369</v>
      </c>
      <c r="U203" s="219">
        <v>0</v>
      </c>
      <c r="V203" s="219">
        <f>ROUND(E203*U203,2)</f>
        <v>0</v>
      </c>
      <c r="W203" s="219"/>
      <c r="X203" s="219" t="s">
        <v>310</v>
      </c>
      <c r="Y203" s="210"/>
      <c r="Z203" s="210"/>
      <c r="AA203" s="210"/>
      <c r="AB203" s="210"/>
      <c r="AC203" s="210"/>
      <c r="AD203" s="210"/>
      <c r="AE203" s="210"/>
      <c r="AF203" s="210"/>
      <c r="AG203" s="210" t="s">
        <v>311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ht="45" outlineLevel="1" x14ac:dyDescent="0.2">
      <c r="A204" s="217"/>
      <c r="B204" s="218"/>
      <c r="C204" s="246" t="s">
        <v>2092</v>
      </c>
      <c r="D204" s="241"/>
      <c r="E204" s="241"/>
      <c r="F204" s="241"/>
      <c r="G204" s="241"/>
      <c r="H204" s="219"/>
      <c r="I204" s="219"/>
      <c r="J204" s="219"/>
      <c r="K204" s="219"/>
      <c r="L204" s="219"/>
      <c r="M204" s="219"/>
      <c r="N204" s="219"/>
      <c r="O204" s="219"/>
      <c r="P204" s="219"/>
      <c r="Q204" s="219"/>
      <c r="R204" s="219"/>
      <c r="S204" s="219"/>
      <c r="T204" s="219"/>
      <c r="U204" s="219"/>
      <c r="V204" s="219"/>
      <c r="W204" s="219"/>
      <c r="X204" s="219"/>
      <c r="Y204" s="210"/>
      <c r="Z204" s="210"/>
      <c r="AA204" s="210"/>
      <c r="AB204" s="210"/>
      <c r="AC204" s="210"/>
      <c r="AD204" s="210"/>
      <c r="AE204" s="210"/>
      <c r="AF204" s="210"/>
      <c r="AG204" s="210" t="s">
        <v>349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50" t="str">
        <f>C204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provedení office</v>
      </c>
      <c r="BB204" s="210"/>
      <c r="BC204" s="210"/>
      <c r="BD204" s="210"/>
      <c r="BE204" s="210"/>
      <c r="BF204" s="210"/>
      <c r="BG204" s="210"/>
      <c r="BH204" s="210"/>
    </row>
    <row r="205" spans="1:60" ht="33.75" outlineLevel="1" x14ac:dyDescent="0.2">
      <c r="A205" s="227">
        <v>171</v>
      </c>
      <c r="B205" s="228" t="s">
        <v>2095</v>
      </c>
      <c r="C205" s="245" t="s">
        <v>2096</v>
      </c>
      <c r="D205" s="229" t="s">
        <v>1571</v>
      </c>
      <c r="E205" s="230">
        <v>1</v>
      </c>
      <c r="F205" s="231"/>
      <c r="G205" s="232">
        <f>ROUND(E205*F205,2)</f>
        <v>0</v>
      </c>
      <c r="H205" s="231"/>
      <c r="I205" s="232">
        <f>ROUND(E205*H205,2)</f>
        <v>0</v>
      </c>
      <c r="J205" s="231"/>
      <c r="K205" s="232">
        <f>ROUND(E205*J205,2)</f>
        <v>0</v>
      </c>
      <c r="L205" s="232">
        <v>21</v>
      </c>
      <c r="M205" s="232">
        <f>G205*(1+L205/100)</f>
        <v>0</v>
      </c>
      <c r="N205" s="232">
        <v>0</v>
      </c>
      <c r="O205" s="232">
        <f>ROUND(E205*N205,2)</f>
        <v>0</v>
      </c>
      <c r="P205" s="232">
        <v>0</v>
      </c>
      <c r="Q205" s="232">
        <f>ROUND(E205*P205,2)</f>
        <v>0</v>
      </c>
      <c r="R205" s="232"/>
      <c r="S205" s="232" t="s">
        <v>368</v>
      </c>
      <c r="T205" s="233" t="s">
        <v>369</v>
      </c>
      <c r="U205" s="219">
        <v>0</v>
      </c>
      <c r="V205" s="219">
        <f>ROUND(E205*U205,2)</f>
        <v>0</v>
      </c>
      <c r="W205" s="219"/>
      <c r="X205" s="219" t="s">
        <v>310</v>
      </c>
      <c r="Y205" s="210"/>
      <c r="Z205" s="210"/>
      <c r="AA205" s="210"/>
      <c r="AB205" s="210"/>
      <c r="AC205" s="210"/>
      <c r="AD205" s="210"/>
      <c r="AE205" s="210"/>
      <c r="AF205" s="210"/>
      <c r="AG205" s="210" t="s">
        <v>311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ht="45" outlineLevel="1" x14ac:dyDescent="0.2">
      <c r="A206" s="217"/>
      <c r="B206" s="218"/>
      <c r="C206" s="246" t="s">
        <v>2092</v>
      </c>
      <c r="D206" s="241"/>
      <c r="E206" s="241"/>
      <c r="F206" s="241"/>
      <c r="G206" s="241"/>
      <c r="H206" s="219"/>
      <c r="I206" s="219"/>
      <c r="J206" s="219"/>
      <c r="K206" s="219"/>
      <c r="L206" s="219"/>
      <c r="M206" s="219"/>
      <c r="N206" s="219"/>
      <c r="O206" s="219"/>
      <c r="P206" s="219"/>
      <c r="Q206" s="219"/>
      <c r="R206" s="219"/>
      <c r="S206" s="219"/>
      <c r="T206" s="219"/>
      <c r="U206" s="219"/>
      <c r="V206" s="219"/>
      <c r="W206" s="219"/>
      <c r="X206" s="219"/>
      <c r="Y206" s="210"/>
      <c r="Z206" s="210"/>
      <c r="AA206" s="210"/>
      <c r="AB206" s="210"/>
      <c r="AC206" s="210"/>
      <c r="AD206" s="210"/>
      <c r="AE206" s="210"/>
      <c r="AF206" s="210"/>
      <c r="AG206" s="210" t="s">
        <v>349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50" t="str">
        <f>C206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provedení office</v>
      </c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34">
        <v>172</v>
      </c>
      <c r="B207" s="235" t="s">
        <v>2097</v>
      </c>
      <c r="C207" s="244" t="s">
        <v>2098</v>
      </c>
      <c r="D207" s="236" t="s">
        <v>763</v>
      </c>
      <c r="E207" s="237">
        <v>1</v>
      </c>
      <c r="F207" s="238"/>
      <c r="G207" s="239">
        <f>ROUND(E207*F207,2)</f>
        <v>0</v>
      </c>
      <c r="H207" s="238"/>
      <c r="I207" s="239">
        <f>ROUND(E207*H207,2)</f>
        <v>0</v>
      </c>
      <c r="J207" s="238"/>
      <c r="K207" s="239">
        <f>ROUND(E207*J207,2)</f>
        <v>0</v>
      </c>
      <c r="L207" s="239">
        <v>21</v>
      </c>
      <c r="M207" s="239">
        <f>G207*(1+L207/100)</f>
        <v>0</v>
      </c>
      <c r="N207" s="239">
        <v>0</v>
      </c>
      <c r="O207" s="239">
        <f>ROUND(E207*N207,2)</f>
        <v>0</v>
      </c>
      <c r="P207" s="239">
        <v>0</v>
      </c>
      <c r="Q207" s="239">
        <f>ROUND(E207*P207,2)</f>
        <v>0</v>
      </c>
      <c r="R207" s="239"/>
      <c r="S207" s="239" t="s">
        <v>368</v>
      </c>
      <c r="T207" s="240" t="s">
        <v>369</v>
      </c>
      <c r="U207" s="219">
        <v>0</v>
      </c>
      <c r="V207" s="219">
        <f>ROUND(E207*U207,2)</f>
        <v>0</v>
      </c>
      <c r="W207" s="219"/>
      <c r="X207" s="219" t="s">
        <v>310</v>
      </c>
      <c r="Y207" s="210"/>
      <c r="Z207" s="210"/>
      <c r="AA207" s="210"/>
      <c r="AB207" s="210"/>
      <c r="AC207" s="210"/>
      <c r="AD207" s="210"/>
      <c r="AE207" s="210"/>
      <c r="AF207" s="210"/>
      <c r="AG207" s="210" t="s">
        <v>311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34">
        <v>173</v>
      </c>
      <c r="B208" s="235" t="s">
        <v>2099</v>
      </c>
      <c r="C208" s="244" t="s">
        <v>2100</v>
      </c>
      <c r="D208" s="236" t="s">
        <v>763</v>
      </c>
      <c r="E208" s="237">
        <v>2</v>
      </c>
      <c r="F208" s="238"/>
      <c r="G208" s="239">
        <f>ROUND(E208*F208,2)</f>
        <v>0</v>
      </c>
      <c r="H208" s="238"/>
      <c r="I208" s="239">
        <f>ROUND(E208*H208,2)</f>
        <v>0</v>
      </c>
      <c r="J208" s="238"/>
      <c r="K208" s="239">
        <f>ROUND(E208*J208,2)</f>
        <v>0</v>
      </c>
      <c r="L208" s="239">
        <v>21</v>
      </c>
      <c r="M208" s="239">
        <f>G208*(1+L208/100)</f>
        <v>0</v>
      </c>
      <c r="N208" s="239">
        <v>0</v>
      </c>
      <c r="O208" s="239">
        <f>ROUND(E208*N208,2)</f>
        <v>0</v>
      </c>
      <c r="P208" s="239">
        <v>0</v>
      </c>
      <c r="Q208" s="239">
        <f>ROUND(E208*P208,2)</f>
        <v>0</v>
      </c>
      <c r="R208" s="239"/>
      <c r="S208" s="239" t="s">
        <v>368</v>
      </c>
      <c r="T208" s="240" t="s">
        <v>369</v>
      </c>
      <c r="U208" s="219">
        <v>0</v>
      </c>
      <c r="V208" s="219">
        <f>ROUND(E208*U208,2)</f>
        <v>0</v>
      </c>
      <c r="W208" s="219"/>
      <c r="X208" s="219" t="s">
        <v>310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311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34">
        <v>174</v>
      </c>
      <c r="B209" s="235" t="s">
        <v>2101</v>
      </c>
      <c r="C209" s="244" t="s">
        <v>2007</v>
      </c>
      <c r="D209" s="236" t="s">
        <v>763</v>
      </c>
      <c r="E209" s="237">
        <v>1</v>
      </c>
      <c r="F209" s="238"/>
      <c r="G209" s="239">
        <f>ROUND(E209*F209,2)</f>
        <v>0</v>
      </c>
      <c r="H209" s="238"/>
      <c r="I209" s="239">
        <f>ROUND(E209*H209,2)</f>
        <v>0</v>
      </c>
      <c r="J209" s="238"/>
      <c r="K209" s="239">
        <f>ROUND(E209*J209,2)</f>
        <v>0</v>
      </c>
      <c r="L209" s="239">
        <v>21</v>
      </c>
      <c r="M209" s="239">
        <f>G209*(1+L209/100)</f>
        <v>0</v>
      </c>
      <c r="N209" s="239">
        <v>0</v>
      </c>
      <c r="O209" s="239">
        <f>ROUND(E209*N209,2)</f>
        <v>0</v>
      </c>
      <c r="P209" s="239">
        <v>0</v>
      </c>
      <c r="Q209" s="239">
        <f>ROUND(E209*P209,2)</f>
        <v>0</v>
      </c>
      <c r="R209" s="239"/>
      <c r="S209" s="239" t="s">
        <v>368</v>
      </c>
      <c r="T209" s="240" t="s">
        <v>369</v>
      </c>
      <c r="U209" s="219">
        <v>0</v>
      </c>
      <c r="V209" s="219">
        <f>ROUND(E209*U209,2)</f>
        <v>0</v>
      </c>
      <c r="W209" s="219"/>
      <c r="X209" s="219" t="s">
        <v>310</v>
      </c>
      <c r="Y209" s="210"/>
      <c r="Z209" s="210"/>
      <c r="AA209" s="210"/>
      <c r="AB209" s="210"/>
      <c r="AC209" s="210"/>
      <c r="AD209" s="210"/>
      <c r="AE209" s="210"/>
      <c r="AF209" s="210"/>
      <c r="AG209" s="210" t="s">
        <v>311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ht="22.5" outlineLevel="1" x14ac:dyDescent="0.2">
      <c r="A210" s="234">
        <v>175</v>
      </c>
      <c r="B210" s="235" t="s">
        <v>2102</v>
      </c>
      <c r="C210" s="244" t="s">
        <v>1927</v>
      </c>
      <c r="D210" s="236" t="s">
        <v>763</v>
      </c>
      <c r="E210" s="237">
        <v>11</v>
      </c>
      <c r="F210" s="238"/>
      <c r="G210" s="239">
        <f>ROUND(E210*F210,2)</f>
        <v>0</v>
      </c>
      <c r="H210" s="238"/>
      <c r="I210" s="239">
        <f>ROUND(E210*H210,2)</f>
        <v>0</v>
      </c>
      <c r="J210" s="238"/>
      <c r="K210" s="239">
        <f>ROUND(E210*J210,2)</f>
        <v>0</v>
      </c>
      <c r="L210" s="239">
        <v>21</v>
      </c>
      <c r="M210" s="239">
        <f>G210*(1+L210/100)</f>
        <v>0</v>
      </c>
      <c r="N210" s="239">
        <v>0</v>
      </c>
      <c r="O210" s="239">
        <f>ROUND(E210*N210,2)</f>
        <v>0</v>
      </c>
      <c r="P210" s="239">
        <v>0</v>
      </c>
      <c r="Q210" s="239">
        <f>ROUND(E210*P210,2)</f>
        <v>0</v>
      </c>
      <c r="R210" s="239"/>
      <c r="S210" s="239" t="s">
        <v>368</v>
      </c>
      <c r="T210" s="240" t="s">
        <v>369</v>
      </c>
      <c r="U210" s="219">
        <v>0</v>
      </c>
      <c r="V210" s="219">
        <f>ROUND(E210*U210,2)</f>
        <v>0</v>
      </c>
      <c r="W210" s="219"/>
      <c r="X210" s="219" t="s">
        <v>310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311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34">
        <v>176</v>
      </c>
      <c r="B211" s="235" t="s">
        <v>2103</v>
      </c>
      <c r="C211" s="244" t="s">
        <v>1849</v>
      </c>
      <c r="D211" s="236" t="s">
        <v>1850</v>
      </c>
      <c r="E211" s="237">
        <v>7</v>
      </c>
      <c r="F211" s="238"/>
      <c r="G211" s="239">
        <f>ROUND(E211*F211,2)</f>
        <v>0</v>
      </c>
      <c r="H211" s="238"/>
      <c r="I211" s="239">
        <f>ROUND(E211*H211,2)</f>
        <v>0</v>
      </c>
      <c r="J211" s="238"/>
      <c r="K211" s="239">
        <f>ROUND(E211*J211,2)</f>
        <v>0</v>
      </c>
      <c r="L211" s="239">
        <v>21</v>
      </c>
      <c r="M211" s="239">
        <f>G211*(1+L211/100)</f>
        <v>0</v>
      </c>
      <c r="N211" s="239">
        <v>0</v>
      </c>
      <c r="O211" s="239">
        <f>ROUND(E211*N211,2)</f>
        <v>0</v>
      </c>
      <c r="P211" s="239">
        <v>0</v>
      </c>
      <c r="Q211" s="239">
        <f>ROUND(E211*P211,2)</f>
        <v>0</v>
      </c>
      <c r="R211" s="239"/>
      <c r="S211" s="239" t="s">
        <v>368</v>
      </c>
      <c r="T211" s="240" t="s">
        <v>369</v>
      </c>
      <c r="U211" s="219">
        <v>0</v>
      </c>
      <c r="V211" s="219">
        <f>ROUND(E211*U211,2)</f>
        <v>0</v>
      </c>
      <c r="W211" s="219"/>
      <c r="X211" s="219" t="s">
        <v>310</v>
      </c>
      <c r="Y211" s="210"/>
      <c r="Z211" s="210"/>
      <c r="AA211" s="210"/>
      <c r="AB211" s="210"/>
      <c r="AC211" s="210"/>
      <c r="AD211" s="210"/>
      <c r="AE211" s="210"/>
      <c r="AF211" s="210"/>
      <c r="AG211" s="210" t="s">
        <v>311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34">
        <v>177</v>
      </c>
      <c r="B212" s="235" t="s">
        <v>2104</v>
      </c>
      <c r="C212" s="244" t="s">
        <v>1882</v>
      </c>
      <c r="D212" s="236" t="s">
        <v>1850</v>
      </c>
      <c r="E212" s="237">
        <v>16</v>
      </c>
      <c r="F212" s="238"/>
      <c r="G212" s="239">
        <f>ROUND(E212*F212,2)</f>
        <v>0</v>
      </c>
      <c r="H212" s="238"/>
      <c r="I212" s="239">
        <f>ROUND(E212*H212,2)</f>
        <v>0</v>
      </c>
      <c r="J212" s="238"/>
      <c r="K212" s="239">
        <f>ROUND(E212*J212,2)</f>
        <v>0</v>
      </c>
      <c r="L212" s="239">
        <v>21</v>
      </c>
      <c r="M212" s="239">
        <f>G212*(1+L212/100)</f>
        <v>0</v>
      </c>
      <c r="N212" s="239">
        <v>0</v>
      </c>
      <c r="O212" s="239">
        <f>ROUND(E212*N212,2)</f>
        <v>0</v>
      </c>
      <c r="P212" s="239">
        <v>0</v>
      </c>
      <c r="Q212" s="239">
        <f>ROUND(E212*P212,2)</f>
        <v>0</v>
      </c>
      <c r="R212" s="239"/>
      <c r="S212" s="239" t="s">
        <v>368</v>
      </c>
      <c r="T212" s="240" t="s">
        <v>369</v>
      </c>
      <c r="U212" s="219">
        <v>0</v>
      </c>
      <c r="V212" s="219">
        <f>ROUND(E212*U212,2)</f>
        <v>0</v>
      </c>
      <c r="W212" s="219"/>
      <c r="X212" s="219" t="s">
        <v>310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311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ht="22.5" outlineLevel="1" x14ac:dyDescent="0.2">
      <c r="A213" s="234">
        <v>178</v>
      </c>
      <c r="B213" s="235" t="s">
        <v>2105</v>
      </c>
      <c r="C213" s="244" t="s">
        <v>2106</v>
      </c>
      <c r="D213" s="236" t="s">
        <v>763</v>
      </c>
      <c r="E213" s="237">
        <v>1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0</v>
      </c>
      <c r="O213" s="239">
        <f>ROUND(E213*N213,2)</f>
        <v>0</v>
      </c>
      <c r="P213" s="239">
        <v>0</v>
      </c>
      <c r="Q213" s="239">
        <f>ROUND(E213*P213,2)</f>
        <v>0</v>
      </c>
      <c r="R213" s="239"/>
      <c r="S213" s="239" t="s">
        <v>368</v>
      </c>
      <c r="T213" s="240" t="s">
        <v>369</v>
      </c>
      <c r="U213" s="219">
        <v>0</v>
      </c>
      <c r="V213" s="219">
        <f>ROUND(E213*U213,2)</f>
        <v>0</v>
      </c>
      <c r="W213" s="219"/>
      <c r="X213" s="219" t="s">
        <v>310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311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ht="22.5" outlineLevel="1" x14ac:dyDescent="0.2">
      <c r="A214" s="234">
        <v>179</v>
      </c>
      <c r="B214" s="235" t="s">
        <v>2107</v>
      </c>
      <c r="C214" s="244" t="s">
        <v>2108</v>
      </c>
      <c r="D214" s="236" t="s">
        <v>763</v>
      </c>
      <c r="E214" s="237">
        <v>1</v>
      </c>
      <c r="F214" s="238"/>
      <c r="G214" s="239">
        <f>ROUND(E214*F214,2)</f>
        <v>0</v>
      </c>
      <c r="H214" s="238"/>
      <c r="I214" s="239">
        <f>ROUND(E214*H214,2)</f>
        <v>0</v>
      </c>
      <c r="J214" s="238"/>
      <c r="K214" s="239">
        <f>ROUND(E214*J214,2)</f>
        <v>0</v>
      </c>
      <c r="L214" s="239">
        <v>21</v>
      </c>
      <c r="M214" s="239">
        <f>G214*(1+L214/100)</f>
        <v>0</v>
      </c>
      <c r="N214" s="239">
        <v>0</v>
      </c>
      <c r="O214" s="239">
        <f>ROUND(E214*N214,2)</f>
        <v>0</v>
      </c>
      <c r="P214" s="239">
        <v>0</v>
      </c>
      <c r="Q214" s="239">
        <f>ROUND(E214*P214,2)</f>
        <v>0</v>
      </c>
      <c r="R214" s="239"/>
      <c r="S214" s="239" t="s">
        <v>368</v>
      </c>
      <c r="T214" s="240" t="s">
        <v>369</v>
      </c>
      <c r="U214" s="219">
        <v>0</v>
      </c>
      <c r="V214" s="219">
        <f>ROUND(E214*U214,2)</f>
        <v>0</v>
      </c>
      <c r="W214" s="219"/>
      <c r="X214" s="219" t="s">
        <v>310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311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34">
        <v>180</v>
      </c>
      <c r="B215" s="235" t="s">
        <v>2109</v>
      </c>
      <c r="C215" s="244" t="s">
        <v>2110</v>
      </c>
      <c r="D215" s="236" t="s">
        <v>763</v>
      </c>
      <c r="E215" s="237">
        <v>2</v>
      </c>
      <c r="F215" s="238"/>
      <c r="G215" s="239">
        <f>ROUND(E215*F215,2)</f>
        <v>0</v>
      </c>
      <c r="H215" s="238"/>
      <c r="I215" s="239">
        <f>ROUND(E215*H215,2)</f>
        <v>0</v>
      </c>
      <c r="J215" s="238"/>
      <c r="K215" s="239">
        <f>ROUND(E215*J215,2)</f>
        <v>0</v>
      </c>
      <c r="L215" s="239">
        <v>21</v>
      </c>
      <c r="M215" s="239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39"/>
      <c r="S215" s="239" t="s">
        <v>368</v>
      </c>
      <c r="T215" s="240" t="s">
        <v>369</v>
      </c>
      <c r="U215" s="219">
        <v>0</v>
      </c>
      <c r="V215" s="219">
        <f>ROUND(E215*U215,2)</f>
        <v>0</v>
      </c>
      <c r="W215" s="219"/>
      <c r="X215" s="219" t="s">
        <v>310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311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34">
        <v>181</v>
      </c>
      <c r="B216" s="235" t="s">
        <v>2111</v>
      </c>
      <c r="C216" s="244" t="s">
        <v>2075</v>
      </c>
      <c r="D216" s="236" t="s">
        <v>763</v>
      </c>
      <c r="E216" s="237">
        <v>2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0</v>
      </c>
      <c r="O216" s="239">
        <f>ROUND(E216*N216,2)</f>
        <v>0</v>
      </c>
      <c r="P216" s="239">
        <v>0</v>
      </c>
      <c r="Q216" s="239">
        <f>ROUND(E216*P216,2)</f>
        <v>0</v>
      </c>
      <c r="R216" s="239"/>
      <c r="S216" s="239" t="s">
        <v>368</v>
      </c>
      <c r="T216" s="240" t="s">
        <v>369</v>
      </c>
      <c r="U216" s="219">
        <v>0</v>
      </c>
      <c r="V216" s="219">
        <f>ROUND(E216*U216,2)</f>
        <v>0</v>
      </c>
      <c r="W216" s="219"/>
      <c r="X216" s="219" t="s">
        <v>310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311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34">
        <v>182</v>
      </c>
      <c r="B217" s="235" t="s">
        <v>2112</v>
      </c>
      <c r="C217" s="244" t="s">
        <v>2113</v>
      </c>
      <c r="D217" s="236" t="s">
        <v>763</v>
      </c>
      <c r="E217" s="237">
        <v>1</v>
      </c>
      <c r="F217" s="238"/>
      <c r="G217" s="239">
        <f>ROUND(E217*F217,2)</f>
        <v>0</v>
      </c>
      <c r="H217" s="238"/>
      <c r="I217" s="239">
        <f>ROUND(E217*H217,2)</f>
        <v>0</v>
      </c>
      <c r="J217" s="238"/>
      <c r="K217" s="239">
        <f>ROUND(E217*J217,2)</f>
        <v>0</v>
      </c>
      <c r="L217" s="239">
        <v>21</v>
      </c>
      <c r="M217" s="239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39"/>
      <c r="S217" s="239" t="s">
        <v>368</v>
      </c>
      <c r="T217" s="240" t="s">
        <v>369</v>
      </c>
      <c r="U217" s="219">
        <v>0</v>
      </c>
      <c r="V217" s="219">
        <f>ROUND(E217*U217,2)</f>
        <v>0</v>
      </c>
      <c r="W217" s="219"/>
      <c r="X217" s="219" t="s">
        <v>310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311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34">
        <v>183</v>
      </c>
      <c r="B218" s="235" t="s">
        <v>2114</v>
      </c>
      <c r="C218" s="244" t="s">
        <v>2115</v>
      </c>
      <c r="D218" s="236" t="s">
        <v>763</v>
      </c>
      <c r="E218" s="237">
        <v>3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0</v>
      </c>
      <c r="O218" s="239">
        <f>ROUND(E218*N218,2)</f>
        <v>0</v>
      </c>
      <c r="P218" s="239">
        <v>0</v>
      </c>
      <c r="Q218" s="239">
        <f>ROUND(E218*P218,2)</f>
        <v>0</v>
      </c>
      <c r="R218" s="239"/>
      <c r="S218" s="239" t="s">
        <v>368</v>
      </c>
      <c r="T218" s="240" t="s">
        <v>369</v>
      </c>
      <c r="U218" s="219">
        <v>0</v>
      </c>
      <c r="V218" s="219">
        <f>ROUND(E218*U218,2)</f>
        <v>0</v>
      </c>
      <c r="W218" s="219"/>
      <c r="X218" s="219" t="s">
        <v>310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311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34">
        <v>184</v>
      </c>
      <c r="B219" s="235" t="s">
        <v>2116</v>
      </c>
      <c r="C219" s="244" t="s">
        <v>1825</v>
      </c>
      <c r="D219" s="236" t="s">
        <v>763</v>
      </c>
      <c r="E219" s="237">
        <v>4</v>
      </c>
      <c r="F219" s="238"/>
      <c r="G219" s="239">
        <f>ROUND(E219*F219,2)</f>
        <v>0</v>
      </c>
      <c r="H219" s="238"/>
      <c r="I219" s="239">
        <f>ROUND(E219*H219,2)</f>
        <v>0</v>
      </c>
      <c r="J219" s="238"/>
      <c r="K219" s="239">
        <f>ROUND(E219*J219,2)</f>
        <v>0</v>
      </c>
      <c r="L219" s="239">
        <v>21</v>
      </c>
      <c r="M219" s="239">
        <f>G219*(1+L219/100)</f>
        <v>0</v>
      </c>
      <c r="N219" s="239">
        <v>0</v>
      </c>
      <c r="O219" s="239">
        <f>ROUND(E219*N219,2)</f>
        <v>0</v>
      </c>
      <c r="P219" s="239">
        <v>0</v>
      </c>
      <c r="Q219" s="239">
        <f>ROUND(E219*P219,2)</f>
        <v>0</v>
      </c>
      <c r="R219" s="239"/>
      <c r="S219" s="239" t="s">
        <v>368</v>
      </c>
      <c r="T219" s="240" t="s">
        <v>369</v>
      </c>
      <c r="U219" s="219">
        <v>0</v>
      </c>
      <c r="V219" s="219">
        <f>ROUND(E219*U219,2)</f>
        <v>0</v>
      </c>
      <c r="W219" s="219"/>
      <c r="X219" s="219" t="s">
        <v>310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311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34">
        <v>185</v>
      </c>
      <c r="B220" s="235" t="s">
        <v>2117</v>
      </c>
      <c r="C220" s="244" t="s">
        <v>2118</v>
      </c>
      <c r="D220" s="236" t="s">
        <v>763</v>
      </c>
      <c r="E220" s="237">
        <v>1</v>
      </c>
      <c r="F220" s="238"/>
      <c r="G220" s="239">
        <f>ROUND(E220*F220,2)</f>
        <v>0</v>
      </c>
      <c r="H220" s="238"/>
      <c r="I220" s="239">
        <f>ROUND(E220*H220,2)</f>
        <v>0</v>
      </c>
      <c r="J220" s="238"/>
      <c r="K220" s="239">
        <f>ROUND(E220*J220,2)</f>
        <v>0</v>
      </c>
      <c r="L220" s="239">
        <v>21</v>
      </c>
      <c r="M220" s="239">
        <f>G220*(1+L220/100)</f>
        <v>0</v>
      </c>
      <c r="N220" s="239">
        <v>0</v>
      </c>
      <c r="O220" s="239">
        <f>ROUND(E220*N220,2)</f>
        <v>0</v>
      </c>
      <c r="P220" s="239">
        <v>0</v>
      </c>
      <c r="Q220" s="239">
        <f>ROUND(E220*P220,2)</f>
        <v>0</v>
      </c>
      <c r="R220" s="239"/>
      <c r="S220" s="239" t="s">
        <v>368</v>
      </c>
      <c r="T220" s="240" t="s">
        <v>369</v>
      </c>
      <c r="U220" s="219">
        <v>0</v>
      </c>
      <c r="V220" s="219">
        <f>ROUND(E220*U220,2)</f>
        <v>0</v>
      </c>
      <c r="W220" s="219"/>
      <c r="X220" s="219" t="s">
        <v>310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311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2.5" outlineLevel="1" x14ac:dyDescent="0.2">
      <c r="A221" s="234">
        <v>186</v>
      </c>
      <c r="B221" s="235" t="s">
        <v>2119</v>
      </c>
      <c r="C221" s="244" t="s">
        <v>2084</v>
      </c>
      <c r="D221" s="236" t="s">
        <v>763</v>
      </c>
      <c r="E221" s="237">
        <v>1</v>
      </c>
      <c r="F221" s="238"/>
      <c r="G221" s="239">
        <f>ROUND(E221*F221,2)</f>
        <v>0</v>
      </c>
      <c r="H221" s="238"/>
      <c r="I221" s="239">
        <f>ROUND(E221*H221,2)</f>
        <v>0</v>
      </c>
      <c r="J221" s="238"/>
      <c r="K221" s="239">
        <f>ROUND(E221*J221,2)</f>
        <v>0</v>
      </c>
      <c r="L221" s="239">
        <v>21</v>
      </c>
      <c r="M221" s="239">
        <f>G221*(1+L221/100)</f>
        <v>0</v>
      </c>
      <c r="N221" s="239">
        <v>0</v>
      </c>
      <c r="O221" s="239">
        <f>ROUND(E221*N221,2)</f>
        <v>0</v>
      </c>
      <c r="P221" s="239">
        <v>0</v>
      </c>
      <c r="Q221" s="239">
        <f>ROUND(E221*P221,2)</f>
        <v>0</v>
      </c>
      <c r="R221" s="239"/>
      <c r="S221" s="239" t="s">
        <v>368</v>
      </c>
      <c r="T221" s="240" t="s">
        <v>369</v>
      </c>
      <c r="U221" s="219">
        <v>0</v>
      </c>
      <c r="V221" s="219">
        <f>ROUND(E221*U221,2)</f>
        <v>0</v>
      </c>
      <c r="W221" s="219"/>
      <c r="X221" s="219" t="s">
        <v>310</v>
      </c>
      <c r="Y221" s="210"/>
      <c r="Z221" s="210"/>
      <c r="AA221" s="210"/>
      <c r="AB221" s="210"/>
      <c r="AC221" s="210"/>
      <c r="AD221" s="210"/>
      <c r="AE221" s="210"/>
      <c r="AF221" s="210"/>
      <c r="AG221" s="210" t="s">
        <v>311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2.5" outlineLevel="1" x14ac:dyDescent="0.2">
      <c r="A222" s="234">
        <v>187</v>
      </c>
      <c r="B222" s="235" t="s">
        <v>2120</v>
      </c>
      <c r="C222" s="244" t="s">
        <v>2121</v>
      </c>
      <c r="D222" s="236" t="s">
        <v>763</v>
      </c>
      <c r="E222" s="237">
        <v>1</v>
      </c>
      <c r="F222" s="238"/>
      <c r="G222" s="239">
        <f>ROUND(E222*F222,2)</f>
        <v>0</v>
      </c>
      <c r="H222" s="238"/>
      <c r="I222" s="239">
        <f>ROUND(E222*H222,2)</f>
        <v>0</v>
      </c>
      <c r="J222" s="238"/>
      <c r="K222" s="239">
        <f>ROUND(E222*J222,2)</f>
        <v>0</v>
      </c>
      <c r="L222" s="239">
        <v>21</v>
      </c>
      <c r="M222" s="239">
        <f>G222*(1+L222/100)</f>
        <v>0</v>
      </c>
      <c r="N222" s="239">
        <v>0</v>
      </c>
      <c r="O222" s="239">
        <f>ROUND(E222*N222,2)</f>
        <v>0</v>
      </c>
      <c r="P222" s="239">
        <v>0</v>
      </c>
      <c r="Q222" s="239">
        <f>ROUND(E222*P222,2)</f>
        <v>0</v>
      </c>
      <c r="R222" s="239"/>
      <c r="S222" s="239" t="s">
        <v>368</v>
      </c>
      <c r="T222" s="240" t="s">
        <v>369</v>
      </c>
      <c r="U222" s="219">
        <v>0</v>
      </c>
      <c r="V222" s="219">
        <f>ROUND(E222*U222,2)</f>
        <v>0</v>
      </c>
      <c r="W222" s="219"/>
      <c r="X222" s="219" t="s">
        <v>310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311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2.5" outlineLevel="1" x14ac:dyDescent="0.2">
      <c r="A223" s="234">
        <v>188</v>
      </c>
      <c r="B223" s="235" t="s">
        <v>2122</v>
      </c>
      <c r="C223" s="244" t="s">
        <v>2123</v>
      </c>
      <c r="D223" s="236" t="s">
        <v>763</v>
      </c>
      <c r="E223" s="237">
        <v>1</v>
      </c>
      <c r="F223" s="238"/>
      <c r="G223" s="239">
        <f>ROUND(E223*F223,2)</f>
        <v>0</v>
      </c>
      <c r="H223" s="238"/>
      <c r="I223" s="239">
        <f>ROUND(E223*H223,2)</f>
        <v>0</v>
      </c>
      <c r="J223" s="238"/>
      <c r="K223" s="239">
        <f>ROUND(E223*J223,2)</f>
        <v>0</v>
      </c>
      <c r="L223" s="239">
        <v>21</v>
      </c>
      <c r="M223" s="239">
        <f>G223*(1+L223/100)</f>
        <v>0</v>
      </c>
      <c r="N223" s="239">
        <v>0</v>
      </c>
      <c r="O223" s="239">
        <f>ROUND(E223*N223,2)</f>
        <v>0</v>
      </c>
      <c r="P223" s="239">
        <v>0</v>
      </c>
      <c r="Q223" s="239">
        <f>ROUND(E223*P223,2)</f>
        <v>0</v>
      </c>
      <c r="R223" s="239"/>
      <c r="S223" s="239" t="s">
        <v>368</v>
      </c>
      <c r="T223" s="240" t="s">
        <v>369</v>
      </c>
      <c r="U223" s="219">
        <v>0</v>
      </c>
      <c r="V223" s="219">
        <f>ROUND(E223*U223,2)</f>
        <v>0</v>
      </c>
      <c r="W223" s="219"/>
      <c r="X223" s="219" t="s">
        <v>310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311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33.75" outlineLevel="1" x14ac:dyDescent="0.2">
      <c r="A224" s="227">
        <v>189</v>
      </c>
      <c r="B224" s="228" t="s">
        <v>2124</v>
      </c>
      <c r="C224" s="245" t="s">
        <v>2125</v>
      </c>
      <c r="D224" s="229" t="s">
        <v>1571</v>
      </c>
      <c r="E224" s="230">
        <v>1</v>
      </c>
      <c r="F224" s="231"/>
      <c r="G224" s="232">
        <f>ROUND(E224*F224,2)</f>
        <v>0</v>
      </c>
      <c r="H224" s="231"/>
      <c r="I224" s="232">
        <f>ROUND(E224*H224,2)</f>
        <v>0</v>
      </c>
      <c r="J224" s="231"/>
      <c r="K224" s="232">
        <f>ROUND(E224*J224,2)</f>
        <v>0</v>
      </c>
      <c r="L224" s="232">
        <v>21</v>
      </c>
      <c r="M224" s="232">
        <f>G224*(1+L224/100)</f>
        <v>0</v>
      </c>
      <c r="N224" s="232">
        <v>0</v>
      </c>
      <c r="O224" s="232">
        <f>ROUND(E224*N224,2)</f>
        <v>0</v>
      </c>
      <c r="P224" s="232">
        <v>0</v>
      </c>
      <c r="Q224" s="232">
        <f>ROUND(E224*P224,2)</f>
        <v>0</v>
      </c>
      <c r="R224" s="232"/>
      <c r="S224" s="232" t="s">
        <v>368</v>
      </c>
      <c r="T224" s="233" t="s">
        <v>369</v>
      </c>
      <c r="U224" s="219">
        <v>0</v>
      </c>
      <c r="V224" s="219">
        <f>ROUND(E224*U224,2)</f>
        <v>0</v>
      </c>
      <c r="W224" s="219"/>
      <c r="X224" s="219" t="s">
        <v>310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311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17"/>
      <c r="B225" s="218"/>
      <c r="C225" s="246" t="s">
        <v>2126</v>
      </c>
      <c r="D225" s="241"/>
      <c r="E225" s="241"/>
      <c r="F225" s="241"/>
      <c r="G225" s="241"/>
      <c r="H225" s="219"/>
      <c r="I225" s="219"/>
      <c r="J225" s="219"/>
      <c r="K225" s="219"/>
      <c r="L225" s="219"/>
      <c r="M225" s="219"/>
      <c r="N225" s="219"/>
      <c r="O225" s="219"/>
      <c r="P225" s="219"/>
      <c r="Q225" s="219"/>
      <c r="R225" s="219"/>
      <c r="S225" s="219"/>
      <c r="T225" s="219"/>
      <c r="U225" s="219"/>
      <c r="V225" s="219"/>
      <c r="W225" s="219"/>
      <c r="X225" s="219"/>
      <c r="Y225" s="210"/>
      <c r="Z225" s="210"/>
      <c r="AA225" s="210"/>
      <c r="AB225" s="210"/>
      <c r="AC225" s="210"/>
      <c r="AD225" s="210"/>
      <c r="AE225" s="210"/>
      <c r="AF225" s="210"/>
      <c r="AG225" s="210" t="s">
        <v>349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33.75" outlineLevel="1" x14ac:dyDescent="0.2">
      <c r="A226" s="227">
        <v>190</v>
      </c>
      <c r="B226" s="228" t="s">
        <v>2127</v>
      </c>
      <c r="C226" s="245" t="s">
        <v>2128</v>
      </c>
      <c r="D226" s="229" t="s">
        <v>1571</v>
      </c>
      <c r="E226" s="230">
        <v>1</v>
      </c>
      <c r="F226" s="231"/>
      <c r="G226" s="232">
        <f>ROUND(E226*F226,2)</f>
        <v>0</v>
      </c>
      <c r="H226" s="231"/>
      <c r="I226" s="232">
        <f>ROUND(E226*H226,2)</f>
        <v>0</v>
      </c>
      <c r="J226" s="231"/>
      <c r="K226" s="232">
        <f>ROUND(E226*J226,2)</f>
        <v>0</v>
      </c>
      <c r="L226" s="232">
        <v>21</v>
      </c>
      <c r="M226" s="232">
        <f>G226*(1+L226/100)</f>
        <v>0</v>
      </c>
      <c r="N226" s="232">
        <v>0</v>
      </c>
      <c r="O226" s="232">
        <f>ROUND(E226*N226,2)</f>
        <v>0</v>
      </c>
      <c r="P226" s="232">
        <v>0</v>
      </c>
      <c r="Q226" s="232">
        <f>ROUND(E226*P226,2)</f>
        <v>0</v>
      </c>
      <c r="R226" s="232"/>
      <c r="S226" s="232" t="s">
        <v>368</v>
      </c>
      <c r="T226" s="233" t="s">
        <v>369</v>
      </c>
      <c r="U226" s="219">
        <v>0</v>
      </c>
      <c r="V226" s="219">
        <f>ROUND(E226*U226,2)</f>
        <v>0</v>
      </c>
      <c r="W226" s="219"/>
      <c r="X226" s="219" t="s">
        <v>310</v>
      </c>
      <c r="Y226" s="210"/>
      <c r="Z226" s="210"/>
      <c r="AA226" s="210"/>
      <c r="AB226" s="210"/>
      <c r="AC226" s="210"/>
      <c r="AD226" s="210"/>
      <c r="AE226" s="210"/>
      <c r="AF226" s="210"/>
      <c r="AG226" s="210" t="s">
        <v>311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17"/>
      <c r="B227" s="218"/>
      <c r="C227" s="246" t="s">
        <v>2126</v>
      </c>
      <c r="D227" s="241"/>
      <c r="E227" s="241"/>
      <c r="F227" s="241"/>
      <c r="G227" s="241"/>
      <c r="H227" s="219"/>
      <c r="I227" s="219"/>
      <c r="J227" s="219"/>
      <c r="K227" s="219"/>
      <c r="L227" s="219"/>
      <c r="M227" s="219"/>
      <c r="N227" s="219"/>
      <c r="O227" s="219"/>
      <c r="P227" s="219"/>
      <c r="Q227" s="219"/>
      <c r="R227" s="219"/>
      <c r="S227" s="219"/>
      <c r="T227" s="219"/>
      <c r="U227" s="219"/>
      <c r="V227" s="219"/>
      <c r="W227" s="219"/>
      <c r="X227" s="219"/>
      <c r="Y227" s="210"/>
      <c r="Z227" s="210"/>
      <c r="AA227" s="210"/>
      <c r="AB227" s="210"/>
      <c r="AC227" s="210"/>
      <c r="AD227" s="210"/>
      <c r="AE227" s="210"/>
      <c r="AF227" s="210"/>
      <c r="AG227" s="210" t="s">
        <v>349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33.75" outlineLevel="1" x14ac:dyDescent="0.2">
      <c r="A228" s="227">
        <v>191</v>
      </c>
      <c r="B228" s="228" t="s">
        <v>2129</v>
      </c>
      <c r="C228" s="245" t="s">
        <v>2130</v>
      </c>
      <c r="D228" s="229" t="s">
        <v>1571</v>
      </c>
      <c r="E228" s="230">
        <v>2</v>
      </c>
      <c r="F228" s="231"/>
      <c r="G228" s="232">
        <f>ROUND(E228*F228,2)</f>
        <v>0</v>
      </c>
      <c r="H228" s="231"/>
      <c r="I228" s="232">
        <f>ROUND(E228*H228,2)</f>
        <v>0</v>
      </c>
      <c r="J228" s="231"/>
      <c r="K228" s="232">
        <f>ROUND(E228*J228,2)</f>
        <v>0</v>
      </c>
      <c r="L228" s="232">
        <v>21</v>
      </c>
      <c r="M228" s="232">
        <f>G228*(1+L228/100)</f>
        <v>0</v>
      </c>
      <c r="N228" s="232">
        <v>0</v>
      </c>
      <c r="O228" s="232">
        <f>ROUND(E228*N228,2)</f>
        <v>0</v>
      </c>
      <c r="P228" s="232">
        <v>0</v>
      </c>
      <c r="Q228" s="232">
        <f>ROUND(E228*P228,2)</f>
        <v>0</v>
      </c>
      <c r="R228" s="232"/>
      <c r="S228" s="232" t="s">
        <v>368</v>
      </c>
      <c r="T228" s="233" t="s">
        <v>369</v>
      </c>
      <c r="U228" s="219">
        <v>0</v>
      </c>
      <c r="V228" s="219">
        <f>ROUND(E228*U228,2)</f>
        <v>0</v>
      </c>
      <c r="W228" s="219"/>
      <c r="X228" s="219" t="s">
        <v>310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311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17"/>
      <c r="B229" s="218"/>
      <c r="C229" s="246" t="s">
        <v>2126</v>
      </c>
      <c r="D229" s="241"/>
      <c r="E229" s="241"/>
      <c r="F229" s="241"/>
      <c r="G229" s="241"/>
      <c r="H229" s="219"/>
      <c r="I229" s="219"/>
      <c r="J229" s="219"/>
      <c r="K229" s="219"/>
      <c r="L229" s="219"/>
      <c r="M229" s="219"/>
      <c r="N229" s="219"/>
      <c r="O229" s="219"/>
      <c r="P229" s="219"/>
      <c r="Q229" s="219"/>
      <c r="R229" s="219"/>
      <c r="S229" s="219"/>
      <c r="T229" s="219"/>
      <c r="U229" s="219"/>
      <c r="V229" s="219"/>
      <c r="W229" s="219"/>
      <c r="X229" s="219"/>
      <c r="Y229" s="210"/>
      <c r="Z229" s="210"/>
      <c r="AA229" s="210"/>
      <c r="AB229" s="210"/>
      <c r="AC229" s="210"/>
      <c r="AD229" s="210"/>
      <c r="AE229" s="210"/>
      <c r="AF229" s="210"/>
      <c r="AG229" s="210" t="s">
        <v>349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34">
        <v>192</v>
      </c>
      <c r="B230" s="235" t="s">
        <v>2131</v>
      </c>
      <c r="C230" s="244" t="s">
        <v>2132</v>
      </c>
      <c r="D230" s="236" t="s">
        <v>763</v>
      </c>
      <c r="E230" s="237">
        <v>3</v>
      </c>
      <c r="F230" s="238"/>
      <c r="G230" s="239">
        <f>ROUND(E230*F230,2)</f>
        <v>0</v>
      </c>
      <c r="H230" s="238"/>
      <c r="I230" s="239">
        <f>ROUND(E230*H230,2)</f>
        <v>0</v>
      </c>
      <c r="J230" s="238"/>
      <c r="K230" s="239">
        <f>ROUND(E230*J230,2)</f>
        <v>0</v>
      </c>
      <c r="L230" s="239">
        <v>21</v>
      </c>
      <c r="M230" s="239">
        <f>G230*(1+L230/100)</f>
        <v>0</v>
      </c>
      <c r="N230" s="239">
        <v>0</v>
      </c>
      <c r="O230" s="239">
        <f>ROUND(E230*N230,2)</f>
        <v>0</v>
      </c>
      <c r="P230" s="239">
        <v>0</v>
      </c>
      <c r="Q230" s="239">
        <f>ROUND(E230*P230,2)</f>
        <v>0</v>
      </c>
      <c r="R230" s="239"/>
      <c r="S230" s="239" t="s">
        <v>368</v>
      </c>
      <c r="T230" s="240" t="s">
        <v>369</v>
      </c>
      <c r="U230" s="219">
        <v>0</v>
      </c>
      <c r="V230" s="219">
        <f>ROUND(E230*U230,2)</f>
        <v>0</v>
      </c>
      <c r="W230" s="219"/>
      <c r="X230" s="219" t="s">
        <v>310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311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34">
        <v>193</v>
      </c>
      <c r="B231" s="235" t="s">
        <v>2133</v>
      </c>
      <c r="C231" s="244" t="s">
        <v>2134</v>
      </c>
      <c r="D231" s="236" t="s">
        <v>763</v>
      </c>
      <c r="E231" s="237">
        <v>1</v>
      </c>
      <c r="F231" s="238"/>
      <c r="G231" s="239">
        <f>ROUND(E231*F231,2)</f>
        <v>0</v>
      </c>
      <c r="H231" s="238"/>
      <c r="I231" s="239">
        <f>ROUND(E231*H231,2)</f>
        <v>0</v>
      </c>
      <c r="J231" s="238"/>
      <c r="K231" s="239">
        <f>ROUND(E231*J231,2)</f>
        <v>0</v>
      </c>
      <c r="L231" s="239">
        <v>21</v>
      </c>
      <c r="M231" s="239">
        <f>G231*(1+L231/100)</f>
        <v>0</v>
      </c>
      <c r="N231" s="239">
        <v>0</v>
      </c>
      <c r="O231" s="239">
        <f>ROUND(E231*N231,2)</f>
        <v>0</v>
      </c>
      <c r="P231" s="239">
        <v>0</v>
      </c>
      <c r="Q231" s="239">
        <f>ROUND(E231*P231,2)</f>
        <v>0</v>
      </c>
      <c r="R231" s="239"/>
      <c r="S231" s="239" t="s">
        <v>368</v>
      </c>
      <c r="T231" s="240" t="s">
        <v>369</v>
      </c>
      <c r="U231" s="219">
        <v>0</v>
      </c>
      <c r="V231" s="219">
        <f>ROUND(E231*U231,2)</f>
        <v>0</v>
      </c>
      <c r="W231" s="219"/>
      <c r="X231" s="219" t="s">
        <v>310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311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34">
        <v>194</v>
      </c>
      <c r="B232" s="235" t="s">
        <v>2135</v>
      </c>
      <c r="C232" s="244" t="s">
        <v>2040</v>
      </c>
      <c r="D232" s="236" t="s">
        <v>763</v>
      </c>
      <c r="E232" s="237">
        <v>1</v>
      </c>
      <c r="F232" s="238"/>
      <c r="G232" s="239">
        <f>ROUND(E232*F232,2)</f>
        <v>0</v>
      </c>
      <c r="H232" s="238"/>
      <c r="I232" s="239">
        <f>ROUND(E232*H232,2)</f>
        <v>0</v>
      </c>
      <c r="J232" s="238"/>
      <c r="K232" s="239">
        <f>ROUND(E232*J232,2)</f>
        <v>0</v>
      </c>
      <c r="L232" s="239">
        <v>21</v>
      </c>
      <c r="M232" s="239">
        <f>G232*(1+L232/100)</f>
        <v>0</v>
      </c>
      <c r="N232" s="239">
        <v>0</v>
      </c>
      <c r="O232" s="239">
        <f>ROUND(E232*N232,2)</f>
        <v>0</v>
      </c>
      <c r="P232" s="239">
        <v>0</v>
      </c>
      <c r="Q232" s="239">
        <f>ROUND(E232*P232,2)</f>
        <v>0</v>
      </c>
      <c r="R232" s="239"/>
      <c r="S232" s="239" t="s">
        <v>368</v>
      </c>
      <c r="T232" s="240" t="s">
        <v>369</v>
      </c>
      <c r="U232" s="219">
        <v>0</v>
      </c>
      <c r="V232" s="219">
        <f>ROUND(E232*U232,2)</f>
        <v>0</v>
      </c>
      <c r="W232" s="219"/>
      <c r="X232" s="219" t="s">
        <v>310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311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34">
        <v>195</v>
      </c>
      <c r="B233" s="235" t="s">
        <v>2136</v>
      </c>
      <c r="C233" s="244" t="s">
        <v>2137</v>
      </c>
      <c r="D233" s="236" t="s">
        <v>763</v>
      </c>
      <c r="E233" s="237">
        <v>3</v>
      </c>
      <c r="F233" s="238"/>
      <c r="G233" s="239">
        <f>ROUND(E233*F233,2)</f>
        <v>0</v>
      </c>
      <c r="H233" s="238"/>
      <c r="I233" s="239">
        <f>ROUND(E233*H233,2)</f>
        <v>0</v>
      </c>
      <c r="J233" s="238"/>
      <c r="K233" s="239">
        <f>ROUND(E233*J233,2)</f>
        <v>0</v>
      </c>
      <c r="L233" s="239">
        <v>21</v>
      </c>
      <c r="M233" s="239">
        <f>G233*(1+L233/100)</f>
        <v>0</v>
      </c>
      <c r="N233" s="239">
        <v>0</v>
      </c>
      <c r="O233" s="239">
        <f>ROUND(E233*N233,2)</f>
        <v>0</v>
      </c>
      <c r="P233" s="239">
        <v>0</v>
      </c>
      <c r="Q233" s="239">
        <f>ROUND(E233*P233,2)</f>
        <v>0</v>
      </c>
      <c r="R233" s="239"/>
      <c r="S233" s="239" t="s">
        <v>368</v>
      </c>
      <c r="T233" s="240" t="s">
        <v>369</v>
      </c>
      <c r="U233" s="219">
        <v>0</v>
      </c>
      <c r="V233" s="219">
        <f>ROUND(E233*U233,2)</f>
        <v>0</v>
      </c>
      <c r="W233" s="219"/>
      <c r="X233" s="219" t="s">
        <v>310</v>
      </c>
      <c r="Y233" s="210"/>
      <c r="Z233" s="210"/>
      <c r="AA233" s="210"/>
      <c r="AB233" s="210"/>
      <c r="AC233" s="210"/>
      <c r="AD233" s="210"/>
      <c r="AE233" s="210"/>
      <c r="AF233" s="210"/>
      <c r="AG233" s="210" t="s">
        <v>311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34">
        <v>196</v>
      </c>
      <c r="B234" s="235" t="s">
        <v>2138</v>
      </c>
      <c r="C234" s="244" t="s">
        <v>2139</v>
      </c>
      <c r="D234" s="236" t="s">
        <v>763</v>
      </c>
      <c r="E234" s="237">
        <v>3</v>
      </c>
      <c r="F234" s="238"/>
      <c r="G234" s="239">
        <f>ROUND(E234*F234,2)</f>
        <v>0</v>
      </c>
      <c r="H234" s="238"/>
      <c r="I234" s="239">
        <f>ROUND(E234*H234,2)</f>
        <v>0</v>
      </c>
      <c r="J234" s="238"/>
      <c r="K234" s="239">
        <f>ROUND(E234*J234,2)</f>
        <v>0</v>
      </c>
      <c r="L234" s="239">
        <v>21</v>
      </c>
      <c r="M234" s="239">
        <f>G234*(1+L234/100)</f>
        <v>0</v>
      </c>
      <c r="N234" s="239">
        <v>0</v>
      </c>
      <c r="O234" s="239">
        <f>ROUND(E234*N234,2)</f>
        <v>0</v>
      </c>
      <c r="P234" s="239">
        <v>0</v>
      </c>
      <c r="Q234" s="239">
        <f>ROUND(E234*P234,2)</f>
        <v>0</v>
      </c>
      <c r="R234" s="239"/>
      <c r="S234" s="239" t="s">
        <v>368</v>
      </c>
      <c r="T234" s="240" t="s">
        <v>369</v>
      </c>
      <c r="U234" s="219">
        <v>0</v>
      </c>
      <c r="V234" s="219">
        <f>ROUND(E234*U234,2)</f>
        <v>0</v>
      </c>
      <c r="W234" s="219"/>
      <c r="X234" s="219" t="s">
        <v>310</v>
      </c>
      <c r="Y234" s="210"/>
      <c r="Z234" s="210"/>
      <c r="AA234" s="210"/>
      <c r="AB234" s="210"/>
      <c r="AC234" s="210"/>
      <c r="AD234" s="210"/>
      <c r="AE234" s="210"/>
      <c r="AF234" s="210"/>
      <c r="AG234" s="210" t="s">
        <v>311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2.5" outlineLevel="1" x14ac:dyDescent="0.2">
      <c r="A235" s="234">
        <v>197</v>
      </c>
      <c r="B235" s="235" t="s">
        <v>2140</v>
      </c>
      <c r="C235" s="244" t="s">
        <v>2034</v>
      </c>
      <c r="D235" s="236" t="s">
        <v>763</v>
      </c>
      <c r="E235" s="237">
        <v>1</v>
      </c>
      <c r="F235" s="238"/>
      <c r="G235" s="239">
        <f>ROUND(E235*F235,2)</f>
        <v>0</v>
      </c>
      <c r="H235" s="238"/>
      <c r="I235" s="239">
        <f>ROUND(E235*H235,2)</f>
        <v>0</v>
      </c>
      <c r="J235" s="238"/>
      <c r="K235" s="239">
        <f>ROUND(E235*J235,2)</f>
        <v>0</v>
      </c>
      <c r="L235" s="239">
        <v>21</v>
      </c>
      <c r="M235" s="239">
        <f>G235*(1+L235/100)</f>
        <v>0</v>
      </c>
      <c r="N235" s="239">
        <v>0</v>
      </c>
      <c r="O235" s="239">
        <f>ROUND(E235*N235,2)</f>
        <v>0</v>
      </c>
      <c r="P235" s="239">
        <v>0</v>
      </c>
      <c r="Q235" s="239">
        <f>ROUND(E235*P235,2)</f>
        <v>0</v>
      </c>
      <c r="R235" s="239"/>
      <c r="S235" s="239" t="s">
        <v>368</v>
      </c>
      <c r="T235" s="240" t="s">
        <v>369</v>
      </c>
      <c r="U235" s="219">
        <v>0</v>
      </c>
      <c r="V235" s="219">
        <f>ROUND(E235*U235,2)</f>
        <v>0</v>
      </c>
      <c r="W235" s="219"/>
      <c r="X235" s="219" t="s">
        <v>310</v>
      </c>
      <c r="Y235" s="210"/>
      <c r="Z235" s="210"/>
      <c r="AA235" s="210"/>
      <c r="AB235" s="210"/>
      <c r="AC235" s="210"/>
      <c r="AD235" s="210"/>
      <c r="AE235" s="210"/>
      <c r="AF235" s="210"/>
      <c r="AG235" s="210" t="s">
        <v>311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34">
        <v>198</v>
      </c>
      <c r="B236" s="235" t="s">
        <v>2141</v>
      </c>
      <c r="C236" s="244" t="s">
        <v>2142</v>
      </c>
      <c r="D236" s="236" t="s">
        <v>1850</v>
      </c>
      <c r="E236" s="237">
        <v>5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9">
        <v>0</v>
      </c>
      <c r="O236" s="239">
        <f>ROUND(E236*N236,2)</f>
        <v>0</v>
      </c>
      <c r="P236" s="239">
        <v>0</v>
      </c>
      <c r="Q236" s="239">
        <f>ROUND(E236*P236,2)</f>
        <v>0</v>
      </c>
      <c r="R236" s="239"/>
      <c r="S236" s="239" t="s">
        <v>368</v>
      </c>
      <c r="T236" s="240" t="s">
        <v>369</v>
      </c>
      <c r="U236" s="219">
        <v>0</v>
      </c>
      <c r="V236" s="219">
        <f>ROUND(E236*U236,2)</f>
        <v>0</v>
      </c>
      <c r="W236" s="219"/>
      <c r="X236" s="219" t="s">
        <v>310</v>
      </c>
      <c r="Y236" s="210"/>
      <c r="Z236" s="210"/>
      <c r="AA236" s="210"/>
      <c r="AB236" s="210"/>
      <c r="AC236" s="210"/>
      <c r="AD236" s="210"/>
      <c r="AE236" s="210"/>
      <c r="AF236" s="210"/>
      <c r="AG236" s="210" t="s">
        <v>311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34">
        <v>199</v>
      </c>
      <c r="B237" s="235" t="s">
        <v>2143</v>
      </c>
      <c r="C237" s="244" t="s">
        <v>2144</v>
      </c>
      <c r="D237" s="236" t="s">
        <v>1850</v>
      </c>
      <c r="E237" s="237">
        <v>1</v>
      </c>
      <c r="F237" s="238"/>
      <c r="G237" s="239">
        <f>ROUND(E237*F237,2)</f>
        <v>0</v>
      </c>
      <c r="H237" s="238"/>
      <c r="I237" s="239">
        <f>ROUND(E237*H237,2)</f>
        <v>0</v>
      </c>
      <c r="J237" s="238"/>
      <c r="K237" s="239">
        <f>ROUND(E237*J237,2)</f>
        <v>0</v>
      </c>
      <c r="L237" s="239">
        <v>21</v>
      </c>
      <c r="M237" s="239">
        <f>G237*(1+L237/100)</f>
        <v>0</v>
      </c>
      <c r="N237" s="239">
        <v>0</v>
      </c>
      <c r="O237" s="239">
        <f>ROUND(E237*N237,2)</f>
        <v>0</v>
      </c>
      <c r="P237" s="239">
        <v>0</v>
      </c>
      <c r="Q237" s="239">
        <f>ROUND(E237*P237,2)</f>
        <v>0</v>
      </c>
      <c r="R237" s="239"/>
      <c r="S237" s="239" t="s">
        <v>368</v>
      </c>
      <c r="T237" s="240" t="s">
        <v>369</v>
      </c>
      <c r="U237" s="219">
        <v>0</v>
      </c>
      <c r="V237" s="219">
        <f>ROUND(E237*U237,2)</f>
        <v>0</v>
      </c>
      <c r="W237" s="219"/>
      <c r="X237" s="219" t="s">
        <v>310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311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34">
        <v>200</v>
      </c>
      <c r="B238" s="235" t="s">
        <v>2145</v>
      </c>
      <c r="C238" s="244" t="s">
        <v>1849</v>
      </c>
      <c r="D238" s="236" t="s">
        <v>1850</v>
      </c>
      <c r="E238" s="237">
        <v>7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9">
        <v>0</v>
      </c>
      <c r="O238" s="239">
        <f>ROUND(E238*N238,2)</f>
        <v>0</v>
      </c>
      <c r="P238" s="239">
        <v>0</v>
      </c>
      <c r="Q238" s="239">
        <f>ROUND(E238*P238,2)</f>
        <v>0</v>
      </c>
      <c r="R238" s="239"/>
      <c r="S238" s="239" t="s">
        <v>368</v>
      </c>
      <c r="T238" s="240" t="s">
        <v>369</v>
      </c>
      <c r="U238" s="219">
        <v>0</v>
      </c>
      <c r="V238" s="219">
        <f>ROUND(E238*U238,2)</f>
        <v>0</v>
      </c>
      <c r="W238" s="219"/>
      <c r="X238" s="219" t="s">
        <v>310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311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34">
        <v>201</v>
      </c>
      <c r="B239" s="235" t="s">
        <v>2146</v>
      </c>
      <c r="C239" s="244" t="s">
        <v>1882</v>
      </c>
      <c r="D239" s="236" t="s">
        <v>1850</v>
      </c>
      <c r="E239" s="237">
        <v>1.5</v>
      </c>
      <c r="F239" s="238"/>
      <c r="G239" s="239">
        <f>ROUND(E239*F239,2)</f>
        <v>0</v>
      </c>
      <c r="H239" s="238"/>
      <c r="I239" s="239">
        <f>ROUND(E239*H239,2)</f>
        <v>0</v>
      </c>
      <c r="J239" s="238"/>
      <c r="K239" s="239">
        <f>ROUND(E239*J239,2)</f>
        <v>0</v>
      </c>
      <c r="L239" s="239">
        <v>21</v>
      </c>
      <c r="M239" s="239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39"/>
      <c r="S239" s="239" t="s">
        <v>368</v>
      </c>
      <c r="T239" s="240" t="s">
        <v>369</v>
      </c>
      <c r="U239" s="219">
        <v>0</v>
      </c>
      <c r="V239" s="219">
        <f>ROUND(E239*U239,2)</f>
        <v>0</v>
      </c>
      <c r="W239" s="219"/>
      <c r="X239" s="219" t="s">
        <v>310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311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2.5" outlineLevel="1" x14ac:dyDescent="0.2">
      <c r="A240" s="234">
        <v>202</v>
      </c>
      <c r="B240" s="235" t="s">
        <v>2147</v>
      </c>
      <c r="C240" s="244" t="s">
        <v>2148</v>
      </c>
      <c r="D240" s="236" t="s">
        <v>359</v>
      </c>
      <c r="E240" s="237">
        <v>456</v>
      </c>
      <c r="F240" s="238"/>
      <c r="G240" s="239">
        <f>ROUND(E240*F240,2)</f>
        <v>0</v>
      </c>
      <c r="H240" s="238"/>
      <c r="I240" s="239">
        <f>ROUND(E240*H240,2)</f>
        <v>0</v>
      </c>
      <c r="J240" s="238"/>
      <c r="K240" s="239">
        <f>ROUND(E240*J240,2)</f>
        <v>0</v>
      </c>
      <c r="L240" s="239">
        <v>21</v>
      </c>
      <c r="M240" s="239">
        <f>G240*(1+L240/100)</f>
        <v>0</v>
      </c>
      <c r="N240" s="239">
        <v>0</v>
      </c>
      <c r="O240" s="239">
        <f>ROUND(E240*N240,2)</f>
        <v>0</v>
      </c>
      <c r="P240" s="239">
        <v>0</v>
      </c>
      <c r="Q240" s="239">
        <f>ROUND(E240*P240,2)</f>
        <v>0</v>
      </c>
      <c r="R240" s="239"/>
      <c r="S240" s="239" t="s">
        <v>368</v>
      </c>
      <c r="T240" s="240" t="s">
        <v>369</v>
      </c>
      <c r="U240" s="219">
        <v>0</v>
      </c>
      <c r="V240" s="219">
        <f>ROUND(E240*U240,2)</f>
        <v>0</v>
      </c>
      <c r="W240" s="219"/>
      <c r="X240" s="219" t="s">
        <v>310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311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22.5" outlineLevel="1" x14ac:dyDescent="0.2">
      <c r="A241" s="234">
        <v>203</v>
      </c>
      <c r="B241" s="235" t="s">
        <v>2149</v>
      </c>
      <c r="C241" s="244" t="s">
        <v>2150</v>
      </c>
      <c r="D241" s="236" t="s">
        <v>763</v>
      </c>
      <c r="E241" s="237">
        <v>1</v>
      </c>
      <c r="F241" s="238"/>
      <c r="G241" s="239">
        <f>ROUND(E241*F241,2)</f>
        <v>0</v>
      </c>
      <c r="H241" s="238"/>
      <c r="I241" s="239">
        <f>ROUND(E241*H241,2)</f>
        <v>0</v>
      </c>
      <c r="J241" s="238"/>
      <c r="K241" s="239">
        <f>ROUND(E241*J241,2)</f>
        <v>0</v>
      </c>
      <c r="L241" s="239">
        <v>21</v>
      </c>
      <c r="M241" s="239">
        <f>G241*(1+L241/100)</f>
        <v>0</v>
      </c>
      <c r="N241" s="239">
        <v>0</v>
      </c>
      <c r="O241" s="239">
        <f>ROUND(E241*N241,2)</f>
        <v>0</v>
      </c>
      <c r="P241" s="239">
        <v>0</v>
      </c>
      <c r="Q241" s="239">
        <f>ROUND(E241*P241,2)</f>
        <v>0</v>
      </c>
      <c r="R241" s="239"/>
      <c r="S241" s="239" t="s">
        <v>368</v>
      </c>
      <c r="T241" s="240" t="s">
        <v>369</v>
      </c>
      <c r="U241" s="219">
        <v>0</v>
      </c>
      <c r="V241" s="219">
        <f>ROUND(E241*U241,2)</f>
        <v>0</v>
      </c>
      <c r="W241" s="219"/>
      <c r="X241" s="219" t="s">
        <v>310</v>
      </c>
      <c r="Y241" s="210"/>
      <c r="Z241" s="210"/>
      <c r="AA241" s="210"/>
      <c r="AB241" s="210"/>
      <c r="AC241" s="210"/>
      <c r="AD241" s="210"/>
      <c r="AE241" s="210"/>
      <c r="AF241" s="210"/>
      <c r="AG241" s="210" t="s">
        <v>311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34">
        <v>204</v>
      </c>
      <c r="B242" s="235" t="s">
        <v>2151</v>
      </c>
      <c r="C242" s="244" t="s">
        <v>2152</v>
      </c>
      <c r="D242" s="236" t="s">
        <v>763</v>
      </c>
      <c r="E242" s="237">
        <v>2</v>
      </c>
      <c r="F242" s="238"/>
      <c r="G242" s="239">
        <f>ROUND(E242*F242,2)</f>
        <v>0</v>
      </c>
      <c r="H242" s="238"/>
      <c r="I242" s="239">
        <f>ROUND(E242*H242,2)</f>
        <v>0</v>
      </c>
      <c r="J242" s="238"/>
      <c r="K242" s="239">
        <f>ROUND(E242*J242,2)</f>
        <v>0</v>
      </c>
      <c r="L242" s="239">
        <v>21</v>
      </c>
      <c r="M242" s="239">
        <f>G242*(1+L242/100)</f>
        <v>0</v>
      </c>
      <c r="N242" s="239">
        <v>0</v>
      </c>
      <c r="O242" s="239">
        <f>ROUND(E242*N242,2)</f>
        <v>0</v>
      </c>
      <c r="P242" s="239">
        <v>0</v>
      </c>
      <c r="Q242" s="239">
        <f>ROUND(E242*P242,2)</f>
        <v>0</v>
      </c>
      <c r="R242" s="239"/>
      <c r="S242" s="239" t="s">
        <v>368</v>
      </c>
      <c r="T242" s="240" t="s">
        <v>369</v>
      </c>
      <c r="U242" s="219">
        <v>0</v>
      </c>
      <c r="V242" s="219">
        <f>ROUND(E242*U242,2)</f>
        <v>0</v>
      </c>
      <c r="W242" s="219"/>
      <c r="X242" s="219" t="s">
        <v>310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311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2.5" outlineLevel="1" x14ac:dyDescent="0.2">
      <c r="A243" s="234">
        <v>205</v>
      </c>
      <c r="B243" s="235" t="s">
        <v>2153</v>
      </c>
      <c r="C243" s="244" t="s">
        <v>2154</v>
      </c>
      <c r="D243" s="236" t="s">
        <v>1850</v>
      </c>
      <c r="E243" s="237">
        <v>97</v>
      </c>
      <c r="F243" s="238"/>
      <c r="G243" s="239">
        <f>ROUND(E243*F243,2)</f>
        <v>0</v>
      </c>
      <c r="H243" s="238"/>
      <c r="I243" s="239">
        <f>ROUND(E243*H243,2)</f>
        <v>0</v>
      </c>
      <c r="J243" s="238"/>
      <c r="K243" s="239">
        <f>ROUND(E243*J243,2)</f>
        <v>0</v>
      </c>
      <c r="L243" s="239">
        <v>21</v>
      </c>
      <c r="M243" s="239">
        <f>G243*(1+L243/100)</f>
        <v>0</v>
      </c>
      <c r="N243" s="239">
        <v>0</v>
      </c>
      <c r="O243" s="239">
        <f>ROUND(E243*N243,2)</f>
        <v>0</v>
      </c>
      <c r="P243" s="239">
        <v>0</v>
      </c>
      <c r="Q243" s="239">
        <f>ROUND(E243*P243,2)</f>
        <v>0</v>
      </c>
      <c r="R243" s="239"/>
      <c r="S243" s="239" t="s">
        <v>368</v>
      </c>
      <c r="T243" s="240" t="s">
        <v>369</v>
      </c>
      <c r="U243" s="219">
        <v>0</v>
      </c>
      <c r="V243" s="219">
        <f>ROUND(E243*U243,2)</f>
        <v>0</v>
      </c>
      <c r="W243" s="219"/>
      <c r="X243" s="219" t="s">
        <v>310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311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34">
        <v>206</v>
      </c>
      <c r="B244" s="235" t="s">
        <v>2155</v>
      </c>
      <c r="C244" s="244" t="s">
        <v>2156</v>
      </c>
      <c r="D244" s="236" t="s">
        <v>1850</v>
      </c>
      <c r="E244" s="237">
        <v>3</v>
      </c>
      <c r="F244" s="238"/>
      <c r="G244" s="239">
        <f>ROUND(E244*F244,2)</f>
        <v>0</v>
      </c>
      <c r="H244" s="238"/>
      <c r="I244" s="239">
        <f>ROUND(E244*H244,2)</f>
        <v>0</v>
      </c>
      <c r="J244" s="238"/>
      <c r="K244" s="239">
        <f>ROUND(E244*J244,2)</f>
        <v>0</v>
      </c>
      <c r="L244" s="239">
        <v>21</v>
      </c>
      <c r="M244" s="239">
        <f>G244*(1+L244/100)</f>
        <v>0</v>
      </c>
      <c r="N244" s="239">
        <v>0</v>
      </c>
      <c r="O244" s="239">
        <f>ROUND(E244*N244,2)</f>
        <v>0</v>
      </c>
      <c r="P244" s="239">
        <v>0</v>
      </c>
      <c r="Q244" s="239">
        <f>ROUND(E244*P244,2)</f>
        <v>0</v>
      </c>
      <c r="R244" s="239"/>
      <c r="S244" s="239" t="s">
        <v>368</v>
      </c>
      <c r="T244" s="240" t="s">
        <v>369</v>
      </c>
      <c r="U244" s="219">
        <v>0</v>
      </c>
      <c r="V244" s="219">
        <f>ROUND(E244*U244,2)</f>
        <v>0</v>
      </c>
      <c r="W244" s="219"/>
      <c r="X244" s="219" t="s">
        <v>310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311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34">
        <v>207</v>
      </c>
      <c r="B245" s="235" t="s">
        <v>2157</v>
      </c>
      <c r="C245" s="244" t="s">
        <v>2158</v>
      </c>
      <c r="D245" s="236" t="s">
        <v>1889</v>
      </c>
      <c r="E245" s="237">
        <v>1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39"/>
      <c r="S245" s="239" t="s">
        <v>368</v>
      </c>
      <c r="T245" s="240" t="s">
        <v>369</v>
      </c>
      <c r="U245" s="219">
        <v>0</v>
      </c>
      <c r="V245" s="219">
        <f>ROUND(E245*U245,2)</f>
        <v>0</v>
      </c>
      <c r="W245" s="219"/>
      <c r="X245" s="219" t="s">
        <v>310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311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ht="22.5" outlineLevel="1" x14ac:dyDescent="0.2">
      <c r="A246" s="234">
        <v>208</v>
      </c>
      <c r="B246" s="235" t="s">
        <v>2159</v>
      </c>
      <c r="C246" s="244" t="s">
        <v>1952</v>
      </c>
      <c r="D246" s="236" t="s">
        <v>763</v>
      </c>
      <c r="E246" s="237">
        <v>4</v>
      </c>
      <c r="F246" s="238"/>
      <c r="G246" s="239">
        <f>ROUND(E246*F246,2)</f>
        <v>0</v>
      </c>
      <c r="H246" s="238"/>
      <c r="I246" s="239">
        <f>ROUND(E246*H246,2)</f>
        <v>0</v>
      </c>
      <c r="J246" s="238"/>
      <c r="K246" s="239">
        <f>ROUND(E246*J246,2)</f>
        <v>0</v>
      </c>
      <c r="L246" s="239">
        <v>21</v>
      </c>
      <c r="M246" s="239">
        <f>G246*(1+L246/100)</f>
        <v>0</v>
      </c>
      <c r="N246" s="239">
        <v>0</v>
      </c>
      <c r="O246" s="239">
        <f>ROUND(E246*N246,2)</f>
        <v>0</v>
      </c>
      <c r="P246" s="239">
        <v>0</v>
      </c>
      <c r="Q246" s="239">
        <f>ROUND(E246*P246,2)</f>
        <v>0</v>
      </c>
      <c r="R246" s="239"/>
      <c r="S246" s="239" t="s">
        <v>368</v>
      </c>
      <c r="T246" s="240" t="s">
        <v>369</v>
      </c>
      <c r="U246" s="219">
        <v>0</v>
      </c>
      <c r="V246" s="219">
        <f>ROUND(E246*U246,2)</f>
        <v>0</v>
      </c>
      <c r="W246" s="219"/>
      <c r="X246" s="219" t="s">
        <v>310</v>
      </c>
      <c r="Y246" s="210"/>
      <c r="Z246" s="210"/>
      <c r="AA246" s="210"/>
      <c r="AB246" s="210"/>
      <c r="AC246" s="210"/>
      <c r="AD246" s="210"/>
      <c r="AE246" s="210"/>
      <c r="AF246" s="210"/>
      <c r="AG246" s="210" t="s">
        <v>311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34">
        <v>209</v>
      </c>
      <c r="B247" s="235" t="s">
        <v>2160</v>
      </c>
      <c r="C247" s="244" t="s">
        <v>2161</v>
      </c>
      <c r="D247" s="236" t="s">
        <v>763</v>
      </c>
      <c r="E247" s="237">
        <v>2</v>
      </c>
      <c r="F247" s="238"/>
      <c r="G247" s="239">
        <f>ROUND(E247*F247,2)</f>
        <v>0</v>
      </c>
      <c r="H247" s="238"/>
      <c r="I247" s="239">
        <f>ROUND(E247*H247,2)</f>
        <v>0</v>
      </c>
      <c r="J247" s="238"/>
      <c r="K247" s="239">
        <f>ROUND(E247*J247,2)</f>
        <v>0</v>
      </c>
      <c r="L247" s="239">
        <v>21</v>
      </c>
      <c r="M247" s="239">
        <f>G247*(1+L247/100)</f>
        <v>0</v>
      </c>
      <c r="N247" s="239">
        <v>0</v>
      </c>
      <c r="O247" s="239">
        <f>ROUND(E247*N247,2)</f>
        <v>0</v>
      </c>
      <c r="P247" s="239">
        <v>0</v>
      </c>
      <c r="Q247" s="239">
        <f>ROUND(E247*P247,2)</f>
        <v>0</v>
      </c>
      <c r="R247" s="239"/>
      <c r="S247" s="239" t="s">
        <v>368</v>
      </c>
      <c r="T247" s="240" t="s">
        <v>369</v>
      </c>
      <c r="U247" s="219">
        <v>0</v>
      </c>
      <c r="V247" s="219">
        <f>ROUND(E247*U247,2)</f>
        <v>0</v>
      </c>
      <c r="W247" s="219"/>
      <c r="X247" s="219" t="s">
        <v>310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311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x14ac:dyDescent="0.2">
      <c r="A248" s="221" t="s">
        <v>303</v>
      </c>
      <c r="B248" s="222" t="s">
        <v>187</v>
      </c>
      <c r="C248" s="243" t="s">
        <v>192</v>
      </c>
      <c r="D248" s="223"/>
      <c r="E248" s="224"/>
      <c r="F248" s="225"/>
      <c r="G248" s="225">
        <f>SUMIF(AG249:AG262,"&lt;&gt;NOR",G249:G262)</f>
        <v>0</v>
      </c>
      <c r="H248" s="225"/>
      <c r="I248" s="225">
        <f>SUM(I249:I262)</f>
        <v>0</v>
      </c>
      <c r="J248" s="225"/>
      <c r="K248" s="225">
        <f>SUM(K249:K262)</f>
        <v>0</v>
      </c>
      <c r="L248" s="225"/>
      <c r="M248" s="225">
        <f>SUM(M249:M262)</f>
        <v>0</v>
      </c>
      <c r="N248" s="225"/>
      <c r="O248" s="225">
        <f>SUM(O249:O262)</f>
        <v>0</v>
      </c>
      <c r="P248" s="225"/>
      <c r="Q248" s="225">
        <f>SUM(Q249:Q262)</f>
        <v>0</v>
      </c>
      <c r="R248" s="225"/>
      <c r="S248" s="225"/>
      <c r="T248" s="226"/>
      <c r="U248" s="220"/>
      <c r="V248" s="220">
        <f>SUM(V249:V262)</f>
        <v>0</v>
      </c>
      <c r="W248" s="220"/>
      <c r="X248" s="220"/>
      <c r="AG248" t="s">
        <v>304</v>
      </c>
    </row>
    <row r="249" spans="1:60" ht="22.5" outlineLevel="1" x14ac:dyDescent="0.2">
      <c r="A249" s="234">
        <v>210</v>
      </c>
      <c r="B249" s="235" t="s">
        <v>2162</v>
      </c>
      <c r="C249" s="244" t="s">
        <v>2163</v>
      </c>
      <c r="D249" s="236" t="s">
        <v>763</v>
      </c>
      <c r="E249" s="237">
        <v>14</v>
      </c>
      <c r="F249" s="238"/>
      <c r="G249" s="239">
        <f>ROUND(E249*F249,2)</f>
        <v>0</v>
      </c>
      <c r="H249" s="238"/>
      <c r="I249" s="239">
        <f>ROUND(E249*H249,2)</f>
        <v>0</v>
      </c>
      <c r="J249" s="238"/>
      <c r="K249" s="239">
        <f>ROUND(E249*J249,2)</f>
        <v>0</v>
      </c>
      <c r="L249" s="239">
        <v>21</v>
      </c>
      <c r="M249" s="239">
        <f>G249*(1+L249/100)</f>
        <v>0</v>
      </c>
      <c r="N249" s="239">
        <v>0</v>
      </c>
      <c r="O249" s="239">
        <f>ROUND(E249*N249,2)</f>
        <v>0</v>
      </c>
      <c r="P249" s="239">
        <v>0</v>
      </c>
      <c r="Q249" s="239">
        <f>ROUND(E249*P249,2)</f>
        <v>0</v>
      </c>
      <c r="R249" s="239"/>
      <c r="S249" s="239" t="s">
        <v>368</v>
      </c>
      <c r="T249" s="240" t="s">
        <v>369</v>
      </c>
      <c r="U249" s="219">
        <v>0</v>
      </c>
      <c r="V249" s="219">
        <f>ROUND(E249*U249,2)</f>
        <v>0</v>
      </c>
      <c r="W249" s="219"/>
      <c r="X249" s="219" t="s">
        <v>310</v>
      </c>
      <c r="Y249" s="210"/>
      <c r="Z249" s="210"/>
      <c r="AA249" s="210"/>
      <c r="AB249" s="210"/>
      <c r="AC249" s="210"/>
      <c r="AD249" s="210"/>
      <c r="AE249" s="210"/>
      <c r="AF249" s="210"/>
      <c r="AG249" s="210" t="s">
        <v>311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ht="22.5" outlineLevel="1" x14ac:dyDescent="0.2">
      <c r="A250" s="234">
        <v>211</v>
      </c>
      <c r="B250" s="235" t="s">
        <v>2164</v>
      </c>
      <c r="C250" s="244" t="s">
        <v>2165</v>
      </c>
      <c r="D250" s="236" t="s">
        <v>763</v>
      </c>
      <c r="E250" s="237">
        <v>1</v>
      </c>
      <c r="F250" s="238"/>
      <c r="G250" s="239">
        <f>ROUND(E250*F250,2)</f>
        <v>0</v>
      </c>
      <c r="H250" s="238"/>
      <c r="I250" s="239">
        <f>ROUND(E250*H250,2)</f>
        <v>0</v>
      </c>
      <c r="J250" s="238"/>
      <c r="K250" s="239">
        <f>ROUND(E250*J250,2)</f>
        <v>0</v>
      </c>
      <c r="L250" s="239">
        <v>21</v>
      </c>
      <c r="M250" s="239">
        <f>G250*(1+L250/100)</f>
        <v>0</v>
      </c>
      <c r="N250" s="239">
        <v>0</v>
      </c>
      <c r="O250" s="239">
        <f>ROUND(E250*N250,2)</f>
        <v>0</v>
      </c>
      <c r="P250" s="239">
        <v>0</v>
      </c>
      <c r="Q250" s="239">
        <f>ROUND(E250*P250,2)</f>
        <v>0</v>
      </c>
      <c r="R250" s="239"/>
      <c r="S250" s="239" t="s">
        <v>368</v>
      </c>
      <c r="T250" s="240" t="s">
        <v>369</v>
      </c>
      <c r="U250" s="219">
        <v>0</v>
      </c>
      <c r="V250" s="219">
        <f>ROUND(E250*U250,2)</f>
        <v>0</v>
      </c>
      <c r="W250" s="219"/>
      <c r="X250" s="219" t="s">
        <v>310</v>
      </c>
      <c r="Y250" s="210"/>
      <c r="Z250" s="210"/>
      <c r="AA250" s="210"/>
      <c r="AB250" s="210"/>
      <c r="AC250" s="210"/>
      <c r="AD250" s="210"/>
      <c r="AE250" s="210"/>
      <c r="AF250" s="210"/>
      <c r="AG250" s="210" t="s">
        <v>311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ht="22.5" outlineLevel="1" x14ac:dyDescent="0.2">
      <c r="A251" s="234">
        <v>212</v>
      </c>
      <c r="B251" s="235" t="s">
        <v>2166</v>
      </c>
      <c r="C251" s="244" t="s">
        <v>2167</v>
      </c>
      <c r="D251" s="236" t="s">
        <v>763</v>
      </c>
      <c r="E251" s="237">
        <v>1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9">
        <v>0</v>
      </c>
      <c r="O251" s="239">
        <f>ROUND(E251*N251,2)</f>
        <v>0</v>
      </c>
      <c r="P251" s="239">
        <v>0</v>
      </c>
      <c r="Q251" s="239">
        <f>ROUND(E251*P251,2)</f>
        <v>0</v>
      </c>
      <c r="R251" s="239"/>
      <c r="S251" s="239" t="s">
        <v>368</v>
      </c>
      <c r="T251" s="240" t="s">
        <v>369</v>
      </c>
      <c r="U251" s="219">
        <v>0</v>
      </c>
      <c r="V251" s="219">
        <f>ROUND(E251*U251,2)</f>
        <v>0</v>
      </c>
      <c r="W251" s="219"/>
      <c r="X251" s="219" t="s">
        <v>310</v>
      </c>
      <c r="Y251" s="210"/>
      <c r="Z251" s="210"/>
      <c r="AA251" s="210"/>
      <c r="AB251" s="210"/>
      <c r="AC251" s="210"/>
      <c r="AD251" s="210"/>
      <c r="AE251" s="210"/>
      <c r="AF251" s="210"/>
      <c r="AG251" s="210" t="s">
        <v>311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2.5" outlineLevel="1" x14ac:dyDescent="0.2">
      <c r="A252" s="234">
        <v>213</v>
      </c>
      <c r="B252" s="235" t="s">
        <v>2168</v>
      </c>
      <c r="C252" s="244" t="s">
        <v>2169</v>
      </c>
      <c r="D252" s="236" t="s">
        <v>763</v>
      </c>
      <c r="E252" s="237">
        <v>1</v>
      </c>
      <c r="F252" s="238"/>
      <c r="G252" s="239">
        <f>ROUND(E252*F252,2)</f>
        <v>0</v>
      </c>
      <c r="H252" s="238"/>
      <c r="I252" s="239">
        <f>ROUND(E252*H252,2)</f>
        <v>0</v>
      </c>
      <c r="J252" s="238"/>
      <c r="K252" s="239">
        <f>ROUND(E252*J252,2)</f>
        <v>0</v>
      </c>
      <c r="L252" s="239">
        <v>21</v>
      </c>
      <c r="M252" s="239">
        <f>G252*(1+L252/100)</f>
        <v>0</v>
      </c>
      <c r="N252" s="239">
        <v>0</v>
      </c>
      <c r="O252" s="239">
        <f>ROUND(E252*N252,2)</f>
        <v>0</v>
      </c>
      <c r="P252" s="239">
        <v>0</v>
      </c>
      <c r="Q252" s="239">
        <f>ROUND(E252*P252,2)</f>
        <v>0</v>
      </c>
      <c r="R252" s="239"/>
      <c r="S252" s="239" t="s">
        <v>368</v>
      </c>
      <c r="T252" s="240" t="s">
        <v>369</v>
      </c>
      <c r="U252" s="219">
        <v>0</v>
      </c>
      <c r="V252" s="219">
        <f>ROUND(E252*U252,2)</f>
        <v>0</v>
      </c>
      <c r="W252" s="219"/>
      <c r="X252" s="219" t="s">
        <v>310</v>
      </c>
      <c r="Y252" s="210"/>
      <c r="Z252" s="210"/>
      <c r="AA252" s="210"/>
      <c r="AB252" s="210"/>
      <c r="AC252" s="210"/>
      <c r="AD252" s="210"/>
      <c r="AE252" s="210"/>
      <c r="AF252" s="210"/>
      <c r="AG252" s="210" t="s">
        <v>311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ht="22.5" outlineLevel="1" x14ac:dyDescent="0.2">
      <c r="A253" s="234">
        <v>214</v>
      </c>
      <c r="B253" s="235" t="s">
        <v>2170</v>
      </c>
      <c r="C253" s="244" t="s">
        <v>2171</v>
      </c>
      <c r="D253" s="236" t="s">
        <v>763</v>
      </c>
      <c r="E253" s="237">
        <v>1</v>
      </c>
      <c r="F253" s="238"/>
      <c r="G253" s="239">
        <f>ROUND(E253*F253,2)</f>
        <v>0</v>
      </c>
      <c r="H253" s="238"/>
      <c r="I253" s="239">
        <f>ROUND(E253*H253,2)</f>
        <v>0</v>
      </c>
      <c r="J253" s="238"/>
      <c r="K253" s="239">
        <f>ROUND(E253*J253,2)</f>
        <v>0</v>
      </c>
      <c r="L253" s="239">
        <v>21</v>
      </c>
      <c r="M253" s="239">
        <f>G253*(1+L253/100)</f>
        <v>0</v>
      </c>
      <c r="N253" s="239">
        <v>0</v>
      </c>
      <c r="O253" s="239">
        <f>ROUND(E253*N253,2)</f>
        <v>0</v>
      </c>
      <c r="P253" s="239">
        <v>0</v>
      </c>
      <c r="Q253" s="239">
        <f>ROUND(E253*P253,2)</f>
        <v>0</v>
      </c>
      <c r="R253" s="239"/>
      <c r="S253" s="239" t="s">
        <v>368</v>
      </c>
      <c r="T253" s="240" t="s">
        <v>369</v>
      </c>
      <c r="U253" s="219">
        <v>0</v>
      </c>
      <c r="V253" s="219">
        <f>ROUND(E253*U253,2)</f>
        <v>0</v>
      </c>
      <c r="W253" s="219"/>
      <c r="X253" s="219" t="s">
        <v>310</v>
      </c>
      <c r="Y253" s="210"/>
      <c r="Z253" s="210"/>
      <c r="AA253" s="210"/>
      <c r="AB253" s="210"/>
      <c r="AC253" s="210"/>
      <c r="AD253" s="210"/>
      <c r="AE253" s="210"/>
      <c r="AF253" s="210"/>
      <c r="AG253" s="210" t="s">
        <v>311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34">
        <v>215</v>
      </c>
      <c r="B254" s="235" t="s">
        <v>2172</v>
      </c>
      <c r="C254" s="244" t="s">
        <v>2173</v>
      </c>
      <c r="D254" s="236" t="s">
        <v>763</v>
      </c>
      <c r="E254" s="237">
        <v>1</v>
      </c>
      <c r="F254" s="238"/>
      <c r="G254" s="239">
        <f>ROUND(E254*F254,2)</f>
        <v>0</v>
      </c>
      <c r="H254" s="238"/>
      <c r="I254" s="239">
        <f>ROUND(E254*H254,2)</f>
        <v>0</v>
      </c>
      <c r="J254" s="238"/>
      <c r="K254" s="239">
        <f>ROUND(E254*J254,2)</f>
        <v>0</v>
      </c>
      <c r="L254" s="239">
        <v>21</v>
      </c>
      <c r="M254" s="239">
        <f>G254*(1+L254/100)</f>
        <v>0</v>
      </c>
      <c r="N254" s="239">
        <v>0</v>
      </c>
      <c r="O254" s="239">
        <f>ROUND(E254*N254,2)</f>
        <v>0</v>
      </c>
      <c r="P254" s="239">
        <v>0</v>
      </c>
      <c r="Q254" s="239">
        <f>ROUND(E254*P254,2)</f>
        <v>0</v>
      </c>
      <c r="R254" s="239"/>
      <c r="S254" s="239" t="s">
        <v>368</v>
      </c>
      <c r="T254" s="240" t="s">
        <v>369</v>
      </c>
      <c r="U254" s="219">
        <v>0</v>
      </c>
      <c r="V254" s="219">
        <f>ROUND(E254*U254,2)</f>
        <v>0</v>
      </c>
      <c r="W254" s="219"/>
      <c r="X254" s="219" t="s">
        <v>310</v>
      </c>
      <c r="Y254" s="210"/>
      <c r="Z254" s="210"/>
      <c r="AA254" s="210"/>
      <c r="AB254" s="210"/>
      <c r="AC254" s="210"/>
      <c r="AD254" s="210"/>
      <c r="AE254" s="210"/>
      <c r="AF254" s="210"/>
      <c r="AG254" s="210" t="s">
        <v>311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34">
        <v>216</v>
      </c>
      <c r="B255" s="235" t="s">
        <v>2174</v>
      </c>
      <c r="C255" s="244" t="s">
        <v>2175</v>
      </c>
      <c r="D255" s="236" t="s">
        <v>763</v>
      </c>
      <c r="E255" s="237">
        <v>4</v>
      </c>
      <c r="F255" s="238"/>
      <c r="G255" s="239">
        <f>ROUND(E255*F255,2)</f>
        <v>0</v>
      </c>
      <c r="H255" s="238"/>
      <c r="I255" s="239">
        <f>ROUND(E255*H255,2)</f>
        <v>0</v>
      </c>
      <c r="J255" s="238"/>
      <c r="K255" s="239">
        <f>ROUND(E255*J255,2)</f>
        <v>0</v>
      </c>
      <c r="L255" s="239">
        <v>21</v>
      </c>
      <c r="M255" s="239">
        <f>G255*(1+L255/100)</f>
        <v>0</v>
      </c>
      <c r="N255" s="239">
        <v>0</v>
      </c>
      <c r="O255" s="239">
        <f>ROUND(E255*N255,2)</f>
        <v>0</v>
      </c>
      <c r="P255" s="239">
        <v>0</v>
      </c>
      <c r="Q255" s="239">
        <f>ROUND(E255*P255,2)</f>
        <v>0</v>
      </c>
      <c r="R255" s="239"/>
      <c r="S255" s="239" t="s">
        <v>368</v>
      </c>
      <c r="T255" s="240" t="s">
        <v>369</v>
      </c>
      <c r="U255" s="219">
        <v>0</v>
      </c>
      <c r="V255" s="219">
        <f>ROUND(E255*U255,2)</f>
        <v>0</v>
      </c>
      <c r="W255" s="219"/>
      <c r="X255" s="219" t="s">
        <v>310</v>
      </c>
      <c r="Y255" s="210"/>
      <c r="Z255" s="210"/>
      <c r="AA255" s="210"/>
      <c r="AB255" s="210"/>
      <c r="AC255" s="210"/>
      <c r="AD255" s="210"/>
      <c r="AE255" s="210"/>
      <c r="AF255" s="210"/>
      <c r="AG255" s="210" t="s">
        <v>311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34">
        <v>217</v>
      </c>
      <c r="B256" s="235" t="s">
        <v>2176</v>
      </c>
      <c r="C256" s="244" t="s">
        <v>2137</v>
      </c>
      <c r="D256" s="236" t="s">
        <v>763</v>
      </c>
      <c r="E256" s="237">
        <v>29</v>
      </c>
      <c r="F256" s="238"/>
      <c r="G256" s="239">
        <f>ROUND(E256*F256,2)</f>
        <v>0</v>
      </c>
      <c r="H256" s="238"/>
      <c r="I256" s="239">
        <f>ROUND(E256*H256,2)</f>
        <v>0</v>
      </c>
      <c r="J256" s="238"/>
      <c r="K256" s="239">
        <f>ROUND(E256*J256,2)</f>
        <v>0</v>
      </c>
      <c r="L256" s="239">
        <v>21</v>
      </c>
      <c r="M256" s="239">
        <f>G256*(1+L256/100)</f>
        <v>0</v>
      </c>
      <c r="N256" s="239">
        <v>0</v>
      </c>
      <c r="O256" s="239">
        <f>ROUND(E256*N256,2)</f>
        <v>0</v>
      </c>
      <c r="P256" s="239">
        <v>0</v>
      </c>
      <c r="Q256" s="239">
        <f>ROUND(E256*P256,2)</f>
        <v>0</v>
      </c>
      <c r="R256" s="239"/>
      <c r="S256" s="239" t="s">
        <v>368</v>
      </c>
      <c r="T256" s="240" t="s">
        <v>369</v>
      </c>
      <c r="U256" s="219">
        <v>0</v>
      </c>
      <c r="V256" s="219">
        <f>ROUND(E256*U256,2)</f>
        <v>0</v>
      </c>
      <c r="W256" s="219"/>
      <c r="X256" s="219" t="s">
        <v>310</v>
      </c>
      <c r="Y256" s="210"/>
      <c r="Z256" s="210"/>
      <c r="AA256" s="210"/>
      <c r="AB256" s="210"/>
      <c r="AC256" s="210"/>
      <c r="AD256" s="210"/>
      <c r="AE256" s="210"/>
      <c r="AF256" s="210"/>
      <c r="AG256" s="210" t="s">
        <v>311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34">
        <v>218</v>
      </c>
      <c r="B257" s="235" t="s">
        <v>2177</v>
      </c>
      <c r="C257" s="244" t="s">
        <v>2178</v>
      </c>
      <c r="D257" s="236" t="s">
        <v>763</v>
      </c>
      <c r="E257" s="237">
        <v>4</v>
      </c>
      <c r="F257" s="238"/>
      <c r="G257" s="239">
        <f>ROUND(E257*F257,2)</f>
        <v>0</v>
      </c>
      <c r="H257" s="238"/>
      <c r="I257" s="239">
        <f>ROUND(E257*H257,2)</f>
        <v>0</v>
      </c>
      <c r="J257" s="238"/>
      <c r="K257" s="239">
        <f>ROUND(E257*J257,2)</f>
        <v>0</v>
      </c>
      <c r="L257" s="239">
        <v>21</v>
      </c>
      <c r="M257" s="239">
        <f>G257*(1+L257/100)</f>
        <v>0</v>
      </c>
      <c r="N257" s="239">
        <v>0</v>
      </c>
      <c r="O257" s="239">
        <f>ROUND(E257*N257,2)</f>
        <v>0</v>
      </c>
      <c r="P257" s="239">
        <v>0</v>
      </c>
      <c r="Q257" s="239">
        <f>ROUND(E257*P257,2)</f>
        <v>0</v>
      </c>
      <c r="R257" s="239"/>
      <c r="S257" s="239" t="s">
        <v>368</v>
      </c>
      <c r="T257" s="240" t="s">
        <v>369</v>
      </c>
      <c r="U257" s="219">
        <v>0</v>
      </c>
      <c r="V257" s="219">
        <f>ROUND(E257*U257,2)</f>
        <v>0</v>
      </c>
      <c r="W257" s="219"/>
      <c r="X257" s="219" t="s">
        <v>310</v>
      </c>
      <c r="Y257" s="210"/>
      <c r="Z257" s="210"/>
      <c r="AA257" s="210"/>
      <c r="AB257" s="210"/>
      <c r="AC257" s="210"/>
      <c r="AD257" s="210"/>
      <c r="AE257" s="210"/>
      <c r="AF257" s="210"/>
      <c r="AG257" s="210" t="s">
        <v>311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34">
        <v>219</v>
      </c>
      <c r="B258" s="235" t="s">
        <v>2179</v>
      </c>
      <c r="C258" s="244" t="s">
        <v>2142</v>
      </c>
      <c r="D258" s="236" t="s">
        <v>1850</v>
      </c>
      <c r="E258" s="237">
        <v>45</v>
      </c>
      <c r="F258" s="238"/>
      <c r="G258" s="239">
        <f>ROUND(E258*F258,2)</f>
        <v>0</v>
      </c>
      <c r="H258" s="238"/>
      <c r="I258" s="239">
        <f>ROUND(E258*H258,2)</f>
        <v>0</v>
      </c>
      <c r="J258" s="238"/>
      <c r="K258" s="239">
        <f>ROUND(E258*J258,2)</f>
        <v>0</v>
      </c>
      <c r="L258" s="239">
        <v>21</v>
      </c>
      <c r="M258" s="239">
        <f>G258*(1+L258/100)</f>
        <v>0</v>
      </c>
      <c r="N258" s="239">
        <v>0</v>
      </c>
      <c r="O258" s="239">
        <f>ROUND(E258*N258,2)</f>
        <v>0</v>
      </c>
      <c r="P258" s="239">
        <v>0</v>
      </c>
      <c r="Q258" s="239">
        <f>ROUND(E258*P258,2)</f>
        <v>0</v>
      </c>
      <c r="R258" s="239"/>
      <c r="S258" s="239" t="s">
        <v>368</v>
      </c>
      <c r="T258" s="240" t="s">
        <v>369</v>
      </c>
      <c r="U258" s="219">
        <v>0</v>
      </c>
      <c r="V258" s="219">
        <f>ROUND(E258*U258,2)</f>
        <v>0</v>
      </c>
      <c r="W258" s="219"/>
      <c r="X258" s="219" t="s">
        <v>310</v>
      </c>
      <c r="Y258" s="210"/>
      <c r="Z258" s="210"/>
      <c r="AA258" s="210"/>
      <c r="AB258" s="210"/>
      <c r="AC258" s="210"/>
      <c r="AD258" s="210"/>
      <c r="AE258" s="210"/>
      <c r="AF258" s="210"/>
      <c r="AG258" s="210" t="s">
        <v>311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34">
        <v>220</v>
      </c>
      <c r="B259" s="235" t="s">
        <v>2180</v>
      </c>
      <c r="C259" s="244" t="s">
        <v>2181</v>
      </c>
      <c r="D259" s="236" t="s">
        <v>1850</v>
      </c>
      <c r="E259" s="237">
        <v>6</v>
      </c>
      <c r="F259" s="238"/>
      <c r="G259" s="239">
        <f>ROUND(E259*F259,2)</f>
        <v>0</v>
      </c>
      <c r="H259" s="238"/>
      <c r="I259" s="239">
        <f>ROUND(E259*H259,2)</f>
        <v>0</v>
      </c>
      <c r="J259" s="238"/>
      <c r="K259" s="239">
        <f>ROUND(E259*J259,2)</f>
        <v>0</v>
      </c>
      <c r="L259" s="239">
        <v>21</v>
      </c>
      <c r="M259" s="239">
        <f>G259*(1+L259/100)</f>
        <v>0</v>
      </c>
      <c r="N259" s="239">
        <v>0</v>
      </c>
      <c r="O259" s="239">
        <f>ROUND(E259*N259,2)</f>
        <v>0</v>
      </c>
      <c r="P259" s="239">
        <v>0</v>
      </c>
      <c r="Q259" s="239">
        <f>ROUND(E259*P259,2)</f>
        <v>0</v>
      </c>
      <c r="R259" s="239"/>
      <c r="S259" s="239" t="s">
        <v>368</v>
      </c>
      <c r="T259" s="240" t="s">
        <v>369</v>
      </c>
      <c r="U259" s="219">
        <v>0</v>
      </c>
      <c r="V259" s="219">
        <f>ROUND(E259*U259,2)</f>
        <v>0</v>
      </c>
      <c r="W259" s="219"/>
      <c r="X259" s="219" t="s">
        <v>310</v>
      </c>
      <c r="Y259" s="210"/>
      <c r="Z259" s="210"/>
      <c r="AA259" s="210"/>
      <c r="AB259" s="210"/>
      <c r="AC259" s="210"/>
      <c r="AD259" s="210"/>
      <c r="AE259" s="210"/>
      <c r="AF259" s="210"/>
      <c r="AG259" s="210" t="s">
        <v>311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34">
        <v>221</v>
      </c>
      <c r="B260" s="235" t="s">
        <v>2182</v>
      </c>
      <c r="C260" s="244" t="s">
        <v>2183</v>
      </c>
      <c r="D260" s="236" t="s">
        <v>1850</v>
      </c>
      <c r="E260" s="237">
        <v>75</v>
      </c>
      <c r="F260" s="238"/>
      <c r="G260" s="239">
        <f>ROUND(E260*F260,2)</f>
        <v>0</v>
      </c>
      <c r="H260" s="238"/>
      <c r="I260" s="239">
        <f>ROUND(E260*H260,2)</f>
        <v>0</v>
      </c>
      <c r="J260" s="238"/>
      <c r="K260" s="239">
        <f>ROUND(E260*J260,2)</f>
        <v>0</v>
      </c>
      <c r="L260" s="239">
        <v>21</v>
      </c>
      <c r="M260" s="239">
        <f>G260*(1+L260/100)</f>
        <v>0</v>
      </c>
      <c r="N260" s="239">
        <v>0</v>
      </c>
      <c r="O260" s="239">
        <f>ROUND(E260*N260,2)</f>
        <v>0</v>
      </c>
      <c r="P260" s="239">
        <v>0</v>
      </c>
      <c r="Q260" s="239">
        <f>ROUND(E260*P260,2)</f>
        <v>0</v>
      </c>
      <c r="R260" s="239"/>
      <c r="S260" s="239" t="s">
        <v>368</v>
      </c>
      <c r="T260" s="240" t="s">
        <v>369</v>
      </c>
      <c r="U260" s="219">
        <v>0</v>
      </c>
      <c r="V260" s="219">
        <f>ROUND(E260*U260,2)</f>
        <v>0</v>
      </c>
      <c r="W260" s="219"/>
      <c r="X260" s="219" t="s">
        <v>310</v>
      </c>
      <c r="Y260" s="210"/>
      <c r="Z260" s="210"/>
      <c r="AA260" s="210"/>
      <c r="AB260" s="210"/>
      <c r="AC260" s="210"/>
      <c r="AD260" s="210"/>
      <c r="AE260" s="210"/>
      <c r="AF260" s="210"/>
      <c r="AG260" s="210" t="s">
        <v>311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34">
        <v>222</v>
      </c>
      <c r="B261" s="235" t="s">
        <v>2184</v>
      </c>
      <c r="C261" s="244" t="s">
        <v>2185</v>
      </c>
      <c r="D261" s="236" t="s">
        <v>1889</v>
      </c>
      <c r="E261" s="237">
        <v>4</v>
      </c>
      <c r="F261" s="238"/>
      <c r="G261" s="239">
        <f>ROUND(E261*F261,2)</f>
        <v>0</v>
      </c>
      <c r="H261" s="238"/>
      <c r="I261" s="239">
        <f>ROUND(E261*H261,2)</f>
        <v>0</v>
      </c>
      <c r="J261" s="238"/>
      <c r="K261" s="239">
        <f>ROUND(E261*J261,2)</f>
        <v>0</v>
      </c>
      <c r="L261" s="239">
        <v>21</v>
      </c>
      <c r="M261" s="239">
        <f>G261*(1+L261/100)</f>
        <v>0</v>
      </c>
      <c r="N261" s="239">
        <v>0</v>
      </c>
      <c r="O261" s="239">
        <f>ROUND(E261*N261,2)</f>
        <v>0</v>
      </c>
      <c r="P261" s="239">
        <v>0</v>
      </c>
      <c r="Q261" s="239">
        <f>ROUND(E261*P261,2)</f>
        <v>0</v>
      </c>
      <c r="R261" s="239"/>
      <c r="S261" s="239" t="s">
        <v>368</v>
      </c>
      <c r="T261" s="240" t="s">
        <v>369</v>
      </c>
      <c r="U261" s="219">
        <v>0</v>
      </c>
      <c r="V261" s="219">
        <f>ROUND(E261*U261,2)</f>
        <v>0</v>
      </c>
      <c r="W261" s="219"/>
      <c r="X261" s="219" t="s">
        <v>310</v>
      </c>
      <c r="Y261" s="210"/>
      <c r="Z261" s="210"/>
      <c r="AA261" s="210"/>
      <c r="AB261" s="210"/>
      <c r="AC261" s="210"/>
      <c r="AD261" s="210"/>
      <c r="AE261" s="210"/>
      <c r="AF261" s="210"/>
      <c r="AG261" s="210" t="s">
        <v>311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34">
        <v>223</v>
      </c>
      <c r="B262" s="235" t="s">
        <v>2186</v>
      </c>
      <c r="C262" s="244" t="s">
        <v>2187</v>
      </c>
      <c r="D262" s="236" t="s">
        <v>763</v>
      </c>
      <c r="E262" s="237">
        <v>1</v>
      </c>
      <c r="F262" s="238"/>
      <c r="G262" s="239">
        <f>ROUND(E262*F262,2)</f>
        <v>0</v>
      </c>
      <c r="H262" s="238"/>
      <c r="I262" s="239">
        <f>ROUND(E262*H262,2)</f>
        <v>0</v>
      </c>
      <c r="J262" s="238"/>
      <c r="K262" s="239">
        <f>ROUND(E262*J262,2)</f>
        <v>0</v>
      </c>
      <c r="L262" s="239">
        <v>21</v>
      </c>
      <c r="M262" s="239">
        <f>G262*(1+L262/100)</f>
        <v>0</v>
      </c>
      <c r="N262" s="239">
        <v>0</v>
      </c>
      <c r="O262" s="239">
        <f>ROUND(E262*N262,2)</f>
        <v>0</v>
      </c>
      <c r="P262" s="239">
        <v>0</v>
      </c>
      <c r="Q262" s="239">
        <f>ROUND(E262*P262,2)</f>
        <v>0</v>
      </c>
      <c r="R262" s="239"/>
      <c r="S262" s="239" t="s">
        <v>368</v>
      </c>
      <c r="T262" s="240" t="s">
        <v>369</v>
      </c>
      <c r="U262" s="219">
        <v>0</v>
      </c>
      <c r="V262" s="219">
        <f>ROUND(E262*U262,2)</f>
        <v>0</v>
      </c>
      <c r="W262" s="219"/>
      <c r="X262" s="219" t="s">
        <v>310</v>
      </c>
      <c r="Y262" s="210"/>
      <c r="Z262" s="210"/>
      <c r="AA262" s="210"/>
      <c r="AB262" s="210"/>
      <c r="AC262" s="210"/>
      <c r="AD262" s="210"/>
      <c r="AE262" s="210"/>
      <c r="AF262" s="210"/>
      <c r="AG262" s="210" t="s">
        <v>311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x14ac:dyDescent="0.2">
      <c r="A263" s="221" t="s">
        <v>303</v>
      </c>
      <c r="B263" s="222" t="s">
        <v>193</v>
      </c>
      <c r="C263" s="243" t="s">
        <v>198</v>
      </c>
      <c r="D263" s="223"/>
      <c r="E263" s="224"/>
      <c r="F263" s="225"/>
      <c r="G263" s="225">
        <f>SUMIF(AG264:AG295,"&lt;&gt;NOR",G264:G295)</f>
        <v>0</v>
      </c>
      <c r="H263" s="225"/>
      <c r="I263" s="225">
        <f>SUM(I264:I295)</f>
        <v>0</v>
      </c>
      <c r="J263" s="225"/>
      <c r="K263" s="225">
        <f>SUM(K264:K295)</f>
        <v>0</v>
      </c>
      <c r="L263" s="225"/>
      <c r="M263" s="225">
        <f>SUM(M264:M295)</f>
        <v>0</v>
      </c>
      <c r="N263" s="225"/>
      <c r="O263" s="225">
        <f>SUM(O264:O295)</f>
        <v>0</v>
      </c>
      <c r="P263" s="225"/>
      <c r="Q263" s="225">
        <f>SUM(Q264:Q295)</f>
        <v>0</v>
      </c>
      <c r="R263" s="225"/>
      <c r="S263" s="225"/>
      <c r="T263" s="226"/>
      <c r="U263" s="220"/>
      <c r="V263" s="220">
        <f>SUM(V264:V295)</f>
        <v>0</v>
      </c>
      <c r="W263" s="220"/>
      <c r="X263" s="220"/>
      <c r="AG263" t="s">
        <v>304</v>
      </c>
    </row>
    <row r="264" spans="1:60" ht="33.75" outlineLevel="1" x14ac:dyDescent="0.2">
      <c r="A264" s="227">
        <v>224</v>
      </c>
      <c r="B264" s="228" t="s">
        <v>2188</v>
      </c>
      <c r="C264" s="245" t="s">
        <v>2189</v>
      </c>
      <c r="D264" s="229" t="s">
        <v>763</v>
      </c>
      <c r="E264" s="230">
        <v>1</v>
      </c>
      <c r="F264" s="231"/>
      <c r="G264" s="232">
        <f>ROUND(E264*F264,2)</f>
        <v>0</v>
      </c>
      <c r="H264" s="231"/>
      <c r="I264" s="232">
        <f>ROUND(E264*H264,2)</f>
        <v>0</v>
      </c>
      <c r="J264" s="231"/>
      <c r="K264" s="232">
        <f>ROUND(E264*J264,2)</f>
        <v>0</v>
      </c>
      <c r="L264" s="232">
        <v>21</v>
      </c>
      <c r="M264" s="232">
        <f>G264*(1+L264/100)</f>
        <v>0</v>
      </c>
      <c r="N264" s="232">
        <v>0</v>
      </c>
      <c r="O264" s="232">
        <f>ROUND(E264*N264,2)</f>
        <v>0</v>
      </c>
      <c r="P264" s="232">
        <v>0</v>
      </c>
      <c r="Q264" s="232">
        <f>ROUND(E264*P264,2)</f>
        <v>0</v>
      </c>
      <c r="R264" s="232"/>
      <c r="S264" s="232" t="s">
        <v>368</v>
      </c>
      <c r="T264" s="233" t="s">
        <v>369</v>
      </c>
      <c r="U264" s="219">
        <v>0</v>
      </c>
      <c r="V264" s="219">
        <f>ROUND(E264*U264,2)</f>
        <v>0</v>
      </c>
      <c r="W264" s="219"/>
      <c r="X264" s="219" t="s">
        <v>310</v>
      </c>
      <c r="Y264" s="210"/>
      <c r="Z264" s="210"/>
      <c r="AA264" s="210"/>
      <c r="AB264" s="210"/>
      <c r="AC264" s="210"/>
      <c r="AD264" s="210"/>
      <c r="AE264" s="210"/>
      <c r="AF264" s="210"/>
      <c r="AG264" s="210" t="s">
        <v>311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17"/>
      <c r="B265" s="218"/>
      <c r="C265" s="246" t="s">
        <v>2190</v>
      </c>
      <c r="D265" s="241"/>
      <c r="E265" s="241"/>
      <c r="F265" s="241"/>
      <c r="G265" s="241"/>
      <c r="H265" s="219"/>
      <c r="I265" s="219"/>
      <c r="J265" s="219"/>
      <c r="K265" s="219"/>
      <c r="L265" s="219"/>
      <c r="M265" s="219"/>
      <c r="N265" s="219"/>
      <c r="O265" s="219"/>
      <c r="P265" s="219"/>
      <c r="Q265" s="219"/>
      <c r="R265" s="219"/>
      <c r="S265" s="219"/>
      <c r="T265" s="219"/>
      <c r="U265" s="219"/>
      <c r="V265" s="219"/>
      <c r="W265" s="219"/>
      <c r="X265" s="219"/>
      <c r="Y265" s="210"/>
      <c r="Z265" s="210"/>
      <c r="AA265" s="210"/>
      <c r="AB265" s="210"/>
      <c r="AC265" s="210"/>
      <c r="AD265" s="210"/>
      <c r="AE265" s="210"/>
      <c r="AF265" s="210"/>
      <c r="AG265" s="210" t="s">
        <v>349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50" t="str">
        <f>C265</f>
        <v>komunikační kabeláž, pružná podložka pod kondenzační jednotku dle hmotnosti jednotky, výstup pro ev.nadřazený systém, zprovoznění</v>
      </c>
      <c r="BB265" s="210"/>
      <c r="BC265" s="210"/>
      <c r="BD265" s="210"/>
      <c r="BE265" s="210"/>
      <c r="BF265" s="210"/>
      <c r="BG265" s="210"/>
      <c r="BH265" s="210"/>
    </row>
    <row r="266" spans="1:60" ht="22.5" outlineLevel="1" x14ac:dyDescent="0.2">
      <c r="A266" s="234">
        <v>225</v>
      </c>
      <c r="B266" s="235" t="s">
        <v>2191</v>
      </c>
      <c r="C266" s="244" t="s">
        <v>2192</v>
      </c>
      <c r="D266" s="236" t="s">
        <v>1571</v>
      </c>
      <c r="E266" s="237">
        <v>1</v>
      </c>
      <c r="F266" s="238"/>
      <c r="G266" s="239">
        <f>ROUND(E266*F266,2)</f>
        <v>0</v>
      </c>
      <c r="H266" s="238"/>
      <c r="I266" s="239">
        <f>ROUND(E266*H266,2)</f>
        <v>0</v>
      </c>
      <c r="J266" s="238"/>
      <c r="K266" s="239">
        <f>ROUND(E266*J266,2)</f>
        <v>0</v>
      </c>
      <c r="L266" s="239">
        <v>21</v>
      </c>
      <c r="M266" s="239">
        <f>G266*(1+L266/100)</f>
        <v>0</v>
      </c>
      <c r="N266" s="239">
        <v>0</v>
      </c>
      <c r="O266" s="239">
        <f>ROUND(E266*N266,2)</f>
        <v>0</v>
      </c>
      <c r="P266" s="239">
        <v>0</v>
      </c>
      <c r="Q266" s="239">
        <f>ROUND(E266*P266,2)</f>
        <v>0</v>
      </c>
      <c r="R266" s="239"/>
      <c r="S266" s="239" t="s">
        <v>368</v>
      </c>
      <c r="T266" s="240" t="s">
        <v>369</v>
      </c>
      <c r="U266" s="219">
        <v>0</v>
      </c>
      <c r="V266" s="219">
        <f>ROUND(E266*U266,2)</f>
        <v>0</v>
      </c>
      <c r="W266" s="219"/>
      <c r="X266" s="219" t="s">
        <v>310</v>
      </c>
      <c r="Y266" s="210"/>
      <c r="Z266" s="210"/>
      <c r="AA266" s="210"/>
      <c r="AB266" s="210"/>
      <c r="AC266" s="210"/>
      <c r="AD266" s="210"/>
      <c r="AE266" s="210"/>
      <c r="AF266" s="210"/>
      <c r="AG266" s="210" t="s">
        <v>311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ht="33.75" outlineLevel="1" x14ac:dyDescent="0.2">
      <c r="A267" s="227">
        <v>226</v>
      </c>
      <c r="B267" s="228" t="s">
        <v>2193</v>
      </c>
      <c r="C267" s="245" t="s">
        <v>2194</v>
      </c>
      <c r="D267" s="229" t="s">
        <v>763</v>
      </c>
      <c r="E267" s="230">
        <v>1</v>
      </c>
      <c r="F267" s="231"/>
      <c r="G267" s="232">
        <f>ROUND(E267*F267,2)</f>
        <v>0</v>
      </c>
      <c r="H267" s="231"/>
      <c r="I267" s="232">
        <f>ROUND(E267*H267,2)</f>
        <v>0</v>
      </c>
      <c r="J267" s="231"/>
      <c r="K267" s="232">
        <f>ROUND(E267*J267,2)</f>
        <v>0</v>
      </c>
      <c r="L267" s="232">
        <v>21</v>
      </c>
      <c r="M267" s="232">
        <f>G267*(1+L267/100)</f>
        <v>0</v>
      </c>
      <c r="N267" s="232">
        <v>0</v>
      </c>
      <c r="O267" s="232">
        <f>ROUND(E267*N267,2)</f>
        <v>0</v>
      </c>
      <c r="P267" s="232">
        <v>0</v>
      </c>
      <c r="Q267" s="232">
        <f>ROUND(E267*P267,2)</f>
        <v>0</v>
      </c>
      <c r="R267" s="232"/>
      <c r="S267" s="232" t="s">
        <v>368</v>
      </c>
      <c r="T267" s="233" t="s">
        <v>369</v>
      </c>
      <c r="U267" s="219">
        <v>0</v>
      </c>
      <c r="V267" s="219">
        <f>ROUND(E267*U267,2)</f>
        <v>0</v>
      </c>
      <c r="W267" s="219"/>
      <c r="X267" s="219" t="s">
        <v>310</v>
      </c>
      <c r="Y267" s="210"/>
      <c r="Z267" s="210"/>
      <c r="AA267" s="210"/>
      <c r="AB267" s="210"/>
      <c r="AC267" s="210"/>
      <c r="AD267" s="210"/>
      <c r="AE267" s="210"/>
      <c r="AF267" s="210"/>
      <c r="AG267" s="210" t="s">
        <v>311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17"/>
      <c r="B268" s="218"/>
      <c r="C268" s="246" t="s">
        <v>2190</v>
      </c>
      <c r="D268" s="241"/>
      <c r="E268" s="241"/>
      <c r="F268" s="241"/>
      <c r="G268" s="241"/>
      <c r="H268" s="219"/>
      <c r="I268" s="219"/>
      <c r="J268" s="219"/>
      <c r="K268" s="219"/>
      <c r="L268" s="219"/>
      <c r="M268" s="219"/>
      <c r="N268" s="219"/>
      <c r="O268" s="219"/>
      <c r="P268" s="219"/>
      <c r="Q268" s="219"/>
      <c r="R268" s="219"/>
      <c r="S268" s="219"/>
      <c r="T268" s="219"/>
      <c r="U268" s="219"/>
      <c r="V268" s="219"/>
      <c r="W268" s="219"/>
      <c r="X268" s="219"/>
      <c r="Y268" s="210"/>
      <c r="Z268" s="210"/>
      <c r="AA268" s="210"/>
      <c r="AB268" s="210"/>
      <c r="AC268" s="210"/>
      <c r="AD268" s="210"/>
      <c r="AE268" s="210"/>
      <c r="AF268" s="210"/>
      <c r="AG268" s="210" t="s">
        <v>349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50" t="str">
        <f>C268</f>
        <v>komunikační kabeláž, pružná podložka pod kondenzační jednotku dle hmotnosti jednotky, výstup pro ev.nadřazený systém, zprovoznění</v>
      </c>
      <c r="BB268" s="210"/>
      <c r="BC268" s="210"/>
      <c r="BD268" s="210"/>
      <c r="BE268" s="210"/>
      <c r="BF268" s="210"/>
      <c r="BG268" s="210"/>
      <c r="BH268" s="210"/>
    </row>
    <row r="269" spans="1:60" ht="22.5" outlineLevel="1" x14ac:dyDescent="0.2">
      <c r="A269" s="234">
        <v>227</v>
      </c>
      <c r="B269" s="235" t="s">
        <v>2195</v>
      </c>
      <c r="C269" s="244" t="s">
        <v>2196</v>
      </c>
      <c r="D269" s="236" t="s">
        <v>1571</v>
      </c>
      <c r="E269" s="237">
        <v>1</v>
      </c>
      <c r="F269" s="238"/>
      <c r="G269" s="239">
        <f>ROUND(E269*F269,2)</f>
        <v>0</v>
      </c>
      <c r="H269" s="238"/>
      <c r="I269" s="239">
        <f>ROUND(E269*H269,2)</f>
        <v>0</v>
      </c>
      <c r="J269" s="238"/>
      <c r="K269" s="239">
        <f>ROUND(E269*J269,2)</f>
        <v>0</v>
      </c>
      <c r="L269" s="239">
        <v>21</v>
      </c>
      <c r="M269" s="239">
        <f>G269*(1+L269/100)</f>
        <v>0</v>
      </c>
      <c r="N269" s="239">
        <v>0</v>
      </c>
      <c r="O269" s="239">
        <f>ROUND(E269*N269,2)</f>
        <v>0</v>
      </c>
      <c r="P269" s="239">
        <v>0</v>
      </c>
      <c r="Q269" s="239">
        <f>ROUND(E269*P269,2)</f>
        <v>0</v>
      </c>
      <c r="R269" s="239"/>
      <c r="S269" s="239" t="s">
        <v>368</v>
      </c>
      <c r="T269" s="240" t="s">
        <v>369</v>
      </c>
      <c r="U269" s="219">
        <v>0</v>
      </c>
      <c r="V269" s="219">
        <f>ROUND(E269*U269,2)</f>
        <v>0</v>
      </c>
      <c r="W269" s="219"/>
      <c r="X269" s="219" t="s">
        <v>310</v>
      </c>
      <c r="Y269" s="210"/>
      <c r="Z269" s="210"/>
      <c r="AA269" s="210"/>
      <c r="AB269" s="210"/>
      <c r="AC269" s="210"/>
      <c r="AD269" s="210"/>
      <c r="AE269" s="210"/>
      <c r="AF269" s="210"/>
      <c r="AG269" s="210" t="s">
        <v>311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34">
        <v>228</v>
      </c>
      <c r="B270" s="235" t="s">
        <v>2197</v>
      </c>
      <c r="C270" s="244" t="s">
        <v>2198</v>
      </c>
      <c r="D270" s="236" t="s">
        <v>763</v>
      </c>
      <c r="E270" s="237">
        <v>1</v>
      </c>
      <c r="F270" s="238"/>
      <c r="G270" s="239">
        <f>ROUND(E270*F270,2)</f>
        <v>0</v>
      </c>
      <c r="H270" s="238"/>
      <c r="I270" s="239">
        <f>ROUND(E270*H270,2)</f>
        <v>0</v>
      </c>
      <c r="J270" s="238"/>
      <c r="K270" s="239">
        <f>ROUND(E270*J270,2)</f>
        <v>0</v>
      </c>
      <c r="L270" s="239">
        <v>21</v>
      </c>
      <c r="M270" s="239">
        <f>G270*(1+L270/100)</f>
        <v>0</v>
      </c>
      <c r="N270" s="239">
        <v>0</v>
      </c>
      <c r="O270" s="239">
        <f>ROUND(E270*N270,2)</f>
        <v>0</v>
      </c>
      <c r="P270" s="239">
        <v>0</v>
      </c>
      <c r="Q270" s="239">
        <f>ROUND(E270*P270,2)</f>
        <v>0</v>
      </c>
      <c r="R270" s="239"/>
      <c r="S270" s="239" t="s">
        <v>368</v>
      </c>
      <c r="T270" s="240" t="s">
        <v>369</v>
      </c>
      <c r="U270" s="219">
        <v>0</v>
      </c>
      <c r="V270" s="219">
        <f>ROUND(E270*U270,2)</f>
        <v>0</v>
      </c>
      <c r="W270" s="219"/>
      <c r="X270" s="219" t="s">
        <v>310</v>
      </c>
      <c r="Y270" s="210"/>
      <c r="Z270" s="210"/>
      <c r="AA270" s="210"/>
      <c r="AB270" s="210"/>
      <c r="AC270" s="210"/>
      <c r="AD270" s="210"/>
      <c r="AE270" s="210"/>
      <c r="AF270" s="210"/>
      <c r="AG270" s="210" t="s">
        <v>311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2.5" outlineLevel="1" x14ac:dyDescent="0.2">
      <c r="A271" s="234">
        <v>229</v>
      </c>
      <c r="B271" s="235" t="s">
        <v>2199</v>
      </c>
      <c r="C271" s="244" t="s">
        <v>2200</v>
      </c>
      <c r="D271" s="236" t="s">
        <v>763</v>
      </c>
      <c r="E271" s="237">
        <v>1</v>
      </c>
      <c r="F271" s="238"/>
      <c r="G271" s="239">
        <f>ROUND(E271*F271,2)</f>
        <v>0</v>
      </c>
      <c r="H271" s="238"/>
      <c r="I271" s="239">
        <f>ROUND(E271*H271,2)</f>
        <v>0</v>
      </c>
      <c r="J271" s="238"/>
      <c r="K271" s="239">
        <f>ROUND(E271*J271,2)</f>
        <v>0</v>
      </c>
      <c r="L271" s="239">
        <v>21</v>
      </c>
      <c r="M271" s="239">
        <f>G271*(1+L271/100)</f>
        <v>0</v>
      </c>
      <c r="N271" s="239">
        <v>0</v>
      </c>
      <c r="O271" s="239">
        <f>ROUND(E271*N271,2)</f>
        <v>0</v>
      </c>
      <c r="P271" s="239">
        <v>0</v>
      </c>
      <c r="Q271" s="239">
        <f>ROUND(E271*P271,2)</f>
        <v>0</v>
      </c>
      <c r="R271" s="239"/>
      <c r="S271" s="239" t="s">
        <v>368</v>
      </c>
      <c r="T271" s="240" t="s">
        <v>369</v>
      </c>
      <c r="U271" s="219">
        <v>0</v>
      </c>
      <c r="V271" s="219">
        <f>ROUND(E271*U271,2)</f>
        <v>0</v>
      </c>
      <c r="W271" s="219"/>
      <c r="X271" s="219" t="s">
        <v>310</v>
      </c>
      <c r="Y271" s="210"/>
      <c r="Z271" s="210"/>
      <c r="AA271" s="210"/>
      <c r="AB271" s="210"/>
      <c r="AC271" s="210"/>
      <c r="AD271" s="210"/>
      <c r="AE271" s="210"/>
      <c r="AF271" s="210"/>
      <c r="AG271" s="210" t="s">
        <v>311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34">
        <v>230</v>
      </c>
      <c r="B272" s="235" t="s">
        <v>2201</v>
      </c>
      <c r="C272" s="244" t="s">
        <v>2202</v>
      </c>
      <c r="D272" s="236" t="s">
        <v>763</v>
      </c>
      <c r="E272" s="237">
        <v>1</v>
      </c>
      <c r="F272" s="238"/>
      <c r="G272" s="239">
        <f>ROUND(E272*F272,2)</f>
        <v>0</v>
      </c>
      <c r="H272" s="238"/>
      <c r="I272" s="239">
        <f>ROUND(E272*H272,2)</f>
        <v>0</v>
      </c>
      <c r="J272" s="238"/>
      <c r="K272" s="239">
        <f>ROUND(E272*J272,2)</f>
        <v>0</v>
      </c>
      <c r="L272" s="239">
        <v>21</v>
      </c>
      <c r="M272" s="239">
        <f>G272*(1+L272/100)</f>
        <v>0</v>
      </c>
      <c r="N272" s="239">
        <v>0</v>
      </c>
      <c r="O272" s="239">
        <f>ROUND(E272*N272,2)</f>
        <v>0</v>
      </c>
      <c r="P272" s="239">
        <v>0</v>
      </c>
      <c r="Q272" s="239">
        <f>ROUND(E272*P272,2)</f>
        <v>0</v>
      </c>
      <c r="R272" s="239"/>
      <c r="S272" s="239" t="s">
        <v>368</v>
      </c>
      <c r="T272" s="240" t="s">
        <v>369</v>
      </c>
      <c r="U272" s="219">
        <v>0</v>
      </c>
      <c r="V272" s="219">
        <f>ROUND(E272*U272,2)</f>
        <v>0</v>
      </c>
      <c r="W272" s="219"/>
      <c r="X272" s="219" t="s">
        <v>310</v>
      </c>
      <c r="Y272" s="210"/>
      <c r="Z272" s="210"/>
      <c r="AA272" s="210"/>
      <c r="AB272" s="210"/>
      <c r="AC272" s="210"/>
      <c r="AD272" s="210"/>
      <c r="AE272" s="210"/>
      <c r="AF272" s="210"/>
      <c r="AG272" s="210" t="s">
        <v>311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34">
        <v>231</v>
      </c>
      <c r="B273" s="235" t="s">
        <v>2203</v>
      </c>
      <c r="C273" s="244" t="s">
        <v>2204</v>
      </c>
      <c r="D273" s="236" t="s">
        <v>763</v>
      </c>
      <c r="E273" s="237">
        <v>1</v>
      </c>
      <c r="F273" s="238"/>
      <c r="G273" s="239">
        <f>ROUND(E273*F273,2)</f>
        <v>0</v>
      </c>
      <c r="H273" s="238"/>
      <c r="I273" s="239">
        <f>ROUND(E273*H273,2)</f>
        <v>0</v>
      </c>
      <c r="J273" s="238"/>
      <c r="K273" s="239">
        <f>ROUND(E273*J273,2)</f>
        <v>0</v>
      </c>
      <c r="L273" s="239">
        <v>21</v>
      </c>
      <c r="M273" s="239">
        <f>G273*(1+L273/100)</f>
        <v>0</v>
      </c>
      <c r="N273" s="239">
        <v>0</v>
      </c>
      <c r="O273" s="239">
        <f>ROUND(E273*N273,2)</f>
        <v>0</v>
      </c>
      <c r="P273" s="239">
        <v>0</v>
      </c>
      <c r="Q273" s="239">
        <f>ROUND(E273*P273,2)</f>
        <v>0</v>
      </c>
      <c r="R273" s="239"/>
      <c r="S273" s="239" t="s">
        <v>368</v>
      </c>
      <c r="T273" s="240" t="s">
        <v>369</v>
      </c>
      <c r="U273" s="219">
        <v>0</v>
      </c>
      <c r="V273" s="219">
        <f>ROUND(E273*U273,2)</f>
        <v>0</v>
      </c>
      <c r="W273" s="219"/>
      <c r="X273" s="219" t="s">
        <v>310</v>
      </c>
      <c r="Y273" s="210"/>
      <c r="Z273" s="210"/>
      <c r="AA273" s="210"/>
      <c r="AB273" s="210"/>
      <c r="AC273" s="210"/>
      <c r="AD273" s="210"/>
      <c r="AE273" s="210"/>
      <c r="AF273" s="210"/>
      <c r="AG273" s="210" t="s">
        <v>311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34">
        <v>232</v>
      </c>
      <c r="B274" s="235" t="s">
        <v>2205</v>
      </c>
      <c r="C274" s="244" t="s">
        <v>2206</v>
      </c>
      <c r="D274" s="236" t="s">
        <v>763</v>
      </c>
      <c r="E274" s="237">
        <v>1</v>
      </c>
      <c r="F274" s="238"/>
      <c r="G274" s="239">
        <f>ROUND(E274*F274,2)</f>
        <v>0</v>
      </c>
      <c r="H274" s="238"/>
      <c r="I274" s="239">
        <f>ROUND(E274*H274,2)</f>
        <v>0</v>
      </c>
      <c r="J274" s="238"/>
      <c r="K274" s="239">
        <f>ROUND(E274*J274,2)</f>
        <v>0</v>
      </c>
      <c r="L274" s="239">
        <v>21</v>
      </c>
      <c r="M274" s="239">
        <f>G274*(1+L274/100)</f>
        <v>0</v>
      </c>
      <c r="N274" s="239">
        <v>0</v>
      </c>
      <c r="O274" s="239">
        <f>ROUND(E274*N274,2)</f>
        <v>0</v>
      </c>
      <c r="P274" s="239">
        <v>0</v>
      </c>
      <c r="Q274" s="239">
        <f>ROUND(E274*P274,2)</f>
        <v>0</v>
      </c>
      <c r="R274" s="239"/>
      <c r="S274" s="239" t="s">
        <v>368</v>
      </c>
      <c r="T274" s="240" t="s">
        <v>369</v>
      </c>
      <c r="U274" s="219">
        <v>0</v>
      </c>
      <c r="V274" s="219">
        <f>ROUND(E274*U274,2)</f>
        <v>0</v>
      </c>
      <c r="W274" s="219"/>
      <c r="X274" s="219" t="s">
        <v>310</v>
      </c>
      <c r="Y274" s="210"/>
      <c r="Z274" s="210"/>
      <c r="AA274" s="210"/>
      <c r="AB274" s="210"/>
      <c r="AC274" s="210"/>
      <c r="AD274" s="210"/>
      <c r="AE274" s="210"/>
      <c r="AF274" s="210"/>
      <c r="AG274" s="210" t="s">
        <v>311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2.5" outlineLevel="1" x14ac:dyDescent="0.2">
      <c r="A275" s="234">
        <v>233</v>
      </c>
      <c r="B275" s="235" t="s">
        <v>2207</v>
      </c>
      <c r="C275" s="244" t="s">
        <v>2208</v>
      </c>
      <c r="D275" s="236" t="s">
        <v>763</v>
      </c>
      <c r="E275" s="237">
        <v>1</v>
      </c>
      <c r="F275" s="238"/>
      <c r="G275" s="239">
        <f>ROUND(E275*F275,2)</f>
        <v>0</v>
      </c>
      <c r="H275" s="238"/>
      <c r="I275" s="239">
        <f>ROUND(E275*H275,2)</f>
        <v>0</v>
      </c>
      <c r="J275" s="238"/>
      <c r="K275" s="239">
        <f>ROUND(E275*J275,2)</f>
        <v>0</v>
      </c>
      <c r="L275" s="239">
        <v>21</v>
      </c>
      <c r="M275" s="239">
        <f>G275*(1+L275/100)</f>
        <v>0</v>
      </c>
      <c r="N275" s="239">
        <v>0</v>
      </c>
      <c r="O275" s="239">
        <f>ROUND(E275*N275,2)</f>
        <v>0</v>
      </c>
      <c r="P275" s="239">
        <v>0</v>
      </c>
      <c r="Q275" s="239">
        <f>ROUND(E275*P275,2)</f>
        <v>0</v>
      </c>
      <c r="R275" s="239"/>
      <c r="S275" s="239" t="s">
        <v>368</v>
      </c>
      <c r="T275" s="240" t="s">
        <v>369</v>
      </c>
      <c r="U275" s="219">
        <v>0</v>
      </c>
      <c r="V275" s="219">
        <f>ROUND(E275*U275,2)</f>
        <v>0</v>
      </c>
      <c r="W275" s="219"/>
      <c r="X275" s="219" t="s">
        <v>310</v>
      </c>
      <c r="Y275" s="210"/>
      <c r="Z275" s="210"/>
      <c r="AA275" s="210"/>
      <c r="AB275" s="210"/>
      <c r="AC275" s="210"/>
      <c r="AD275" s="210"/>
      <c r="AE275" s="210"/>
      <c r="AF275" s="210"/>
      <c r="AG275" s="210" t="s">
        <v>311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34">
        <v>234</v>
      </c>
      <c r="B276" s="235" t="s">
        <v>2209</v>
      </c>
      <c r="C276" s="244" t="s">
        <v>2210</v>
      </c>
      <c r="D276" s="236" t="s">
        <v>763</v>
      </c>
      <c r="E276" s="237">
        <v>1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9">
        <v>0</v>
      </c>
      <c r="O276" s="239">
        <f>ROUND(E276*N276,2)</f>
        <v>0</v>
      </c>
      <c r="P276" s="239">
        <v>0</v>
      </c>
      <c r="Q276" s="239">
        <f>ROUND(E276*P276,2)</f>
        <v>0</v>
      </c>
      <c r="R276" s="239"/>
      <c r="S276" s="239" t="s">
        <v>368</v>
      </c>
      <c r="T276" s="240" t="s">
        <v>369</v>
      </c>
      <c r="U276" s="219">
        <v>0</v>
      </c>
      <c r="V276" s="219">
        <f>ROUND(E276*U276,2)</f>
        <v>0</v>
      </c>
      <c r="W276" s="219"/>
      <c r="X276" s="219" t="s">
        <v>310</v>
      </c>
      <c r="Y276" s="210"/>
      <c r="Z276" s="210"/>
      <c r="AA276" s="210"/>
      <c r="AB276" s="210"/>
      <c r="AC276" s="210"/>
      <c r="AD276" s="210"/>
      <c r="AE276" s="210"/>
      <c r="AF276" s="210"/>
      <c r="AG276" s="210" t="s">
        <v>311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34">
        <v>235</v>
      </c>
      <c r="B277" s="235" t="s">
        <v>2211</v>
      </c>
      <c r="C277" s="244" t="s">
        <v>2212</v>
      </c>
      <c r="D277" s="236" t="s">
        <v>763</v>
      </c>
      <c r="E277" s="237">
        <v>1</v>
      </c>
      <c r="F277" s="238"/>
      <c r="G277" s="239">
        <f>ROUND(E277*F277,2)</f>
        <v>0</v>
      </c>
      <c r="H277" s="238"/>
      <c r="I277" s="239">
        <f>ROUND(E277*H277,2)</f>
        <v>0</v>
      </c>
      <c r="J277" s="238"/>
      <c r="K277" s="239">
        <f>ROUND(E277*J277,2)</f>
        <v>0</v>
      </c>
      <c r="L277" s="239">
        <v>21</v>
      </c>
      <c r="M277" s="239">
        <f>G277*(1+L277/100)</f>
        <v>0</v>
      </c>
      <c r="N277" s="239">
        <v>0</v>
      </c>
      <c r="O277" s="239">
        <f>ROUND(E277*N277,2)</f>
        <v>0</v>
      </c>
      <c r="P277" s="239">
        <v>0</v>
      </c>
      <c r="Q277" s="239">
        <f>ROUND(E277*P277,2)</f>
        <v>0</v>
      </c>
      <c r="R277" s="239"/>
      <c r="S277" s="239" t="s">
        <v>368</v>
      </c>
      <c r="T277" s="240" t="s">
        <v>369</v>
      </c>
      <c r="U277" s="219">
        <v>0</v>
      </c>
      <c r="V277" s="219">
        <f>ROUND(E277*U277,2)</f>
        <v>0</v>
      </c>
      <c r="W277" s="219"/>
      <c r="X277" s="219" t="s">
        <v>310</v>
      </c>
      <c r="Y277" s="210"/>
      <c r="Z277" s="210"/>
      <c r="AA277" s="210"/>
      <c r="AB277" s="210"/>
      <c r="AC277" s="210"/>
      <c r="AD277" s="210"/>
      <c r="AE277" s="210"/>
      <c r="AF277" s="210"/>
      <c r="AG277" s="210" t="s">
        <v>311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34">
        <v>236</v>
      </c>
      <c r="B278" s="235" t="s">
        <v>2213</v>
      </c>
      <c r="C278" s="244" t="s">
        <v>2198</v>
      </c>
      <c r="D278" s="236" t="s">
        <v>763</v>
      </c>
      <c r="E278" s="237">
        <v>1</v>
      </c>
      <c r="F278" s="238"/>
      <c r="G278" s="239">
        <f>ROUND(E278*F278,2)</f>
        <v>0</v>
      </c>
      <c r="H278" s="238"/>
      <c r="I278" s="239">
        <f>ROUND(E278*H278,2)</f>
        <v>0</v>
      </c>
      <c r="J278" s="238"/>
      <c r="K278" s="239">
        <f>ROUND(E278*J278,2)</f>
        <v>0</v>
      </c>
      <c r="L278" s="239">
        <v>21</v>
      </c>
      <c r="M278" s="239">
        <f>G278*(1+L278/100)</f>
        <v>0</v>
      </c>
      <c r="N278" s="239">
        <v>0</v>
      </c>
      <c r="O278" s="239">
        <f>ROUND(E278*N278,2)</f>
        <v>0</v>
      </c>
      <c r="P278" s="239">
        <v>0</v>
      </c>
      <c r="Q278" s="239">
        <f>ROUND(E278*P278,2)</f>
        <v>0</v>
      </c>
      <c r="R278" s="239"/>
      <c r="S278" s="239" t="s">
        <v>368</v>
      </c>
      <c r="T278" s="240" t="s">
        <v>369</v>
      </c>
      <c r="U278" s="219">
        <v>0</v>
      </c>
      <c r="V278" s="219">
        <f>ROUND(E278*U278,2)</f>
        <v>0</v>
      </c>
      <c r="W278" s="219"/>
      <c r="X278" s="219" t="s">
        <v>310</v>
      </c>
      <c r="Y278" s="210"/>
      <c r="Z278" s="210"/>
      <c r="AA278" s="210"/>
      <c r="AB278" s="210"/>
      <c r="AC278" s="210"/>
      <c r="AD278" s="210"/>
      <c r="AE278" s="210"/>
      <c r="AF278" s="210"/>
      <c r="AG278" s="210" t="s">
        <v>311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22.5" outlineLevel="1" x14ac:dyDescent="0.2">
      <c r="A279" s="234">
        <v>237</v>
      </c>
      <c r="B279" s="235" t="s">
        <v>2214</v>
      </c>
      <c r="C279" s="244" t="s">
        <v>2200</v>
      </c>
      <c r="D279" s="236" t="s">
        <v>763</v>
      </c>
      <c r="E279" s="237">
        <v>1</v>
      </c>
      <c r="F279" s="238"/>
      <c r="G279" s="239">
        <f>ROUND(E279*F279,2)</f>
        <v>0</v>
      </c>
      <c r="H279" s="238"/>
      <c r="I279" s="239">
        <f>ROUND(E279*H279,2)</f>
        <v>0</v>
      </c>
      <c r="J279" s="238"/>
      <c r="K279" s="239">
        <f>ROUND(E279*J279,2)</f>
        <v>0</v>
      </c>
      <c r="L279" s="239">
        <v>21</v>
      </c>
      <c r="M279" s="239">
        <f>G279*(1+L279/100)</f>
        <v>0</v>
      </c>
      <c r="N279" s="239">
        <v>0</v>
      </c>
      <c r="O279" s="239">
        <f>ROUND(E279*N279,2)</f>
        <v>0</v>
      </c>
      <c r="P279" s="239">
        <v>0</v>
      </c>
      <c r="Q279" s="239">
        <f>ROUND(E279*P279,2)</f>
        <v>0</v>
      </c>
      <c r="R279" s="239"/>
      <c r="S279" s="239" t="s">
        <v>368</v>
      </c>
      <c r="T279" s="240" t="s">
        <v>369</v>
      </c>
      <c r="U279" s="219">
        <v>0</v>
      </c>
      <c r="V279" s="219">
        <f>ROUND(E279*U279,2)</f>
        <v>0</v>
      </c>
      <c r="W279" s="219"/>
      <c r="X279" s="219" t="s">
        <v>310</v>
      </c>
      <c r="Y279" s="210"/>
      <c r="Z279" s="210"/>
      <c r="AA279" s="210"/>
      <c r="AB279" s="210"/>
      <c r="AC279" s="210"/>
      <c r="AD279" s="210"/>
      <c r="AE279" s="210"/>
      <c r="AF279" s="210"/>
      <c r="AG279" s="210" t="s">
        <v>311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34">
        <v>238</v>
      </c>
      <c r="B280" s="235" t="s">
        <v>2215</v>
      </c>
      <c r="C280" s="244" t="s">
        <v>2216</v>
      </c>
      <c r="D280" s="236" t="s">
        <v>763</v>
      </c>
      <c r="E280" s="237">
        <v>2</v>
      </c>
      <c r="F280" s="238"/>
      <c r="G280" s="239">
        <f>ROUND(E280*F280,2)</f>
        <v>0</v>
      </c>
      <c r="H280" s="238"/>
      <c r="I280" s="239">
        <f>ROUND(E280*H280,2)</f>
        <v>0</v>
      </c>
      <c r="J280" s="238"/>
      <c r="K280" s="239">
        <f>ROUND(E280*J280,2)</f>
        <v>0</v>
      </c>
      <c r="L280" s="239">
        <v>21</v>
      </c>
      <c r="M280" s="239">
        <f>G280*(1+L280/100)</f>
        <v>0</v>
      </c>
      <c r="N280" s="239">
        <v>0</v>
      </c>
      <c r="O280" s="239">
        <f>ROUND(E280*N280,2)</f>
        <v>0</v>
      </c>
      <c r="P280" s="239">
        <v>0</v>
      </c>
      <c r="Q280" s="239">
        <f>ROUND(E280*P280,2)</f>
        <v>0</v>
      </c>
      <c r="R280" s="239"/>
      <c r="S280" s="239" t="s">
        <v>368</v>
      </c>
      <c r="T280" s="240" t="s">
        <v>369</v>
      </c>
      <c r="U280" s="219">
        <v>0</v>
      </c>
      <c r="V280" s="219">
        <f>ROUND(E280*U280,2)</f>
        <v>0</v>
      </c>
      <c r="W280" s="219"/>
      <c r="X280" s="219" t="s">
        <v>310</v>
      </c>
      <c r="Y280" s="210"/>
      <c r="Z280" s="210"/>
      <c r="AA280" s="210"/>
      <c r="AB280" s="210"/>
      <c r="AC280" s="210"/>
      <c r="AD280" s="210"/>
      <c r="AE280" s="210"/>
      <c r="AF280" s="210"/>
      <c r="AG280" s="210" t="s">
        <v>311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34">
        <v>239</v>
      </c>
      <c r="B281" s="235" t="s">
        <v>2217</v>
      </c>
      <c r="C281" s="244" t="s">
        <v>2218</v>
      </c>
      <c r="D281" s="236" t="s">
        <v>1850</v>
      </c>
      <c r="E281" s="237">
        <v>6</v>
      </c>
      <c r="F281" s="238"/>
      <c r="G281" s="239">
        <f>ROUND(E281*F281,2)</f>
        <v>0</v>
      </c>
      <c r="H281" s="238"/>
      <c r="I281" s="239">
        <f>ROUND(E281*H281,2)</f>
        <v>0</v>
      </c>
      <c r="J281" s="238"/>
      <c r="K281" s="239">
        <f>ROUND(E281*J281,2)</f>
        <v>0</v>
      </c>
      <c r="L281" s="239">
        <v>21</v>
      </c>
      <c r="M281" s="239">
        <f>G281*(1+L281/100)</f>
        <v>0</v>
      </c>
      <c r="N281" s="239">
        <v>0</v>
      </c>
      <c r="O281" s="239">
        <f>ROUND(E281*N281,2)</f>
        <v>0</v>
      </c>
      <c r="P281" s="239">
        <v>0</v>
      </c>
      <c r="Q281" s="239">
        <f>ROUND(E281*P281,2)</f>
        <v>0</v>
      </c>
      <c r="R281" s="239"/>
      <c r="S281" s="239" t="s">
        <v>368</v>
      </c>
      <c r="T281" s="240" t="s">
        <v>369</v>
      </c>
      <c r="U281" s="219">
        <v>0</v>
      </c>
      <c r="V281" s="219">
        <f>ROUND(E281*U281,2)</f>
        <v>0</v>
      </c>
      <c r="W281" s="219"/>
      <c r="X281" s="219" t="s">
        <v>310</v>
      </c>
      <c r="Y281" s="210"/>
      <c r="Z281" s="210"/>
      <c r="AA281" s="210"/>
      <c r="AB281" s="210"/>
      <c r="AC281" s="210"/>
      <c r="AD281" s="210"/>
      <c r="AE281" s="210"/>
      <c r="AF281" s="210"/>
      <c r="AG281" s="210" t="s">
        <v>311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ht="22.5" outlineLevel="1" x14ac:dyDescent="0.2">
      <c r="A282" s="234">
        <v>240</v>
      </c>
      <c r="B282" s="235" t="s">
        <v>2219</v>
      </c>
      <c r="C282" s="244" t="s">
        <v>2220</v>
      </c>
      <c r="D282" s="236" t="s">
        <v>1889</v>
      </c>
      <c r="E282" s="237">
        <v>1</v>
      </c>
      <c r="F282" s="238"/>
      <c r="G282" s="239">
        <f>ROUND(E282*F282,2)</f>
        <v>0</v>
      </c>
      <c r="H282" s="238"/>
      <c r="I282" s="239">
        <f>ROUND(E282*H282,2)</f>
        <v>0</v>
      </c>
      <c r="J282" s="238"/>
      <c r="K282" s="239">
        <f>ROUND(E282*J282,2)</f>
        <v>0</v>
      </c>
      <c r="L282" s="239">
        <v>21</v>
      </c>
      <c r="M282" s="239">
        <f>G282*(1+L282/100)</f>
        <v>0</v>
      </c>
      <c r="N282" s="239">
        <v>0</v>
      </c>
      <c r="O282" s="239">
        <f>ROUND(E282*N282,2)</f>
        <v>0</v>
      </c>
      <c r="P282" s="239">
        <v>0</v>
      </c>
      <c r="Q282" s="239">
        <f>ROUND(E282*P282,2)</f>
        <v>0</v>
      </c>
      <c r="R282" s="239"/>
      <c r="S282" s="239" t="s">
        <v>368</v>
      </c>
      <c r="T282" s="240" t="s">
        <v>369</v>
      </c>
      <c r="U282" s="219">
        <v>0</v>
      </c>
      <c r="V282" s="219">
        <f>ROUND(E282*U282,2)</f>
        <v>0</v>
      </c>
      <c r="W282" s="219"/>
      <c r="X282" s="219" t="s">
        <v>310</v>
      </c>
      <c r="Y282" s="210"/>
      <c r="Z282" s="210"/>
      <c r="AA282" s="210"/>
      <c r="AB282" s="210"/>
      <c r="AC282" s="210"/>
      <c r="AD282" s="210"/>
      <c r="AE282" s="210"/>
      <c r="AF282" s="210"/>
      <c r="AG282" s="210" t="s">
        <v>311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ht="22.5" outlineLevel="1" x14ac:dyDescent="0.2">
      <c r="A283" s="234">
        <v>241</v>
      </c>
      <c r="B283" s="235" t="s">
        <v>2221</v>
      </c>
      <c r="C283" s="244" t="s">
        <v>1952</v>
      </c>
      <c r="D283" s="236" t="s">
        <v>763</v>
      </c>
      <c r="E283" s="237">
        <v>4</v>
      </c>
      <c r="F283" s="238"/>
      <c r="G283" s="239">
        <f>ROUND(E283*F283,2)</f>
        <v>0</v>
      </c>
      <c r="H283" s="238"/>
      <c r="I283" s="239">
        <f>ROUND(E283*H283,2)</f>
        <v>0</v>
      </c>
      <c r="J283" s="238"/>
      <c r="K283" s="239">
        <f>ROUND(E283*J283,2)</f>
        <v>0</v>
      </c>
      <c r="L283" s="239">
        <v>21</v>
      </c>
      <c r="M283" s="239">
        <f>G283*(1+L283/100)</f>
        <v>0</v>
      </c>
      <c r="N283" s="239">
        <v>0</v>
      </c>
      <c r="O283" s="239">
        <f>ROUND(E283*N283,2)</f>
        <v>0</v>
      </c>
      <c r="P283" s="239">
        <v>0</v>
      </c>
      <c r="Q283" s="239">
        <f>ROUND(E283*P283,2)</f>
        <v>0</v>
      </c>
      <c r="R283" s="239"/>
      <c r="S283" s="239" t="s">
        <v>368</v>
      </c>
      <c r="T283" s="240" t="s">
        <v>369</v>
      </c>
      <c r="U283" s="219">
        <v>0</v>
      </c>
      <c r="V283" s="219">
        <f>ROUND(E283*U283,2)</f>
        <v>0</v>
      </c>
      <c r="W283" s="219"/>
      <c r="X283" s="219" t="s">
        <v>310</v>
      </c>
      <c r="Y283" s="210"/>
      <c r="Z283" s="210"/>
      <c r="AA283" s="210"/>
      <c r="AB283" s="210"/>
      <c r="AC283" s="210"/>
      <c r="AD283" s="210"/>
      <c r="AE283" s="210"/>
      <c r="AF283" s="210"/>
      <c r="AG283" s="210" t="s">
        <v>311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ht="22.5" outlineLevel="1" x14ac:dyDescent="0.2">
      <c r="A284" s="234">
        <v>242</v>
      </c>
      <c r="B284" s="235" t="s">
        <v>2222</v>
      </c>
      <c r="C284" s="244" t="s">
        <v>2223</v>
      </c>
      <c r="D284" s="236" t="s">
        <v>1850</v>
      </c>
      <c r="E284" s="237">
        <v>7</v>
      </c>
      <c r="F284" s="238"/>
      <c r="G284" s="239">
        <f>ROUND(E284*F284,2)</f>
        <v>0</v>
      </c>
      <c r="H284" s="238"/>
      <c r="I284" s="239">
        <f>ROUND(E284*H284,2)</f>
        <v>0</v>
      </c>
      <c r="J284" s="238"/>
      <c r="K284" s="239">
        <f>ROUND(E284*J284,2)</f>
        <v>0</v>
      </c>
      <c r="L284" s="239">
        <v>21</v>
      </c>
      <c r="M284" s="239">
        <f>G284*(1+L284/100)</f>
        <v>0</v>
      </c>
      <c r="N284" s="239">
        <v>0</v>
      </c>
      <c r="O284" s="239">
        <f>ROUND(E284*N284,2)</f>
        <v>0</v>
      </c>
      <c r="P284" s="239">
        <v>0</v>
      </c>
      <c r="Q284" s="239">
        <f>ROUND(E284*P284,2)</f>
        <v>0</v>
      </c>
      <c r="R284" s="239"/>
      <c r="S284" s="239" t="s">
        <v>368</v>
      </c>
      <c r="T284" s="240" t="s">
        <v>369</v>
      </c>
      <c r="U284" s="219">
        <v>0</v>
      </c>
      <c r="V284" s="219">
        <f>ROUND(E284*U284,2)</f>
        <v>0</v>
      </c>
      <c r="W284" s="219"/>
      <c r="X284" s="219" t="s">
        <v>310</v>
      </c>
      <c r="Y284" s="210"/>
      <c r="Z284" s="210"/>
      <c r="AA284" s="210"/>
      <c r="AB284" s="210"/>
      <c r="AC284" s="210"/>
      <c r="AD284" s="210"/>
      <c r="AE284" s="210"/>
      <c r="AF284" s="210"/>
      <c r="AG284" s="210" t="s">
        <v>311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ht="22.5" outlineLevel="1" x14ac:dyDescent="0.2">
      <c r="A285" s="234">
        <v>243</v>
      </c>
      <c r="B285" s="235" t="s">
        <v>2224</v>
      </c>
      <c r="C285" s="244" t="s">
        <v>1891</v>
      </c>
      <c r="D285" s="236" t="s">
        <v>1850</v>
      </c>
      <c r="E285" s="237">
        <v>2</v>
      </c>
      <c r="F285" s="238"/>
      <c r="G285" s="239">
        <f>ROUND(E285*F285,2)</f>
        <v>0</v>
      </c>
      <c r="H285" s="238"/>
      <c r="I285" s="239">
        <f>ROUND(E285*H285,2)</f>
        <v>0</v>
      </c>
      <c r="J285" s="238"/>
      <c r="K285" s="239">
        <f>ROUND(E285*J285,2)</f>
        <v>0</v>
      </c>
      <c r="L285" s="239">
        <v>21</v>
      </c>
      <c r="M285" s="239">
        <f>G285*(1+L285/100)</f>
        <v>0</v>
      </c>
      <c r="N285" s="239">
        <v>0</v>
      </c>
      <c r="O285" s="239">
        <f>ROUND(E285*N285,2)</f>
        <v>0</v>
      </c>
      <c r="P285" s="239">
        <v>0</v>
      </c>
      <c r="Q285" s="239">
        <f>ROUND(E285*P285,2)</f>
        <v>0</v>
      </c>
      <c r="R285" s="239"/>
      <c r="S285" s="239" t="s">
        <v>368</v>
      </c>
      <c r="T285" s="240" t="s">
        <v>369</v>
      </c>
      <c r="U285" s="219">
        <v>0</v>
      </c>
      <c r="V285" s="219">
        <f>ROUND(E285*U285,2)</f>
        <v>0</v>
      </c>
      <c r="W285" s="219"/>
      <c r="X285" s="219" t="s">
        <v>310</v>
      </c>
      <c r="Y285" s="210"/>
      <c r="Z285" s="210"/>
      <c r="AA285" s="210"/>
      <c r="AB285" s="210"/>
      <c r="AC285" s="210"/>
      <c r="AD285" s="210"/>
      <c r="AE285" s="210"/>
      <c r="AF285" s="210"/>
      <c r="AG285" s="210" t="s">
        <v>311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34">
        <v>244</v>
      </c>
      <c r="B286" s="235" t="s">
        <v>2225</v>
      </c>
      <c r="C286" s="244" t="s">
        <v>2226</v>
      </c>
      <c r="D286" s="236" t="s">
        <v>1889</v>
      </c>
      <c r="E286" s="237">
        <v>1</v>
      </c>
      <c r="F286" s="238"/>
      <c r="G286" s="239">
        <f>ROUND(E286*F286,2)</f>
        <v>0</v>
      </c>
      <c r="H286" s="238"/>
      <c r="I286" s="239">
        <f>ROUND(E286*H286,2)</f>
        <v>0</v>
      </c>
      <c r="J286" s="238"/>
      <c r="K286" s="239">
        <f>ROUND(E286*J286,2)</f>
        <v>0</v>
      </c>
      <c r="L286" s="239">
        <v>21</v>
      </c>
      <c r="M286" s="239">
        <f>G286*(1+L286/100)</f>
        <v>0</v>
      </c>
      <c r="N286" s="239">
        <v>0</v>
      </c>
      <c r="O286" s="239">
        <f>ROUND(E286*N286,2)</f>
        <v>0</v>
      </c>
      <c r="P286" s="239">
        <v>0</v>
      </c>
      <c r="Q286" s="239">
        <f>ROUND(E286*P286,2)</f>
        <v>0</v>
      </c>
      <c r="R286" s="239"/>
      <c r="S286" s="239" t="s">
        <v>368</v>
      </c>
      <c r="T286" s="240" t="s">
        <v>369</v>
      </c>
      <c r="U286" s="219">
        <v>0</v>
      </c>
      <c r="V286" s="219">
        <f>ROUND(E286*U286,2)</f>
        <v>0</v>
      </c>
      <c r="W286" s="219"/>
      <c r="X286" s="219" t="s">
        <v>310</v>
      </c>
      <c r="Y286" s="210"/>
      <c r="Z286" s="210"/>
      <c r="AA286" s="210"/>
      <c r="AB286" s="210"/>
      <c r="AC286" s="210"/>
      <c r="AD286" s="210"/>
      <c r="AE286" s="210"/>
      <c r="AF286" s="210"/>
      <c r="AG286" s="210" t="s">
        <v>311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34">
        <v>245</v>
      </c>
      <c r="B287" s="235" t="s">
        <v>2227</v>
      </c>
      <c r="C287" s="244" t="s">
        <v>2228</v>
      </c>
      <c r="D287" s="236" t="s">
        <v>1889</v>
      </c>
      <c r="E287" s="237">
        <v>1</v>
      </c>
      <c r="F287" s="238"/>
      <c r="G287" s="239">
        <f>ROUND(E287*F287,2)</f>
        <v>0</v>
      </c>
      <c r="H287" s="238"/>
      <c r="I287" s="239">
        <f>ROUND(E287*H287,2)</f>
        <v>0</v>
      </c>
      <c r="J287" s="238"/>
      <c r="K287" s="239">
        <f>ROUND(E287*J287,2)</f>
        <v>0</v>
      </c>
      <c r="L287" s="239">
        <v>21</v>
      </c>
      <c r="M287" s="239">
        <f>G287*(1+L287/100)</f>
        <v>0</v>
      </c>
      <c r="N287" s="239">
        <v>0</v>
      </c>
      <c r="O287" s="239">
        <f>ROUND(E287*N287,2)</f>
        <v>0</v>
      </c>
      <c r="P287" s="239">
        <v>0</v>
      </c>
      <c r="Q287" s="239">
        <f>ROUND(E287*P287,2)</f>
        <v>0</v>
      </c>
      <c r="R287" s="239"/>
      <c r="S287" s="239" t="s">
        <v>368</v>
      </c>
      <c r="T287" s="240" t="s">
        <v>369</v>
      </c>
      <c r="U287" s="219">
        <v>0</v>
      </c>
      <c r="V287" s="219">
        <f>ROUND(E287*U287,2)</f>
        <v>0</v>
      </c>
      <c r="W287" s="219"/>
      <c r="X287" s="219" t="s">
        <v>310</v>
      </c>
      <c r="Y287" s="210"/>
      <c r="Z287" s="210"/>
      <c r="AA287" s="210"/>
      <c r="AB287" s="210"/>
      <c r="AC287" s="210"/>
      <c r="AD287" s="210"/>
      <c r="AE287" s="210"/>
      <c r="AF287" s="210"/>
      <c r="AG287" s="210" t="s">
        <v>311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34">
        <v>246</v>
      </c>
      <c r="B288" s="235" t="s">
        <v>2229</v>
      </c>
      <c r="C288" s="244" t="s">
        <v>2230</v>
      </c>
      <c r="D288" s="236" t="s">
        <v>1571</v>
      </c>
      <c r="E288" s="237">
        <v>1</v>
      </c>
      <c r="F288" s="238"/>
      <c r="G288" s="239">
        <f>ROUND(E288*F288,2)</f>
        <v>0</v>
      </c>
      <c r="H288" s="238"/>
      <c r="I288" s="239">
        <f>ROUND(E288*H288,2)</f>
        <v>0</v>
      </c>
      <c r="J288" s="238"/>
      <c r="K288" s="239">
        <f>ROUND(E288*J288,2)</f>
        <v>0</v>
      </c>
      <c r="L288" s="239">
        <v>21</v>
      </c>
      <c r="M288" s="239">
        <f>G288*(1+L288/100)</f>
        <v>0</v>
      </c>
      <c r="N288" s="239">
        <v>0</v>
      </c>
      <c r="O288" s="239">
        <f>ROUND(E288*N288,2)</f>
        <v>0</v>
      </c>
      <c r="P288" s="239">
        <v>0</v>
      </c>
      <c r="Q288" s="239">
        <f>ROUND(E288*P288,2)</f>
        <v>0</v>
      </c>
      <c r="R288" s="239"/>
      <c r="S288" s="239" t="s">
        <v>368</v>
      </c>
      <c r="T288" s="240" t="s">
        <v>369</v>
      </c>
      <c r="U288" s="219">
        <v>0</v>
      </c>
      <c r="V288" s="219">
        <f>ROUND(E288*U288,2)</f>
        <v>0</v>
      </c>
      <c r="W288" s="219"/>
      <c r="X288" s="219" t="s">
        <v>310</v>
      </c>
      <c r="Y288" s="210"/>
      <c r="Z288" s="210"/>
      <c r="AA288" s="210"/>
      <c r="AB288" s="210"/>
      <c r="AC288" s="210"/>
      <c r="AD288" s="210"/>
      <c r="AE288" s="210"/>
      <c r="AF288" s="210"/>
      <c r="AG288" s="210" t="s">
        <v>311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ht="22.5" outlineLevel="1" x14ac:dyDescent="0.2">
      <c r="A289" s="234">
        <v>247</v>
      </c>
      <c r="B289" s="235" t="s">
        <v>2231</v>
      </c>
      <c r="C289" s="244" t="s">
        <v>2232</v>
      </c>
      <c r="D289" s="236" t="s">
        <v>359</v>
      </c>
      <c r="E289" s="237">
        <v>100</v>
      </c>
      <c r="F289" s="238"/>
      <c r="G289" s="239">
        <f>ROUND(E289*F289,2)</f>
        <v>0</v>
      </c>
      <c r="H289" s="238"/>
      <c r="I289" s="239">
        <f>ROUND(E289*H289,2)</f>
        <v>0</v>
      </c>
      <c r="J289" s="238"/>
      <c r="K289" s="239">
        <f>ROUND(E289*J289,2)</f>
        <v>0</v>
      </c>
      <c r="L289" s="239">
        <v>21</v>
      </c>
      <c r="M289" s="239">
        <f>G289*(1+L289/100)</f>
        <v>0</v>
      </c>
      <c r="N289" s="239">
        <v>0</v>
      </c>
      <c r="O289" s="239">
        <f>ROUND(E289*N289,2)</f>
        <v>0</v>
      </c>
      <c r="P289" s="239">
        <v>0</v>
      </c>
      <c r="Q289" s="239">
        <f>ROUND(E289*P289,2)</f>
        <v>0</v>
      </c>
      <c r="R289" s="239"/>
      <c r="S289" s="239" t="s">
        <v>368</v>
      </c>
      <c r="T289" s="240" t="s">
        <v>369</v>
      </c>
      <c r="U289" s="219">
        <v>0</v>
      </c>
      <c r="V289" s="219">
        <f>ROUND(E289*U289,2)</f>
        <v>0</v>
      </c>
      <c r="W289" s="219"/>
      <c r="X289" s="219" t="s">
        <v>310</v>
      </c>
      <c r="Y289" s="210"/>
      <c r="Z289" s="210"/>
      <c r="AA289" s="210"/>
      <c r="AB289" s="210"/>
      <c r="AC289" s="210"/>
      <c r="AD289" s="210"/>
      <c r="AE289" s="210"/>
      <c r="AF289" s="210"/>
      <c r="AG289" s="210" t="s">
        <v>311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34">
        <v>248</v>
      </c>
      <c r="B290" s="235" t="s">
        <v>2233</v>
      </c>
      <c r="C290" s="244" t="s">
        <v>2234</v>
      </c>
      <c r="D290" s="236" t="s">
        <v>1889</v>
      </c>
      <c r="E290" s="237">
        <v>1</v>
      </c>
      <c r="F290" s="238"/>
      <c r="G290" s="239">
        <f>ROUND(E290*F290,2)</f>
        <v>0</v>
      </c>
      <c r="H290" s="238"/>
      <c r="I290" s="239">
        <f>ROUND(E290*H290,2)</f>
        <v>0</v>
      </c>
      <c r="J290" s="238"/>
      <c r="K290" s="239">
        <f>ROUND(E290*J290,2)</f>
        <v>0</v>
      </c>
      <c r="L290" s="239">
        <v>21</v>
      </c>
      <c r="M290" s="239">
        <f>G290*(1+L290/100)</f>
        <v>0</v>
      </c>
      <c r="N290" s="239">
        <v>0</v>
      </c>
      <c r="O290" s="239">
        <f>ROUND(E290*N290,2)</f>
        <v>0</v>
      </c>
      <c r="P290" s="239">
        <v>0</v>
      </c>
      <c r="Q290" s="239">
        <f>ROUND(E290*P290,2)</f>
        <v>0</v>
      </c>
      <c r="R290" s="239"/>
      <c r="S290" s="239" t="s">
        <v>368</v>
      </c>
      <c r="T290" s="240" t="s">
        <v>369</v>
      </c>
      <c r="U290" s="219">
        <v>0</v>
      </c>
      <c r="V290" s="219">
        <f>ROUND(E290*U290,2)</f>
        <v>0</v>
      </c>
      <c r="W290" s="219"/>
      <c r="X290" s="219" t="s">
        <v>310</v>
      </c>
      <c r="Y290" s="210"/>
      <c r="Z290" s="210"/>
      <c r="AA290" s="210"/>
      <c r="AB290" s="210"/>
      <c r="AC290" s="210"/>
      <c r="AD290" s="210"/>
      <c r="AE290" s="210"/>
      <c r="AF290" s="210"/>
      <c r="AG290" s="210" t="s">
        <v>311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34">
        <v>249</v>
      </c>
      <c r="B291" s="235" t="s">
        <v>2235</v>
      </c>
      <c r="C291" s="244" t="s">
        <v>2236</v>
      </c>
      <c r="D291" s="236" t="s">
        <v>1571</v>
      </c>
      <c r="E291" s="237">
        <v>1</v>
      </c>
      <c r="F291" s="238"/>
      <c r="G291" s="239">
        <f>ROUND(E291*F291,2)</f>
        <v>0</v>
      </c>
      <c r="H291" s="238"/>
      <c r="I291" s="239">
        <f>ROUND(E291*H291,2)</f>
        <v>0</v>
      </c>
      <c r="J291" s="238"/>
      <c r="K291" s="239">
        <f>ROUND(E291*J291,2)</f>
        <v>0</v>
      </c>
      <c r="L291" s="239">
        <v>21</v>
      </c>
      <c r="M291" s="239">
        <f>G291*(1+L291/100)</f>
        <v>0</v>
      </c>
      <c r="N291" s="239">
        <v>0</v>
      </c>
      <c r="O291" s="239">
        <f>ROUND(E291*N291,2)</f>
        <v>0</v>
      </c>
      <c r="P291" s="239">
        <v>0</v>
      </c>
      <c r="Q291" s="239">
        <f>ROUND(E291*P291,2)</f>
        <v>0</v>
      </c>
      <c r="R291" s="239"/>
      <c r="S291" s="239" t="s">
        <v>368</v>
      </c>
      <c r="T291" s="240" t="s">
        <v>369</v>
      </c>
      <c r="U291" s="219">
        <v>0</v>
      </c>
      <c r="V291" s="219">
        <f>ROUND(E291*U291,2)</f>
        <v>0</v>
      </c>
      <c r="W291" s="219"/>
      <c r="X291" s="219" t="s">
        <v>310</v>
      </c>
      <c r="Y291" s="210"/>
      <c r="Z291" s="210"/>
      <c r="AA291" s="210"/>
      <c r="AB291" s="210"/>
      <c r="AC291" s="210"/>
      <c r="AD291" s="210"/>
      <c r="AE291" s="210"/>
      <c r="AF291" s="210"/>
      <c r="AG291" s="210" t="s">
        <v>311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ht="22.5" outlineLevel="1" x14ac:dyDescent="0.2">
      <c r="A292" s="234">
        <v>250</v>
      </c>
      <c r="B292" s="235" t="s">
        <v>2237</v>
      </c>
      <c r="C292" s="244" t="s">
        <v>2238</v>
      </c>
      <c r="D292" s="236" t="s">
        <v>1566</v>
      </c>
      <c r="E292" s="237">
        <v>15</v>
      </c>
      <c r="F292" s="238"/>
      <c r="G292" s="239">
        <f>ROUND(E292*F292,2)</f>
        <v>0</v>
      </c>
      <c r="H292" s="238"/>
      <c r="I292" s="239">
        <f>ROUND(E292*H292,2)</f>
        <v>0</v>
      </c>
      <c r="J292" s="238"/>
      <c r="K292" s="239">
        <f>ROUND(E292*J292,2)</f>
        <v>0</v>
      </c>
      <c r="L292" s="239">
        <v>21</v>
      </c>
      <c r="M292" s="239">
        <f>G292*(1+L292/100)</f>
        <v>0</v>
      </c>
      <c r="N292" s="239">
        <v>0</v>
      </c>
      <c r="O292" s="239">
        <f>ROUND(E292*N292,2)</f>
        <v>0</v>
      </c>
      <c r="P292" s="239">
        <v>0</v>
      </c>
      <c r="Q292" s="239">
        <f>ROUND(E292*P292,2)</f>
        <v>0</v>
      </c>
      <c r="R292" s="239"/>
      <c r="S292" s="239" t="s">
        <v>368</v>
      </c>
      <c r="T292" s="240" t="s">
        <v>369</v>
      </c>
      <c r="U292" s="219">
        <v>0</v>
      </c>
      <c r="V292" s="219">
        <f>ROUND(E292*U292,2)</f>
        <v>0</v>
      </c>
      <c r="W292" s="219"/>
      <c r="X292" s="219" t="s">
        <v>310</v>
      </c>
      <c r="Y292" s="210"/>
      <c r="Z292" s="210"/>
      <c r="AA292" s="210"/>
      <c r="AB292" s="210"/>
      <c r="AC292" s="210"/>
      <c r="AD292" s="210"/>
      <c r="AE292" s="210"/>
      <c r="AF292" s="210"/>
      <c r="AG292" s="210" t="s">
        <v>311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34">
        <v>251</v>
      </c>
      <c r="B293" s="235" t="s">
        <v>2239</v>
      </c>
      <c r="C293" s="244" t="s">
        <v>2240</v>
      </c>
      <c r="D293" s="236" t="s">
        <v>1566</v>
      </c>
      <c r="E293" s="237">
        <v>4</v>
      </c>
      <c r="F293" s="238"/>
      <c r="G293" s="239">
        <f>ROUND(E293*F293,2)</f>
        <v>0</v>
      </c>
      <c r="H293" s="238"/>
      <c r="I293" s="239">
        <f>ROUND(E293*H293,2)</f>
        <v>0</v>
      </c>
      <c r="J293" s="238"/>
      <c r="K293" s="239">
        <f>ROUND(E293*J293,2)</f>
        <v>0</v>
      </c>
      <c r="L293" s="239">
        <v>21</v>
      </c>
      <c r="M293" s="239">
        <f>G293*(1+L293/100)</f>
        <v>0</v>
      </c>
      <c r="N293" s="239">
        <v>0</v>
      </c>
      <c r="O293" s="239">
        <f>ROUND(E293*N293,2)</f>
        <v>0</v>
      </c>
      <c r="P293" s="239">
        <v>0</v>
      </c>
      <c r="Q293" s="239">
        <f>ROUND(E293*P293,2)</f>
        <v>0</v>
      </c>
      <c r="R293" s="239"/>
      <c r="S293" s="239" t="s">
        <v>368</v>
      </c>
      <c r="T293" s="240" t="s">
        <v>369</v>
      </c>
      <c r="U293" s="219">
        <v>0</v>
      </c>
      <c r="V293" s="219">
        <f>ROUND(E293*U293,2)</f>
        <v>0</v>
      </c>
      <c r="W293" s="219"/>
      <c r="X293" s="219" t="s">
        <v>310</v>
      </c>
      <c r="Y293" s="210"/>
      <c r="Z293" s="210"/>
      <c r="AA293" s="210"/>
      <c r="AB293" s="210"/>
      <c r="AC293" s="210"/>
      <c r="AD293" s="210"/>
      <c r="AE293" s="210"/>
      <c r="AF293" s="210"/>
      <c r="AG293" s="210" t="s">
        <v>311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34">
        <v>252</v>
      </c>
      <c r="B294" s="235" t="s">
        <v>2241</v>
      </c>
      <c r="C294" s="244" t="s">
        <v>2242</v>
      </c>
      <c r="D294" s="236" t="s">
        <v>1566</v>
      </c>
      <c r="E294" s="237">
        <v>80</v>
      </c>
      <c r="F294" s="238"/>
      <c r="G294" s="239">
        <f>ROUND(E294*F294,2)</f>
        <v>0</v>
      </c>
      <c r="H294" s="238"/>
      <c r="I294" s="239">
        <f>ROUND(E294*H294,2)</f>
        <v>0</v>
      </c>
      <c r="J294" s="238"/>
      <c r="K294" s="239">
        <f>ROUND(E294*J294,2)</f>
        <v>0</v>
      </c>
      <c r="L294" s="239">
        <v>21</v>
      </c>
      <c r="M294" s="239">
        <f>G294*(1+L294/100)</f>
        <v>0</v>
      </c>
      <c r="N294" s="239">
        <v>0</v>
      </c>
      <c r="O294" s="239">
        <f>ROUND(E294*N294,2)</f>
        <v>0</v>
      </c>
      <c r="P294" s="239">
        <v>0</v>
      </c>
      <c r="Q294" s="239">
        <f>ROUND(E294*P294,2)</f>
        <v>0</v>
      </c>
      <c r="R294" s="239"/>
      <c r="S294" s="239" t="s">
        <v>368</v>
      </c>
      <c r="T294" s="240" t="s">
        <v>369</v>
      </c>
      <c r="U294" s="219">
        <v>0</v>
      </c>
      <c r="V294" s="219">
        <f>ROUND(E294*U294,2)</f>
        <v>0</v>
      </c>
      <c r="W294" s="219"/>
      <c r="X294" s="219" t="s">
        <v>310</v>
      </c>
      <c r="Y294" s="210"/>
      <c r="Z294" s="210"/>
      <c r="AA294" s="210"/>
      <c r="AB294" s="210"/>
      <c r="AC294" s="210"/>
      <c r="AD294" s="210"/>
      <c r="AE294" s="210"/>
      <c r="AF294" s="210"/>
      <c r="AG294" s="210" t="s">
        <v>311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34">
        <v>253</v>
      </c>
      <c r="B295" s="235" t="s">
        <v>2243</v>
      </c>
      <c r="C295" s="244" t="s">
        <v>2244</v>
      </c>
      <c r="D295" s="236" t="s">
        <v>1571</v>
      </c>
      <c r="E295" s="237">
        <v>1</v>
      </c>
      <c r="F295" s="238"/>
      <c r="G295" s="239">
        <f>ROUND(E295*F295,2)</f>
        <v>0</v>
      </c>
      <c r="H295" s="238"/>
      <c r="I295" s="239">
        <f>ROUND(E295*H295,2)</f>
        <v>0</v>
      </c>
      <c r="J295" s="238"/>
      <c r="K295" s="239">
        <f>ROUND(E295*J295,2)</f>
        <v>0</v>
      </c>
      <c r="L295" s="239">
        <v>21</v>
      </c>
      <c r="M295" s="239">
        <f>G295*(1+L295/100)</f>
        <v>0</v>
      </c>
      <c r="N295" s="239">
        <v>0</v>
      </c>
      <c r="O295" s="239">
        <f>ROUND(E295*N295,2)</f>
        <v>0</v>
      </c>
      <c r="P295" s="239">
        <v>0</v>
      </c>
      <c r="Q295" s="239">
        <f>ROUND(E295*P295,2)</f>
        <v>0</v>
      </c>
      <c r="R295" s="239"/>
      <c r="S295" s="239" t="s">
        <v>368</v>
      </c>
      <c r="T295" s="240" t="s">
        <v>369</v>
      </c>
      <c r="U295" s="219">
        <v>0</v>
      </c>
      <c r="V295" s="219">
        <f>ROUND(E295*U295,2)</f>
        <v>0</v>
      </c>
      <c r="W295" s="219"/>
      <c r="X295" s="219" t="s">
        <v>310</v>
      </c>
      <c r="Y295" s="210"/>
      <c r="Z295" s="210"/>
      <c r="AA295" s="210"/>
      <c r="AB295" s="210"/>
      <c r="AC295" s="210"/>
      <c r="AD295" s="210"/>
      <c r="AE295" s="210"/>
      <c r="AF295" s="210"/>
      <c r="AG295" s="210" t="s">
        <v>311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x14ac:dyDescent="0.2">
      <c r="A296" s="221" t="s">
        <v>303</v>
      </c>
      <c r="B296" s="222" t="s">
        <v>199</v>
      </c>
      <c r="C296" s="243" t="s">
        <v>203</v>
      </c>
      <c r="D296" s="223"/>
      <c r="E296" s="224"/>
      <c r="F296" s="225"/>
      <c r="G296" s="225">
        <f>SUMIF(AG297:AG309,"&lt;&gt;NOR",G297:G309)</f>
        <v>0</v>
      </c>
      <c r="H296" s="225"/>
      <c r="I296" s="225">
        <f>SUM(I297:I309)</f>
        <v>0</v>
      </c>
      <c r="J296" s="225"/>
      <c r="K296" s="225">
        <f>SUM(K297:K309)</f>
        <v>0</v>
      </c>
      <c r="L296" s="225"/>
      <c r="M296" s="225">
        <f>SUM(M297:M309)</f>
        <v>0</v>
      </c>
      <c r="N296" s="225"/>
      <c r="O296" s="225">
        <f>SUM(O297:O309)</f>
        <v>0</v>
      </c>
      <c r="P296" s="225"/>
      <c r="Q296" s="225">
        <f>SUM(Q297:Q309)</f>
        <v>0</v>
      </c>
      <c r="R296" s="225"/>
      <c r="S296" s="225"/>
      <c r="T296" s="226"/>
      <c r="U296" s="220"/>
      <c r="V296" s="220">
        <f>SUM(V297:V309)</f>
        <v>0</v>
      </c>
      <c r="W296" s="220"/>
      <c r="X296" s="220"/>
      <c r="AG296" t="s">
        <v>304</v>
      </c>
    </row>
    <row r="297" spans="1:60" ht="22.5" outlineLevel="1" x14ac:dyDescent="0.2">
      <c r="A297" s="234">
        <v>254</v>
      </c>
      <c r="B297" s="235" t="s">
        <v>2245</v>
      </c>
      <c r="C297" s="244" t="s">
        <v>2246</v>
      </c>
      <c r="D297" s="236" t="s">
        <v>763</v>
      </c>
      <c r="E297" s="237">
        <v>1</v>
      </c>
      <c r="F297" s="238"/>
      <c r="G297" s="239">
        <f>ROUND(E297*F297,2)</f>
        <v>0</v>
      </c>
      <c r="H297" s="238"/>
      <c r="I297" s="239">
        <f>ROUND(E297*H297,2)</f>
        <v>0</v>
      </c>
      <c r="J297" s="238"/>
      <c r="K297" s="239">
        <f>ROUND(E297*J297,2)</f>
        <v>0</v>
      </c>
      <c r="L297" s="239">
        <v>21</v>
      </c>
      <c r="M297" s="239">
        <f>G297*(1+L297/100)</f>
        <v>0</v>
      </c>
      <c r="N297" s="239">
        <v>0</v>
      </c>
      <c r="O297" s="239">
        <f>ROUND(E297*N297,2)</f>
        <v>0</v>
      </c>
      <c r="P297" s="239">
        <v>0</v>
      </c>
      <c r="Q297" s="239">
        <f>ROUND(E297*P297,2)</f>
        <v>0</v>
      </c>
      <c r="R297" s="239"/>
      <c r="S297" s="239" t="s">
        <v>368</v>
      </c>
      <c r="T297" s="240" t="s">
        <v>369</v>
      </c>
      <c r="U297" s="219">
        <v>0</v>
      </c>
      <c r="V297" s="219">
        <f>ROUND(E297*U297,2)</f>
        <v>0</v>
      </c>
      <c r="W297" s="219"/>
      <c r="X297" s="219" t="s">
        <v>310</v>
      </c>
      <c r="Y297" s="210"/>
      <c r="Z297" s="210"/>
      <c r="AA297" s="210"/>
      <c r="AB297" s="210"/>
      <c r="AC297" s="210"/>
      <c r="AD297" s="210"/>
      <c r="AE297" s="210"/>
      <c r="AF297" s="210"/>
      <c r="AG297" s="210" t="s">
        <v>311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34">
        <v>255</v>
      </c>
      <c r="B298" s="235" t="s">
        <v>2247</v>
      </c>
      <c r="C298" s="244" t="s">
        <v>2248</v>
      </c>
      <c r="D298" s="236" t="s">
        <v>763</v>
      </c>
      <c r="E298" s="237">
        <v>1</v>
      </c>
      <c r="F298" s="238"/>
      <c r="G298" s="239">
        <f>ROUND(E298*F298,2)</f>
        <v>0</v>
      </c>
      <c r="H298" s="238"/>
      <c r="I298" s="239">
        <f>ROUND(E298*H298,2)</f>
        <v>0</v>
      </c>
      <c r="J298" s="238"/>
      <c r="K298" s="239">
        <f>ROUND(E298*J298,2)</f>
        <v>0</v>
      </c>
      <c r="L298" s="239">
        <v>21</v>
      </c>
      <c r="M298" s="239">
        <f>G298*(1+L298/100)</f>
        <v>0</v>
      </c>
      <c r="N298" s="239">
        <v>0</v>
      </c>
      <c r="O298" s="239">
        <f>ROUND(E298*N298,2)</f>
        <v>0</v>
      </c>
      <c r="P298" s="239">
        <v>0</v>
      </c>
      <c r="Q298" s="239">
        <f>ROUND(E298*P298,2)</f>
        <v>0</v>
      </c>
      <c r="R298" s="239"/>
      <c r="S298" s="239" t="s">
        <v>368</v>
      </c>
      <c r="T298" s="240" t="s">
        <v>369</v>
      </c>
      <c r="U298" s="219">
        <v>0</v>
      </c>
      <c r="V298" s="219">
        <f>ROUND(E298*U298,2)</f>
        <v>0</v>
      </c>
      <c r="W298" s="219"/>
      <c r="X298" s="219" t="s">
        <v>310</v>
      </c>
      <c r="Y298" s="210"/>
      <c r="Z298" s="210"/>
      <c r="AA298" s="210"/>
      <c r="AB298" s="210"/>
      <c r="AC298" s="210"/>
      <c r="AD298" s="210"/>
      <c r="AE298" s="210"/>
      <c r="AF298" s="210"/>
      <c r="AG298" s="210" t="s">
        <v>311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33.75" outlineLevel="1" x14ac:dyDescent="0.2">
      <c r="A299" s="227">
        <v>256</v>
      </c>
      <c r="B299" s="228" t="s">
        <v>2249</v>
      </c>
      <c r="C299" s="245" t="s">
        <v>2250</v>
      </c>
      <c r="D299" s="229" t="s">
        <v>763</v>
      </c>
      <c r="E299" s="230">
        <v>1</v>
      </c>
      <c r="F299" s="231"/>
      <c r="G299" s="232">
        <f>ROUND(E299*F299,2)</f>
        <v>0</v>
      </c>
      <c r="H299" s="231"/>
      <c r="I299" s="232">
        <f>ROUND(E299*H299,2)</f>
        <v>0</v>
      </c>
      <c r="J299" s="231"/>
      <c r="K299" s="232">
        <f>ROUND(E299*J299,2)</f>
        <v>0</v>
      </c>
      <c r="L299" s="232">
        <v>21</v>
      </c>
      <c r="M299" s="232">
        <f>G299*(1+L299/100)</f>
        <v>0</v>
      </c>
      <c r="N299" s="232">
        <v>0</v>
      </c>
      <c r="O299" s="232">
        <f>ROUND(E299*N299,2)</f>
        <v>0</v>
      </c>
      <c r="P299" s="232">
        <v>0</v>
      </c>
      <c r="Q299" s="232">
        <f>ROUND(E299*P299,2)</f>
        <v>0</v>
      </c>
      <c r="R299" s="232"/>
      <c r="S299" s="232" t="s">
        <v>368</v>
      </c>
      <c r="T299" s="233" t="s">
        <v>369</v>
      </c>
      <c r="U299" s="219">
        <v>0</v>
      </c>
      <c r="V299" s="219">
        <f>ROUND(E299*U299,2)</f>
        <v>0</v>
      </c>
      <c r="W299" s="219"/>
      <c r="X299" s="219" t="s">
        <v>310</v>
      </c>
      <c r="Y299" s="210"/>
      <c r="Z299" s="210"/>
      <c r="AA299" s="210"/>
      <c r="AB299" s="210"/>
      <c r="AC299" s="210"/>
      <c r="AD299" s="210"/>
      <c r="AE299" s="210"/>
      <c r="AF299" s="210"/>
      <c r="AG299" s="210" t="s">
        <v>311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17"/>
      <c r="B300" s="218"/>
      <c r="C300" s="246" t="s">
        <v>2251</v>
      </c>
      <c r="D300" s="241"/>
      <c r="E300" s="241"/>
      <c r="F300" s="241"/>
      <c r="G300" s="241"/>
      <c r="H300" s="219"/>
      <c r="I300" s="219"/>
      <c r="J300" s="219"/>
      <c r="K300" s="219"/>
      <c r="L300" s="219"/>
      <c r="M300" s="219"/>
      <c r="N300" s="219"/>
      <c r="O300" s="219"/>
      <c r="P300" s="219"/>
      <c r="Q300" s="219"/>
      <c r="R300" s="219"/>
      <c r="S300" s="219"/>
      <c r="T300" s="219"/>
      <c r="U300" s="219"/>
      <c r="V300" s="219"/>
      <c r="W300" s="219"/>
      <c r="X300" s="219"/>
      <c r="Y300" s="210"/>
      <c r="Z300" s="210"/>
      <c r="AA300" s="210"/>
      <c r="AB300" s="210"/>
      <c r="AC300" s="210"/>
      <c r="AD300" s="210"/>
      <c r="AE300" s="210"/>
      <c r="AF300" s="210"/>
      <c r="AG300" s="210" t="s">
        <v>349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50" t="str">
        <f>C300</f>
        <v>60min.sada montážních konzol, silentbloky, montáž v vertikální poloze, stavba zabuduje nosník pro uložení</v>
      </c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34">
        <v>257</v>
      </c>
      <c r="B301" s="235" t="s">
        <v>2252</v>
      </c>
      <c r="C301" s="244" t="s">
        <v>2253</v>
      </c>
      <c r="D301" s="236" t="s">
        <v>763</v>
      </c>
      <c r="E301" s="237">
        <v>4</v>
      </c>
      <c r="F301" s="238"/>
      <c r="G301" s="239">
        <f>ROUND(E301*F301,2)</f>
        <v>0</v>
      </c>
      <c r="H301" s="238"/>
      <c r="I301" s="239">
        <f>ROUND(E301*H301,2)</f>
        <v>0</v>
      </c>
      <c r="J301" s="238"/>
      <c r="K301" s="239">
        <f>ROUND(E301*J301,2)</f>
        <v>0</v>
      </c>
      <c r="L301" s="239">
        <v>21</v>
      </c>
      <c r="M301" s="239">
        <f>G301*(1+L301/100)</f>
        <v>0</v>
      </c>
      <c r="N301" s="239">
        <v>0</v>
      </c>
      <c r="O301" s="239">
        <f>ROUND(E301*N301,2)</f>
        <v>0</v>
      </c>
      <c r="P301" s="239">
        <v>0</v>
      </c>
      <c r="Q301" s="239">
        <f>ROUND(E301*P301,2)</f>
        <v>0</v>
      </c>
      <c r="R301" s="239"/>
      <c r="S301" s="239" t="s">
        <v>368</v>
      </c>
      <c r="T301" s="240" t="s">
        <v>369</v>
      </c>
      <c r="U301" s="219">
        <v>0</v>
      </c>
      <c r="V301" s="219">
        <f>ROUND(E301*U301,2)</f>
        <v>0</v>
      </c>
      <c r="W301" s="219"/>
      <c r="X301" s="219" t="s">
        <v>310</v>
      </c>
      <c r="Y301" s="210"/>
      <c r="Z301" s="210"/>
      <c r="AA301" s="210"/>
      <c r="AB301" s="210"/>
      <c r="AC301" s="210"/>
      <c r="AD301" s="210"/>
      <c r="AE301" s="210"/>
      <c r="AF301" s="210"/>
      <c r="AG301" s="210" t="s">
        <v>311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2.5" outlineLevel="1" x14ac:dyDescent="0.2">
      <c r="A302" s="234">
        <v>258</v>
      </c>
      <c r="B302" s="235" t="s">
        <v>2254</v>
      </c>
      <c r="C302" s="244" t="s">
        <v>2255</v>
      </c>
      <c r="D302" s="236" t="s">
        <v>763</v>
      </c>
      <c r="E302" s="237">
        <v>1</v>
      </c>
      <c r="F302" s="238"/>
      <c r="G302" s="239">
        <f>ROUND(E302*F302,2)</f>
        <v>0</v>
      </c>
      <c r="H302" s="238"/>
      <c r="I302" s="239">
        <f>ROUND(E302*H302,2)</f>
        <v>0</v>
      </c>
      <c r="J302" s="238"/>
      <c r="K302" s="239">
        <f>ROUND(E302*J302,2)</f>
        <v>0</v>
      </c>
      <c r="L302" s="239">
        <v>21</v>
      </c>
      <c r="M302" s="239">
        <f>G302*(1+L302/100)</f>
        <v>0</v>
      </c>
      <c r="N302" s="239">
        <v>0</v>
      </c>
      <c r="O302" s="239">
        <f>ROUND(E302*N302,2)</f>
        <v>0</v>
      </c>
      <c r="P302" s="239">
        <v>0</v>
      </c>
      <c r="Q302" s="239">
        <f>ROUND(E302*P302,2)</f>
        <v>0</v>
      </c>
      <c r="R302" s="239"/>
      <c r="S302" s="239" t="s">
        <v>368</v>
      </c>
      <c r="T302" s="240" t="s">
        <v>369</v>
      </c>
      <c r="U302" s="219">
        <v>0</v>
      </c>
      <c r="V302" s="219">
        <f>ROUND(E302*U302,2)</f>
        <v>0</v>
      </c>
      <c r="W302" s="219"/>
      <c r="X302" s="219" t="s">
        <v>310</v>
      </c>
      <c r="Y302" s="210"/>
      <c r="Z302" s="210"/>
      <c r="AA302" s="210"/>
      <c r="AB302" s="210"/>
      <c r="AC302" s="210"/>
      <c r="AD302" s="210"/>
      <c r="AE302" s="210"/>
      <c r="AF302" s="210"/>
      <c r="AG302" s="210" t="s">
        <v>311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2.5" outlineLevel="1" x14ac:dyDescent="0.2">
      <c r="A303" s="234">
        <v>259</v>
      </c>
      <c r="B303" s="235" t="s">
        <v>2256</v>
      </c>
      <c r="C303" s="244" t="s">
        <v>2257</v>
      </c>
      <c r="D303" s="236" t="s">
        <v>763</v>
      </c>
      <c r="E303" s="237">
        <v>1</v>
      </c>
      <c r="F303" s="238"/>
      <c r="G303" s="239">
        <f>ROUND(E303*F303,2)</f>
        <v>0</v>
      </c>
      <c r="H303" s="238"/>
      <c r="I303" s="239">
        <f>ROUND(E303*H303,2)</f>
        <v>0</v>
      </c>
      <c r="J303" s="238"/>
      <c r="K303" s="239">
        <f>ROUND(E303*J303,2)</f>
        <v>0</v>
      </c>
      <c r="L303" s="239">
        <v>21</v>
      </c>
      <c r="M303" s="239">
        <f>G303*(1+L303/100)</f>
        <v>0</v>
      </c>
      <c r="N303" s="239">
        <v>0</v>
      </c>
      <c r="O303" s="239">
        <f>ROUND(E303*N303,2)</f>
        <v>0</v>
      </c>
      <c r="P303" s="239">
        <v>0</v>
      </c>
      <c r="Q303" s="239">
        <f>ROUND(E303*P303,2)</f>
        <v>0</v>
      </c>
      <c r="R303" s="239"/>
      <c r="S303" s="239" t="s">
        <v>368</v>
      </c>
      <c r="T303" s="240" t="s">
        <v>369</v>
      </c>
      <c r="U303" s="219">
        <v>0</v>
      </c>
      <c r="V303" s="219">
        <f>ROUND(E303*U303,2)</f>
        <v>0</v>
      </c>
      <c r="W303" s="219"/>
      <c r="X303" s="219" t="s">
        <v>310</v>
      </c>
      <c r="Y303" s="210"/>
      <c r="Z303" s="210"/>
      <c r="AA303" s="210"/>
      <c r="AB303" s="210"/>
      <c r="AC303" s="210"/>
      <c r="AD303" s="210"/>
      <c r="AE303" s="210"/>
      <c r="AF303" s="210"/>
      <c r="AG303" s="210" t="s">
        <v>311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ht="33.75" outlineLevel="1" x14ac:dyDescent="0.2">
      <c r="A304" s="227">
        <v>260</v>
      </c>
      <c r="B304" s="228" t="s">
        <v>2258</v>
      </c>
      <c r="C304" s="245" t="s">
        <v>2259</v>
      </c>
      <c r="D304" s="229" t="s">
        <v>1850</v>
      </c>
      <c r="E304" s="230">
        <v>95</v>
      </c>
      <c r="F304" s="231"/>
      <c r="G304" s="232">
        <f>ROUND(E304*F304,2)</f>
        <v>0</v>
      </c>
      <c r="H304" s="231"/>
      <c r="I304" s="232">
        <f>ROUND(E304*H304,2)</f>
        <v>0</v>
      </c>
      <c r="J304" s="231"/>
      <c r="K304" s="232">
        <f>ROUND(E304*J304,2)</f>
        <v>0</v>
      </c>
      <c r="L304" s="232">
        <v>21</v>
      </c>
      <c r="M304" s="232">
        <f>G304*(1+L304/100)</f>
        <v>0</v>
      </c>
      <c r="N304" s="232">
        <v>0</v>
      </c>
      <c r="O304" s="232">
        <f>ROUND(E304*N304,2)</f>
        <v>0</v>
      </c>
      <c r="P304" s="232">
        <v>0</v>
      </c>
      <c r="Q304" s="232">
        <f>ROUND(E304*P304,2)</f>
        <v>0</v>
      </c>
      <c r="R304" s="232"/>
      <c r="S304" s="232" t="s">
        <v>368</v>
      </c>
      <c r="T304" s="233" t="s">
        <v>369</v>
      </c>
      <c r="U304" s="219">
        <v>0</v>
      </c>
      <c r="V304" s="219">
        <f>ROUND(E304*U304,2)</f>
        <v>0</v>
      </c>
      <c r="W304" s="219"/>
      <c r="X304" s="219" t="s">
        <v>310</v>
      </c>
      <c r="Y304" s="210"/>
      <c r="Z304" s="210"/>
      <c r="AA304" s="210"/>
      <c r="AB304" s="210"/>
      <c r="AC304" s="210"/>
      <c r="AD304" s="210"/>
      <c r="AE304" s="210"/>
      <c r="AF304" s="210"/>
      <c r="AG304" s="210" t="s">
        <v>311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ht="22.5" outlineLevel="1" x14ac:dyDescent="0.2">
      <c r="A305" s="217"/>
      <c r="B305" s="218"/>
      <c r="C305" s="246" t="s">
        <v>2260</v>
      </c>
      <c r="D305" s="241"/>
      <c r="E305" s="241"/>
      <c r="F305" s="241"/>
      <c r="G305" s="241"/>
      <c r="H305" s="219"/>
      <c r="I305" s="219"/>
      <c r="J305" s="219"/>
      <c r="K305" s="219"/>
      <c r="L305" s="219"/>
      <c r="M305" s="219"/>
      <c r="N305" s="219"/>
      <c r="O305" s="219"/>
      <c r="P305" s="219"/>
      <c r="Q305" s="219"/>
      <c r="R305" s="219"/>
      <c r="S305" s="219"/>
      <c r="T305" s="219"/>
      <c r="U305" s="219"/>
      <c r="V305" s="219"/>
      <c r="W305" s="219"/>
      <c r="X305" s="219"/>
      <c r="Y305" s="210"/>
      <c r="Z305" s="210"/>
      <c r="AA305" s="210"/>
      <c r="AB305" s="210"/>
      <c r="AC305" s="210"/>
      <c r="AD305" s="210"/>
      <c r="AE305" s="210"/>
      <c r="AF305" s="210"/>
      <c r="AG305" s="210" t="s">
        <v>349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50" t="str">
        <f>C305</f>
        <v>přírub. Stejná požární odolnost (E30) musí být zajištěna u potrubních závěsů které zajišťují stabilitu těchto potrubních systémů. Závěsy a uchycení musí umožnit suvný pohyb potrubí – vzdálenost závěsů 1,3-1,5m (dle zatížení).</v>
      </c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34">
        <v>261</v>
      </c>
      <c r="B306" s="235" t="s">
        <v>2261</v>
      </c>
      <c r="C306" s="244" t="s">
        <v>2158</v>
      </c>
      <c r="D306" s="236" t="s">
        <v>1889</v>
      </c>
      <c r="E306" s="237">
        <v>1</v>
      </c>
      <c r="F306" s="238"/>
      <c r="G306" s="239">
        <f>ROUND(E306*F306,2)</f>
        <v>0</v>
      </c>
      <c r="H306" s="238"/>
      <c r="I306" s="239">
        <f>ROUND(E306*H306,2)</f>
        <v>0</v>
      </c>
      <c r="J306" s="238"/>
      <c r="K306" s="239">
        <f>ROUND(E306*J306,2)</f>
        <v>0</v>
      </c>
      <c r="L306" s="239">
        <v>21</v>
      </c>
      <c r="M306" s="239">
        <f>G306*(1+L306/100)</f>
        <v>0</v>
      </c>
      <c r="N306" s="239">
        <v>0</v>
      </c>
      <c r="O306" s="239">
        <f>ROUND(E306*N306,2)</f>
        <v>0</v>
      </c>
      <c r="P306" s="239">
        <v>0</v>
      </c>
      <c r="Q306" s="239">
        <f>ROUND(E306*P306,2)</f>
        <v>0</v>
      </c>
      <c r="R306" s="239"/>
      <c r="S306" s="239" t="s">
        <v>368</v>
      </c>
      <c r="T306" s="240" t="s">
        <v>369</v>
      </c>
      <c r="U306" s="219">
        <v>0</v>
      </c>
      <c r="V306" s="219">
        <f>ROUND(E306*U306,2)</f>
        <v>0</v>
      </c>
      <c r="W306" s="219"/>
      <c r="X306" s="219" t="s">
        <v>310</v>
      </c>
      <c r="Y306" s="210"/>
      <c r="Z306" s="210"/>
      <c r="AA306" s="210"/>
      <c r="AB306" s="210"/>
      <c r="AC306" s="210"/>
      <c r="AD306" s="210"/>
      <c r="AE306" s="210"/>
      <c r="AF306" s="210"/>
      <c r="AG306" s="210" t="s">
        <v>311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">
      <c r="A307" s="234">
        <v>262</v>
      </c>
      <c r="B307" s="235" t="s">
        <v>2262</v>
      </c>
      <c r="C307" s="244" t="s">
        <v>2057</v>
      </c>
      <c r="D307" s="236" t="s">
        <v>763</v>
      </c>
      <c r="E307" s="237">
        <v>2</v>
      </c>
      <c r="F307" s="238"/>
      <c r="G307" s="239">
        <f>ROUND(E307*F307,2)</f>
        <v>0</v>
      </c>
      <c r="H307" s="238"/>
      <c r="I307" s="239">
        <f>ROUND(E307*H307,2)</f>
        <v>0</v>
      </c>
      <c r="J307" s="238"/>
      <c r="K307" s="239">
        <f>ROUND(E307*J307,2)</f>
        <v>0</v>
      </c>
      <c r="L307" s="239">
        <v>21</v>
      </c>
      <c r="M307" s="239">
        <f>G307*(1+L307/100)</f>
        <v>0</v>
      </c>
      <c r="N307" s="239">
        <v>0</v>
      </c>
      <c r="O307" s="239">
        <f>ROUND(E307*N307,2)</f>
        <v>0</v>
      </c>
      <c r="P307" s="239">
        <v>0</v>
      </c>
      <c r="Q307" s="239">
        <f>ROUND(E307*P307,2)</f>
        <v>0</v>
      </c>
      <c r="R307" s="239"/>
      <c r="S307" s="239" t="s">
        <v>368</v>
      </c>
      <c r="T307" s="240" t="s">
        <v>369</v>
      </c>
      <c r="U307" s="219">
        <v>0</v>
      </c>
      <c r="V307" s="219">
        <f>ROUND(E307*U307,2)</f>
        <v>0</v>
      </c>
      <c r="W307" s="219"/>
      <c r="X307" s="219" t="s">
        <v>310</v>
      </c>
      <c r="Y307" s="210"/>
      <c r="Z307" s="210"/>
      <c r="AA307" s="210"/>
      <c r="AB307" s="210"/>
      <c r="AC307" s="210"/>
      <c r="AD307" s="210"/>
      <c r="AE307" s="210"/>
      <c r="AF307" s="210"/>
      <c r="AG307" s="210" t="s">
        <v>311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ht="33.75" outlineLevel="1" x14ac:dyDescent="0.2">
      <c r="A308" s="227">
        <v>263</v>
      </c>
      <c r="B308" s="228" t="s">
        <v>2263</v>
      </c>
      <c r="C308" s="245" t="s">
        <v>2264</v>
      </c>
      <c r="D308" s="229" t="s">
        <v>1571</v>
      </c>
      <c r="E308" s="230">
        <v>1</v>
      </c>
      <c r="F308" s="231"/>
      <c r="G308" s="232">
        <f>ROUND(E308*F308,2)</f>
        <v>0</v>
      </c>
      <c r="H308" s="231"/>
      <c r="I308" s="232">
        <f>ROUND(E308*H308,2)</f>
        <v>0</v>
      </c>
      <c r="J308" s="231"/>
      <c r="K308" s="232">
        <f>ROUND(E308*J308,2)</f>
        <v>0</v>
      </c>
      <c r="L308" s="232">
        <v>21</v>
      </c>
      <c r="M308" s="232">
        <f>G308*(1+L308/100)</f>
        <v>0</v>
      </c>
      <c r="N308" s="232">
        <v>0</v>
      </c>
      <c r="O308" s="232">
        <f>ROUND(E308*N308,2)</f>
        <v>0</v>
      </c>
      <c r="P308" s="232">
        <v>0</v>
      </c>
      <c r="Q308" s="232">
        <f>ROUND(E308*P308,2)</f>
        <v>0</v>
      </c>
      <c r="R308" s="232"/>
      <c r="S308" s="232" t="s">
        <v>368</v>
      </c>
      <c r="T308" s="233" t="s">
        <v>369</v>
      </c>
      <c r="U308" s="219">
        <v>0</v>
      </c>
      <c r="V308" s="219">
        <f>ROUND(E308*U308,2)</f>
        <v>0</v>
      </c>
      <c r="W308" s="219"/>
      <c r="X308" s="219" t="s">
        <v>310</v>
      </c>
      <c r="Y308" s="210"/>
      <c r="Z308" s="210"/>
      <c r="AA308" s="210"/>
      <c r="AB308" s="210"/>
      <c r="AC308" s="210"/>
      <c r="AD308" s="210"/>
      <c r="AE308" s="210"/>
      <c r="AF308" s="210"/>
      <c r="AG308" s="210" t="s">
        <v>311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17"/>
      <c r="B309" s="218"/>
      <c r="C309" s="246" t="s">
        <v>2265</v>
      </c>
      <c r="D309" s="241"/>
      <c r="E309" s="241"/>
      <c r="F309" s="241"/>
      <c r="G309" s="241"/>
      <c r="H309" s="219"/>
      <c r="I309" s="219"/>
      <c r="J309" s="219"/>
      <c r="K309" s="219"/>
      <c r="L309" s="219"/>
      <c r="M309" s="219"/>
      <c r="N309" s="219"/>
      <c r="O309" s="219"/>
      <c r="P309" s="219"/>
      <c r="Q309" s="219"/>
      <c r="R309" s="219"/>
      <c r="S309" s="219"/>
      <c r="T309" s="219"/>
      <c r="U309" s="219"/>
      <c r="V309" s="219"/>
      <c r="W309" s="219"/>
      <c r="X309" s="219"/>
      <c r="Y309" s="210"/>
      <c r="Z309" s="210"/>
      <c r="AA309" s="210"/>
      <c r="AB309" s="210"/>
      <c r="AC309" s="210"/>
      <c r="AD309" s="210"/>
      <c r="AE309" s="210"/>
      <c r="AF309" s="210"/>
      <c r="AG309" s="210" t="s">
        <v>349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x14ac:dyDescent="0.2">
      <c r="A310" s="221" t="s">
        <v>303</v>
      </c>
      <c r="B310" s="222" t="s">
        <v>204</v>
      </c>
      <c r="C310" s="243" t="s">
        <v>206</v>
      </c>
      <c r="D310" s="223"/>
      <c r="E310" s="224"/>
      <c r="F310" s="225"/>
      <c r="G310" s="225">
        <f>SUMIF(AG311:AG317,"&lt;&gt;NOR",G311:G317)</f>
        <v>0</v>
      </c>
      <c r="H310" s="225"/>
      <c r="I310" s="225">
        <f>SUM(I311:I317)</f>
        <v>0</v>
      </c>
      <c r="J310" s="225"/>
      <c r="K310" s="225">
        <f>SUM(K311:K317)</f>
        <v>0</v>
      </c>
      <c r="L310" s="225"/>
      <c r="M310" s="225">
        <f>SUM(M311:M317)</f>
        <v>0</v>
      </c>
      <c r="N310" s="225"/>
      <c r="O310" s="225">
        <f>SUM(O311:O317)</f>
        <v>0</v>
      </c>
      <c r="P310" s="225"/>
      <c r="Q310" s="225">
        <f>SUM(Q311:Q317)</f>
        <v>0</v>
      </c>
      <c r="R310" s="225"/>
      <c r="S310" s="225"/>
      <c r="T310" s="226"/>
      <c r="U310" s="220"/>
      <c r="V310" s="220">
        <f>SUM(V311:V317)</f>
        <v>0</v>
      </c>
      <c r="W310" s="220"/>
      <c r="X310" s="220"/>
      <c r="AG310" t="s">
        <v>304</v>
      </c>
    </row>
    <row r="311" spans="1:60" outlineLevel="1" x14ac:dyDescent="0.2">
      <c r="A311" s="234">
        <v>264</v>
      </c>
      <c r="B311" s="235" t="s">
        <v>2266</v>
      </c>
      <c r="C311" s="244" t="s">
        <v>2267</v>
      </c>
      <c r="D311" s="236" t="s">
        <v>359</v>
      </c>
      <c r="E311" s="237">
        <v>272</v>
      </c>
      <c r="F311" s="238"/>
      <c r="G311" s="239">
        <f>ROUND(E311*F311,2)</f>
        <v>0</v>
      </c>
      <c r="H311" s="238"/>
      <c r="I311" s="239">
        <f>ROUND(E311*H311,2)</f>
        <v>0</v>
      </c>
      <c r="J311" s="238"/>
      <c r="K311" s="239">
        <f>ROUND(E311*J311,2)</f>
        <v>0</v>
      </c>
      <c r="L311" s="239">
        <v>21</v>
      </c>
      <c r="M311" s="239">
        <f>G311*(1+L311/100)</f>
        <v>0</v>
      </c>
      <c r="N311" s="239">
        <v>0</v>
      </c>
      <c r="O311" s="239">
        <f>ROUND(E311*N311,2)</f>
        <v>0</v>
      </c>
      <c r="P311" s="239">
        <v>0</v>
      </c>
      <c r="Q311" s="239">
        <f>ROUND(E311*P311,2)</f>
        <v>0</v>
      </c>
      <c r="R311" s="239"/>
      <c r="S311" s="239" t="s">
        <v>368</v>
      </c>
      <c r="T311" s="240" t="s">
        <v>369</v>
      </c>
      <c r="U311" s="219">
        <v>0</v>
      </c>
      <c r="V311" s="219">
        <f>ROUND(E311*U311,2)</f>
        <v>0</v>
      </c>
      <c r="W311" s="219"/>
      <c r="X311" s="219" t="s">
        <v>310</v>
      </c>
      <c r="Y311" s="210"/>
      <c r="Z311" s="210"/>
      <c r="AA311" s="210"/>
      <c r="AB311" s="210"/>
      <c r="AC311" s="210"/>
      <c r="AD311" s="210"/>
      <c r="AE311" s="210"/>
      <c r="AF311" s="210"/>
      <c r="AG311" s="210" t="s">
        <v>311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34">
        <v>265</v>
      </c>
      <c r="B312" s="235" t="s">
        <v>2268</v>
      </c>
      <c r="C312" s="244" t="s">
        <v>2269</v>
      </c>
      <c r="D312" s="236" t="s">
        <v>359</v>
      </c>
      <c r="E312" s="237">
        <v>632</v>
      </c>
      <c r="F312" s="238"/>
      <c r="G312" s="239">
        <f>ROUND(E312*F312,2)</f>
        <v>0</v>
      </c>
      <c r="H312" s="238"/>
      <c r="I312" s="239">
        <f>ROUND(E312*H312,2)</f>
        <v>0</v>
      </c>
      <c r="J312" s="238"/>
      <c r="K312" s="239">
        <f>ROUND(E312*J312,2)</f>
        <v>0</v>
      </c>
      <c r="L312" s="239">
        <v>21</v>
      </c>
      <c r="M312" s="239">
        <f>G312*(1+L312/100)</f>
        <v>0</v>
      </c>
      <c r="N312" s="239">
        <v>0</v>
      </c>
      <c r="O312" s="239">
        <f>ROUND(E312*N312,2)</f>
        <v>0</v>
      </c>
      <c r="P312" s="239">
        <v>0</v>
      </c>
      <c r="Q312" s="239">
        <f>ROUND(E312*P312,2)</f>
        <v>0</v>
      </c>
      <c r="R312" s="239"/>
      <c r="S312" s="239" t="s">
        <v>368</v>
      </c>
      <c r="T312" s="240" t="s">
        <v>369</v>
      </c>
      <c r="U312" s="219">
        <v>0</v>
      </c>
      <c r="V312" s="219">
        <f>ROUND(E312*U312,2)</f>
        <v>0</v>
      </c>
      <c r="W312" s="219"/>
      <c r="X312" s="219" t="s">
        <v>310</v>
      </c>
      <c r="Y312" s="210"/>
      <c r="Z312" s="210"/>
      <c r="AA312" s="210"/>
      <c r="AB312" s="210"/>
      <c r="AC312" s="210"/>
      <c r="AD312" s="210"/>
      <c r="AE312" s="210"/>
      <c r="AF312" s="210"/>
      <c r="AG312" s="210" t="s">
        <v>311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34">
        <v>266</v>
      </c>
      <c r="B313" s="235" t="s">
        <v>2270</v>
      </c>
      <c r="C313" s="244" t="s">
        <v>2271</v>
      </c>
      <c r="D313" s="236" t="s">
        <v>359</v>
      </c>
      <c r="E313" s="237">
        <v>675</v>
      </c>
      <c r="F313" s="238"/>
      <c r="G313" s="239">
        <f>ROUND(E313*F313,2)</f>
        <v>0</v>
      </c>
      <c r="H313" s="238"/>
      <c r="I313" s="239">
        <f>ROUND(E313*H313,2)</f>
        <v>0</v>
      </c>
      <c r="J313" s="238"/>
      <c r="K313" s="239">
        <f>ROUND(E313*J313,2)</f>
        <v>0</v>
      </c>
      <c r="L313" s="239">
        <v>21</v>
      </c>
      <c r="M313" s="239">
        <f>G313*(1+L313/100)</f>
        <v>0</v>
      </c>
      <c r="N313" s="239">
        <v>0</v>
      </c>
      <c r="O313" s="239">
        <f>ROUND(E313*N313,2)</f>
        <v>0</v>
      </c>
      <c r="P313" s="239">
        <v>0</v>
      </c>
      <c r="Q313" s="239">
        <f>ROUND(E313*P313,2)</f>
        <v>0</v>
      </c>
      <c r="R313" s="239"/>
      <c r="S313" s="239" t="s">
        <v>368</v>
      </c>
      <c r="T313" s="240" t="s">
        <v>369</v>
      </c>
      <c r="U313" s="219">
        <v>0</v>
      </c>
      <c r="V313" s="219">
        <f>ROUND(E313*U313,2)</f>
        <v>0</v>
      </c>
      <c r="W313" s="219"/>
      <c r="X313" s="219" t="s">
        <v>310</v>
      </c>
      <c r="Y313" s="210"/>
      <c r="Z313" s="210"/>
      <c r="AA313" s="210"/>
      <c r="AB313" s="210"/>
      <c r="AC313" s="210"/>
      <c r="AD313" s="210"/>
      <c r="AE313" s="210"/>
      <c r="AF313" s="210"/>
      <c r="AG313" s="210" t="s">
        <v>311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34">
        <v>267</v>
      </c>
      <c r="B314" s="235" t="s">
        <v>2272</v>
      </c>
      <c r="C314" s="244" t="s">
        <v>2273</v>
      </c>
      <c r="D314" s="236" t="s">
        <v>359</v>
      </c>
      <c r="E314" s="237">
        <v>468</v>
      </c>
      <c r="F314" s="238"/>
      <c r="G314" s="239">
        <f>ROUND(E314*F314,2)</f>
        <v>0</v>
      </c>
      <c r="H314" s="238"/>
      <c r="I314" s="239">
        <f>ROUND(E314*H314,2)</f>
        <v>0</v>
      </c>
      <c r="J314" s="238"/>
      <c r="K314" s="239">
        <f>ROUND(E314*J314,2)</f>
        <v>0</v>
      </c>
      <c r="L314" s="239">
        <v>21</v>
      </c>
      <c r="M314" s="239">
        <f>G314*(1+L314/100)</f>
        <v>0</v>
      </c>
      <c r="N314" s="239">
        <v>0</v>
      </c>
      <c r="O314" s="239">
        <f>ROUND(E314*N314,2)</f>
        <v>0</v>
      </c>
      <c r="P314" s="239">
        <v>0</v>
      </c>
      <c r="Q314" s="239">
        <f>ROUND(E314*P314,2)</f>
        <v>0</v>
      </c>
      <c r="R314" s="239"/>
      <c r="S314" s="239" t="s">
        <v>368</v>
      </c>
      <c r="T314" s="240" t="s">
        <v>369</v>
      </c>
      <c r="U314" s="219">
        <v>0</v>
      </c>
      <c r="V314" s="219">
        <f>ROUND(E314*U314,2)</f>
        <v>0</v>
      </c>
      <c r="W314" s="219"/>
      <c r="X314" s="219" t="s">
        <v>310</v>
      </c>
      <c r="Y314" s="210"/>
      <c r="Z314" s="210"/>
      <c r="AA314" s="210"/>
      <c r="AB314" s="210"/>
      <c r="AC314" s="210"/>
      <c r="AD314" s="210"/>
      <c r="AE314" s="210"/>
      <c r="AF314" s="210"/>
      <c r="AG314" s="210" t="s">
        <v>311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34">
        <v>268</v>
      </c>
      <c r="B315" s="235" t="s">
        <v>2274</v>
      </c>
      <c r="C315" s="244" t="s">
        <v>2275</v>
      </c>
      <c r="D315" s="236" t="s">
        <v>359</v>
      </c>
      <c r="E315" s="237">
        <v>482</v>
      </c>
      <c r="F315" s="238"/>
      <c r="G315" s="239">
        <f>ROUND(E315*F315,2)</f>
        <v>0</v>
      </c>
      <c r="H315" s="238"/>
      <c r="I315" s="239">
        <f>ROUND(E315*H315,2)</f>
        <v>0</v>
      </c>
      <c r="J315" s="238"/>
      <c r="K315" s="239">
        <f>ROUND(E315*J315,2)</f>
        <v>0</v>
      </c>
      <c r="L315" s="239">
        <v>21</v>
      </c>
      <c r="M315" s="239">
        <f>G315*(1+L315/100)</f>
        <v>0</v>
      </c>
      <c r="N315" s="239">
        <v>0</v>
      </c>
      <c r="O315" s="239">
        <f>ROUND(E315*N315,2)</f>
        <v>0</v>
      </c>
      <c r="P315" s="239">
        <v>0</v>
      </c>
      <c r="Q315" s="239">
        <f>ROUND(E315*P315,2)</f>
        <v>0</v>
      </c>
      <c r="R315" s="239"/>
      <c r="S315" s="239" t="s">
        <v>368</v>
      </c>
      <c r="T315" s="240" t="s">
        <v>369</v>
      </c>
      <c r="U315" s="219">
        <v>0</v>
      </c>
      <c r="V315" s="219">
        <f>ROUND(E315*U315,2)</f>
        <v>0</v>
      </c>
      <c r="W315" s="219"/>
      <c r="X315" s="219" t="s">
        <v>310</v>
      </c>
      <c r="Y315" s="210"/>
      <c r="Z315" s="210"/>
      <c r="AA315" s="210"/>
      <c r="AB315" s="210"/>
      <c r="AC315" s="210"/>
      <c r="AD315" s="210"/>
      <c r="AE315" s="210"/>
      <c r="AF315" s="210"/>
      <c r="AG315" s="210" t="s">
        <v>311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34">
        <v>269</v>
      </c>
      <c r="B316" s="235" t="s">
        <v>2276</v>
      </c>
      <c r="C316" s="244" t="s">
        <v>2277</v>
      </c>
      <c r="D316" s="236" t="s">
        <v>359</v>
      </c>
      <c r="E316" s="237">
        <v>85</v>
      </c>
      <c r="F316" s="238"/>
      <c r="G316" s="239">
        <f>ROUND(E316*F316,2)</f>
        <v>0</v>
      </c>
      <c r="H316" s="238"/>
      <c r="I316" s="239">
        <f>ROUND(E316*H316,2)</f>
        <v>0</v>
      </c>
      <c r="J316" s="238"/>
      <c r="K316" s="239">
        <f>ROUND(E316*J316,2)</f>
        <v>0</v>
      </c>
      <c r="L316" s="239">
        <v>21</v>
      </c>
      <c r="M316" s="239">
        <f>G316*(1+L316/100)</f>
        <v>0</v>
      </c>
      <c r="N316" s="239">
        <v>0</v>
      </c>
      <c r="O316" s="239">
        <f>ROUND(E316*N316,2)</f>
        <v>0</v>
      </c>
      <c r="P316" s="239">
        <v>0</v>
      </c>
      <c r="Q316" s="239">
        <f>ROUND(E316*P316,2)</f>
        <v>0</v>
      </c>
      <c r="R316" s="239"/>
      <c r="S316" s="239" t="s">
        <v>368</v>
      </c>
      <c r="T316" s="240" t="s">
        <v>369</v>
      </c>
      <c r="U316" s="219">
        <v>0</v>
      </c>
      <c r="V316" s="219">
        <f>ROUND(E316*U316,2)</f>
        <v>0</v>
      </c>
      <c r="W316" s="219"/>
      <c r="X316" s="219" t="s">
        <v>310</v>
      </c>
      <c r="Y316" s="210"/>
      <c r="Z316" s="210"/>
      <c r="AA316" s="210"/>
      <c r="AB316" s="210"/>
      <c r="AC316" s="210"/>
      <c r="AD316" s="210"/>
      <c r="AE316" s="210"/>
      <c r="AF316" s="210"/>
      <c r="AG316" s="210" t="s">
        <v>311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34">
        <v>270</v>
      </c>
      <c r="B317" s="235" t="s">
        <v>2278</v>
      </c>
      <c r="C317" s="244" t="s">
        <v>2279</v>
      </c>
      <c r="D317" s="236" t="s">
        <v>359</v>
      </c>
      <c r="E317" s="237">
        <v>20</v>
      </c>
      <c r="F317" s="238"/>
      <c r="G317" s="239">
        <f>ROUND(E317*F317,2)</f>
        <v>0</v>
      </c>
      <c r="H317" s="238"/>
      <c r="I317" s="239">
        <f>ROUND(E317*H317,2)</f>
        <v>0</v>
      </c>
      <c r="J317" s="238"/>
      <c r="K317" s="239">
        <f>ROUND(E317*J317,2)</f>
        <v>0</v>
      </c>
      <c r="L317" s="239">
        <v>21</v>
      </c>
      <c r="M317" s="239">
        <f>G317*(1+L317/100)</f>
        <v>0</v>
      </c>
      <c r="N317" s="239">
        <v>0</v>
      </c>
      <c r="O317" s="239">
        <f>ROUND(E317*N317,2)</f>
        <v>0</v>
      </c>
      <c r="P317" s="239">
        <v>0</v>
      </c>
      <c r="Q317" s="239">
        <f>ROUND(E317*P317,2)</f>
        <v>0</v>
      </c>
      <c r="R317" s="239"/>
      <c r="S317" s="239" t="s">
        <v>368</v>
      </c>
      <c r="T317" s="240" t="s">
        <v>369</v>
      </c>
      <c r="U317" s="219">
        <v>0</v>
      </c>
      <c r="V317" s="219">
        <f>ROUND(E317*U317,2)</f>
        <v>0</v>
      </c>
      <c r="W317" s="219"/>
      <c r="X317" s="219" t="s">
        <v>310</v>
      </c>
      <c r="Y317" s="210"/>
      <c r="Z317" s="210"/>
      <c r="AA317" s="210"/>
      <c r="AB317" s="210"/>
      <c r="AC317" s="210"/>
      <c r="AD317" s="210"/>
      <c r="AE317" s="210"/>
      <c r="AF317" s="210"/>
      <c r="AG317" s="210" t="s">
        <v>311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x14ac:dyDescent="0.2">
      <c r="A318" s="221" t="s">
        <v>303</v>
      </c>
      <c r="B318" s="222" t="s">
        <v>214</v>
      </c>
      <c r="C318" s="243" t="s">
        <v>213</v>
      </c>
      <c r="D318" s="223"/>
      <c r="E318" s="224"/>
      <c r="F318" s="225"/>
      <c r="G318" s="225">
        <f>SUMIF(AG319:AG320,"&lt;&gt;NOR",G319:G320)</f>
        <v>0</v>
      </c>
      <c r="H318" s="225"/>
      <c r="I318" s="225">
        <f>SUM(I319:I320)</f>
        <v>0</v>
      </c>
      <c r="J318" s="225"/>
      <c r="K318" s="225">
        <f>SUM(K319:K320)</f>
        <v>0</v>
      </c>
      <c r="L318" s="225"/>
      <c r="M318" s="225">
        <f>SUM(M319:M320)</f>
        <v>0</v>
      </c>
      <c r="N318" s="225"/>
      <c r="O318" s="225">
        <f>SUM(O319:O320)</f>
        <v>0</v>
      </c>
      <c r="P318" s="225"/>
      <c r="Q318" s="225">
        <f>SUM(Q319:Q320)</f>
        <v>0</v>
      </c>
      <c r="R318" s="225"/>
      <c r="S318" s="225"/>
      <c r="T318" s="226"/>
      <c r="U318" s="220"/>
      <c r="V318" s="220">
        <f>SUM(V319:V320)</f>
        <v>0</v>
      </c>
      <c r="W318" s="220"/>
      <c r="X318" s="220"/>
      <c r="AG318" t="s">
        <v>304</v>
      </c>
    </row>
    <row r="319" spans="1:60" outlineLevel="1" x14ac:dyDescent="0.2">
      <c r="A319" s="234">
        <v>271</v>
      </c>
      <c r="B319" s="235" t="s">
        <v>2280</v>
      </c>
      <c r="C319" s="244" t="s">
        <v>2281</v>
      </c>
      <c r="D319" s="236" t="s">
        <v>1566</v>
      </c>
      <c r="E319" s="237">
        <v>50</v>
      </c>
      <c r="F319" s="238"/>
      <c r="G319" s="239">
        <f>ROUND(E319*F319,2)</f>
        <v>0</v>
      </c>
      <c r="H319" s="238"/>
      <c r="I319" s="239">
        <f>ROUND(E319*H319,2)</f>
        <v>0</v>
      </c>
      <c r="J319" s="238"/>
      <c r="K319" s="239">
        <f>ROUND(E319*J319,2)</f>
        <v>0</v>
      </c>
      <c r="L319" s="239">
        <v>21</v>
      </c>
      <c r="M319" s="239">
        <f>G319*(1+L319/100)</f>
        <v>0</v>
      </c>
      <c r="N319" s="239">
        <v>0</v>
      </c>
      <c r="O319" s="239">
        <f>ROUND(E319*N319,2)</f>
        <v>0</v>
      </c>
      <c r="P319" s="239">
        <v>0</v>
      </c>
      <c r="Q319" s="239">
        <f>ROUND(E319*P319,2)</f>
        <v>0</v>
      </c>
      <c r="R319" s="239"/>
      <c r="S319" s="239" t="s">
        <v>368</v>
      </c>
      <c r="T319" s="240" t="s">
        <v>369</v>
      </c>
      <c r="U319" s="219">
        <v>0</v>
      </c>
      <c r="V319" s="219">
        <f>ROUND(E319*U319,2)</f>
        <v>0</v>
      </c>
      <c r="W319" s="219"/>
      <c r="X319" s="219" t="s">
        <v>310</v>
      </c>
      <c r="Y319" s="210"/>
      <c r="Z319" s="210"/>
      <c r="AA319" s="210"/>
      <c r="AB319" s="210"/>
      <c r="AC319" s="210"/>
      <c r="AD319" s="210"/>
      <c r="AE319" s="210"/>
      <c r="AF319" s="210"/>
      <c r="AG319" s="210" t="s">
        <v>311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34">
        <v>272</v>
      </c>
      <c r="B320" s="235" t="s">
        <v>2282</v>
      </c>
      <c r="C320" s="244" t="s">
        <v>2283</v>
      </c>
      <c r="D320" s="236" t="s">
        <v>1566</v>
      </c>
      <c r="E320" s="237">
        <v>40</v>
      </c>
      <c r="F320" s="238"/>
      <c r="G320" s="239">
        <f>ROUND(E320*F320,2)</f>
        <v>0</v>
      </c>
      <c r="H320" s="238"/>
      <c r="I320" s="239">
        <f>ROUND(E320*H320,2)</f>
        <v>0</v>
      </c>
      <c r="J320" s="238"/>
      <c r="K320" s="239">
        <f>ROUND(E320*J320,2)</f>
        <v>0</v>
      </c>
      <c r="L320" s="239">
        <v>21</v>
      </c>
      <c r="M320" s="239">
        <f>G320*(1+L320/100)</f>
        <v>0</v>
      </c>
      <c r="N320" s="239">
        <v>0</v>
      </c>
      <c r="O320" s="239">
        <f>ROUND(E320*N320,2)</f>
        <v>0</v>
      </c>
      <c r="P320" s="239">
        <v>0</v>
      </c>
      <c r="Q320" s="239">
        <f>ROUND(E320*P320,2)</f>
        <v>0</v>
      </c>
      <c r="R320" s="239"/>
      <c r="S320" s="239" t="s">
        <v>368</v>
      </c>
      <c r="T320" s="240" t="s">
        <v>369</v>
      </c>
      <c r="U320" s="219">
        <v>0</v>
      </c>
      <c r="V320" s="219">
        <f>ROUND(E320*U320,2)</f>
        <v>0</v>
      </c>
      <c r="W320" s="219"/>
      <c r="X320" s="219" t="s">
        <v>310</v>
      </c>
      <c r="Y320" s="210"/>
      <c r="Z320" s="210"/>
      <c r="AA320" s="210"/>
      <c r="AB320" s="210"/>
      <c r="AC320" s="210"/>
      <c r="AD320" s="210"/>
      <c r="AE320" s="210"/>
      <c r="AF320" s="210"/>
      <c r="AG320" s="210" t="s">
        <v>311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x14ac:dyDescent="0.2">
      <c r="A321" s="221" t="s">
        <v>303</v>
      </c>
      <c r="B321" s="222" t="s">
        <v>160</v>
      </c>
      <c r="C321" s="243" t="s">
        <v>166</v>
      </c>
      <c r="D321" s="223"/>
      <c r="E321" s="224"/>
      <c r="F321" s="225"/>
      <c r="G321" s="225">
        <f>SUMIF(AG322:AG323,"&lt;&gt;NOR",G322:G323)</f>
        <v>0</v>
      </c>
      <c r="H321" s="225"/>
      <c r="I321" s="225">
        <f>SUM(I322:I323)</f>
        <v>0</v>
      </c>
      <c r="J321" s="225"/>
      <c r="K321" s="225">
        <f>SUM(K322:K323)</f>
        <v>0</v>
      </c>
      <c r="L321" s="225"/>
      <c r="M321" s="225">
        <f>SUM(M322:M323)</f>
        <v>0</v>
      </c>
      <c r="N321" s="225"/>
      <c r="O321" s="225">
        <f>SUM(O322:O323)</f>
        <v>0</v>
      </c>
      <c r="P321" s="225"/>
      <c r="Q321" s="225">
        <f>SUM(Q322:Q323)</f>
        <v>0</v>
      </c>
      <c r="R321" s="225"/>
      <c r="S321" s="225"/>
      <c r="T321" s="226"/>
      <c r="U321" s="220"/>
      <c r="V321" s="220">
        <f>SUM(V322:V323)</f>
        <v>0</v>
      </c>
      <c r="W321" s="220"/>
      <c r="X321" s="220"/>
      <c r="AG321" t="s">
        <v>304</v>
      </c>
    </row>
    <row r="322" spans="1:60" ht="33.75" outlineLevel="1" x14ac:dyDescent="0.2">
      <c r="A322" s="227">
        <v>273</v>
      </c>
      <c r="B322" s="228" t="s">
        <v>2284</v>
      </c>
      <c r="C322" s="245" t="s">
        <v>1921</v>
      </c>
      <c r="D322" s="229" t="s">
        <v>763</v>
      </c>
      <c r="E322" s="230">
        <v>1</v>
      </c>
      <c r="F322" s="231"/>
      <c r="G322" s="232">
        <f>ROUND(E322*F322,2)</f>
        <v>0</v>
      </c>
      <c r="H322" s="231"/>
      <c r="I322" s="232">
        <f>ROUND(E322*H322,2)</f>
        <v>0</v>
      </c>
      <c r="J322" s="231"/>
      <c r="K322" s="232">
        <f>ROUND(E322*J322,2)</f>
        <v>0</v>
      </c>
      <c r="L322" s="232">
        <v>21</v>
      </c>
      <c r="M322" s="232">
        <f>G322*(1+L322/100)</f>
        <v>0</v>
      </c>
      <c r="N322" s="232">
        <v>0</v>
      </c>
      <c r="O322" s="232">
        <f>ROUND(E322*N322,2)</f>
        <v>0</v>
      </c>
      <c r="P322" s="232">
        <v>0</v>
      </c>
      <c r="Q322" s="232">
        <f>ROUND(E322*P322,2)</f>
        <v>0</v>
      </c>
      <c r="R322" s="232"/>
      <c r="S322" s="232" t="s">
        <v>368</v>
      </c>
      <c r="T322" s="233" t="s">
        <v>369</v>
      </c>
      <c r="U322" s="219">
        <v>0</v>
      </c>
      <c r="V322" s="219">
        <f>ROUND(E322*U322,2)</f>
        <v>0</v>
      </c>
      <c r="W322" s="219"/>
      <c r="X322" s="219" t="s">
        <v>310</v>
      </c>
      <c r="Y322" s="210"/>
      <c r="Z322" s="210"/>
      <c r="AA322" s="210"/>
      <c r="AB322" s="210"/>
      <c r="AC322" s="210"/>
      <c r="AD322" s="210"/>
      <c r="AE322" s="210"/>
      <c r="AF322" s="210"/>
      <c r="AG322" s="210" t="s">
        <v>311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ht="45" outlineLevel="1" x14ac:dyDescent="0.2">
      <c r="A323" s="217"/>
      <c r="B323" s="218"/>
      <c r="C323" s="246" t="s">
        <v>1843</v>
      </c>
      <c r="D323" s="241"/>
      <c r="E323" s="241"/>
      <c r="F323" s="241"/>
      <c r="G323" s="241"/>
      <c r="H323" s="219"/>
      <c r="I323" s="219"/>
      <c r="J323" s="219"/>
      <c r="K323" s="219"/>
      <c r="L323" s="219"/>
      <c r="M323" s="219"/>
      <c r="N323" s="219"/>
      <c r="O323" s="219"/>
      <c r="P323" s="219"/>
      <c r="Q323" s="219"/>
      <c r="R323" s="219"/>
      <c r="S323" s="219"/>
      <c r="T323" s="219"/>
      <c r="U323" s="219"/>
      <c r="V323" s="219"/>
      <c r="W323" s="219"/>
      <c r="X323" s="219"/>
      <c r="Y323" s="210"/>
      <c r="Z323" s="210"/>
      <c r="AA323" s="210"/>
      <c r="AB323" s="210"/>
      <c r="AC323" s="210"/>
      <c r="AD323" s="210"/>
      <c r="AE323" s="210"/>
      <c r="AF323" s="210"/>
      <c r="AG323" s="210" t="s">
        <v>349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50" t="str">
        <f>C323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</v>
      </c>
      <c r="BB323" s="210"/>
      <c r="BC323" s="210"/>
      <c r="BD323" s="210"/>
      <c r="BE323" s="210"/>
      <c r="BF323" s="210"/>
      <c r="BG323" s="210"/>
      <c r="BH323" s="210"/>
    </row>
    <row r="324" spans="1:60" x14ac:dyDescent="0.2">
      <c r="A324" s="221" t="s">
        <v>303</v>
      </c>
      <c r="B324" s="222" t="s">
        <v>125</v>
      </c>
      <c r="C324" s="243" t="s">
        <v>131</v>
      </c>
      <c r="D324" s="223"/>
      <c r="E324" s="224"/>
      <c r="F324" s="225"/>
      <c r="G324" s="225">
        <f>SUMIF(AG325:AG326,"&lt;&gt;NOR",G325:G326)</f>
        <v>0</v>
      </c>
      <c r="H324" s="225"/>
      <c r="I324" s="225">
        <f>SUM(I325:I326)</f>
        <v>0</v>
      </c>
      <c r="J324" s="225"/>
      <c r="K324" s="225">
        <f>SUM(K325:K326)</f>
        <v>0</v>
      </c>
      <c r="L324" s="225"/>
      <c r="M324" s="225">
        <f>SUM(M325:M326)</f>
        <v>0</v>
      </c>
      <c r="N324" s="225"/>
      <c r="O324" s="225">
        <f>SUM(O325:O326)</f>
        <v>0</v>
      </c>
      <c r="P324" s="225"/>
      <c r="Q324" s="225">
        <f>SUM(Q325:Q326)</f>
        <v>0</v>
      </c>
      <c r="R324" s="225"/>
      <c r="S324" s="225"/>
      <c r="T324" s="226"/>
      <c r="U324" s="220"/>
      <c r="V324" s="220">
        <f>SUM(V325:V326)</f>
        <v>0</v>
      </c>
      <c r="W324" s="220"/>
      <c r="X324" s="220"/>
      <c r="AG324" t="s">
        <v>304</v>
      </c>
    </row>
    <row r="325" spans="1:60" ht="33.75" outlineLevel="1" x14ac:dyDescent="0.2">
      <c r="A325" s="227">
        <v>274</v>
      </c>
      <c r="B325" s="228" t="s">
        <v>2285</v>
      </c>
      <c r="C325" s="245" t="s">
        <v>1842</v>
      </c>
      <c r="D325" s="229" t="s">
        <v>763</v>
      </c>
      <c r="E325" s="230">
        <v>2</v>
      </c>
      <c r="F325" s="231"/>
      <c r="G325" s="232">
        <f>ROUND(E325*F325,2)</f>
        <v>0</v>
      </c>
      <c r="H325" s="231"/>
      <c r="I325" s="232">
        <f>ROUND(E325*H325,2)</f>
        <v>0</v>
      </c>
      <c r="J325" s="231"/>
      <c r="K325" s="232">
        <f>ROUND(E325*J325,2)</f>
        <v>0</v>
      </c>
      <c r="L325" s="232">
        <v>21</v>
      </c>
      <c r="M325" s="232">
        <f>G325*(1+L325/100)</f>
        <v>0</v>
      </c>
      <c r="N325" s="232">
        <v>0</v>
      </c>
      <c r="O325" s="232">
        <f>ROUND(E325*N325,2)</f>
        <v>0</v>
      </c>
      <c r="P325" s="232">
        <v>0</v>
      </c>
      <c r="Q325" s="232">
        <f>ROUND(E325*P325,2)</f>
        <v>0</v>
      </c>
      <c r="R325" s="232"/>
      <c r="S325" s="232" t="s">
        <v>368</v>
      </c>
      <c r="T325" s="233" t="s">
        <v>369</v>
      </c>
      <c r="U325" s="219">
        <v>0</v>
      </c>
      <c r="V325" s="219">
        <f>ROUND(E325*U325,2)</f>
        <v>0</v>
      </c>
      <c r="W325" s="219"/>
      <c r="X325" s="219" t="s">
        <v>310</v>
      </c>
      <c r="Y325" s="210"/>
      <c r="Z325" s="210"/>
      <c r="AA325" s="210"/>
      <c r="AB325" s="210"/>
      <c r="AC325" s="210"/>
      <c r="AD325" s="210"/>
      <c r="AE325" s="210"/>
      <c r="AF325" s="210"/>
      <c r="AG325" s="210" t="s">
        <v>311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45" outlineLevel="1" x14ac:dyDescent="0.2">
      <c r="A326" s="217"/>
      <c r="B326" s="218"/>
      <c r="C326" s="246" t="s">
        <v>2286</v>
      </c>
      <c r="D326" s="241"/>
      <c r="E326" s="241"/>
      <c r="F326" s="241"/>
      <c r="G326" s="241"/>
      <c r="H326" s="219"/>
      <c r="I326" s="219"/>
      <c r="J326" s="219"/>
      <c r="K326" s="219"/>
      <c r="L326" s="219"/>
      <c r="M326" s="219"/>
      <c r="N326" s="219"/>
      <c r="O326" s="219"/>
      <c r="P326" s="219"/>
      <c r="Q326" s="219"/>
      <c r="R326" s="219"/>
      <c r="S326" s="219"/>
      <c r="T326" s="219"/>
      <c r="U326" s="219"/>
      <c r="V326" s="219"/>
      <c r="W326" s="219"/>
      <c r="X326" s="219"/>
      <c r="Y326" s="210"/>
      <c r="Z326" s="210"/>
      <c r="AA326" s="210"/>
      <c r="AB326" s="210"/>
      <c r="AC326" s="210"/>
      <c r="AD326" s="210"/>
      <c r="AE326" s="210"/>
      <c r="AF326" s="210"/>
      <c r="AG326" s="210" t="s">
        <v>349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50" t="str">
        <f>C326</f>
        <v>Tkanina PMS-100% polyester,nekonečné vlákno,hm..200 g/m2vlákno, tloušťka 0,30 mm, prodyšnost 55 m3/h/m2 při 120 Pa, pevnost (osnova/útek) 1830/1020 N (ČSN EN ISO 13934-1),požární odol.-třída B-s1 , d0 dle ČSN EN 13501-1+A1: 2010, tepl.odolnost -60 až +110°C, srážlivost (osnova/útek) 0,5/0,5 % při 40°C dle ČSN EN ISO 6330-2000, vhodná pro čisté prostory, 6330-2000-třída č.4(ČSN EN ISO 14644-1), pratelná v pračce, vč.montážní příslušenství ks 2</v>
      </c>
      <c r="BB326" s="210"/>
      <c r="BC326" s="210"/>
      <c r="BD326" s="210"/>
      <c r="BE326" s="210"/>
      <c r="BF326" s="210"/>
      <c r="BG326" s="210"/>
      <c r="BH326" s="210"/>
    </row>
    <row r="327" spans="1:60" x14ac:dyDescent="0.2">
      <c r="A327" s="3"/>
      <c r="B327" s="4"/>
      <c r="C327" s="247"/>
      <c r="D327" s="6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AE327">
        <v>15</v>
      </c>
      <c r="AF327">
        <v>21</v>
      </c>
      <c r="AG327" t="s">
        <v>290</v>
      </c>
    </row>
    <row r="328" spans="1:60" x14ac:dyDescent="0.2">
      <c r="A328" s="213"/>
      <c r="B328" s="214" t="s">
        <v>29</v>
      </c>
      <c r="C328" s="248"/>
      <c r="D328" s="215"/>
      <c r="E328" s="216"/>
      <c r="F328" s="216"/>
      <c r="G328" s="242">
        <f>G8+G65+G116+G180+G248+G263+G296+G310+G318+G321+G324</f>
        <v>0</v>
      </c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AE328">
        <f>SUMIF(L7:L326,AE327,G7:G326)</f>
        <v>0</v>
      </c>
      <c r="AF328">
        <f>SUMIF(L7:L326,AF327,G7:G326)</f>
        <v>0</v>
      </c>
      <c r="AG328" t="s">
        <v>1257</v>
      </c>
    </row>
    <row r="329" spans="1:60" x14ac:dyDescent="0.2">
      <c r="C329" s="249"/>
      <c r="D329" s="10"/>
      <c r="AG329" t="s">
        <v>1258</v>
      </c>
    </row>
    <row r="330" spans="1:60" x14ac:dyDescent="0.2">
      <c r="D330" s="10"/>
    </row>
    <row r="331" spans="1:60" x14ac:dyDescent="0.2">
      <c r="D331" s="10"/>
    </row>
    <row r="332" spans="1:60" x14ac:dyDescent="0.2">
      <c r="D332" s="10"/>
    </row>
    <row r="333" spans="1:60" x14ac:dyDescent="0.2">
      <c r="D333" s="10"/>
    </row>
    <row r="334" spans="1:60" x14ac:dyDescent="0.2">
      <c r="D334" s="10"/>
    </row>
    <row r="335" spans="1:60" x14ac:dyDescent="0.2">
      <c r="D335" s="10"/>
    </row>
    <row r="336" spans="1:60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38">
    <mergeCell ref="C323:G323"/>
    <mergeCell ref="C326:G326"/>
    <mergeCell ref="C229:G229"/>
    <mergeCell ref="C265:G265"/>
    <mergeCell ref="C268:G268"/>
    <mergeCell ref="C300:G300"/>
    <mergeCell ref="C305:G305"/>
    <mergeCell ref="C309:G309"/>
    <mergeCell ref="C187:G187"/>
    <mergeCell ref="C202:G202"/>
    <mergeCell ref="C204:G204"/>
    <mergeCell ref="C206:G206"/>
    <mergeCell ref="C225:G225"/>
    <mergeCell ref="C227:G227"/>
    <mergeCell ref="C120:G120"/>
    <mergeCell ref="C123:G123"/>
    <mergeCell ref="C126:G126"/>
    <mergeCell ref="C129:G129"/>
    <mergeCell ref="C182:G182"/>
    <mergeCell ref="C184:G184"/>
    <mergeCell ref="C72:G72"/>
    <mergeCell ref="C86:G86"/>
    <mergeCell ref="C88:G88"/>
    <mergeCell ref="C90:G90"/>
    <mergeCell ref="C92:G92"/>
    <mergeCell ref="C118:G118"/>
    <mergeCell ref="C15:G15"/>
    <mergeCell ref="C34:G34"/>
    <mergeCell ref="C36:G36"/>
    <mergeCell ref="C38:G38"/>
    <mergeCell ref="C67:G67"/>
    <mergeCell ref="C69:G6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60</v>
      </c>
      <c r="C4" s="202" t="s">
        <v>61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126</v>
      </c>
      <c r="D8" s="223"/>
      <c r="E8" s="224"/>
      <c r="F8" s="225"/>
      <c r="G8" s="225">
        <f>SUMIF(AG9:AG22,"&lt;&gt;NOR",G9:G22)</f>
        <v>0</v>
      </c>
      <c r="H8" s="225"/>
      <c r="I8" s="225">
        <f>SUM(I9:I22)</f>
        <v>0</v>
      </c>
      <c r="J8" s="225"/>
      <c r="K8" s="225">
        <f>SUM(K9:K22)</f>
        <v>0</v>
      </c>
      <c r="L8" s="225"/>
      <c r="M8" s="225">
        <f>SUM(M9:M22)</f>
        <v>0</v>
      </c>
      <c r="N8" s="225"/>
      <c r="O8" s="225">
        <f>SUM(O9:O22)</f>
        <v>0</v>
      </c>
      <c r="P8" s="225"/>
      <c r="Q8" s="225">
        <f>SUM(Q9:Q22)</f>
        <v>0</v>
      </c>
      <c r="R8" s="225"/>
      <c r="S8" s="225"/>
      <c r="T8" s="226"/>
      <c r="U8" s="220"/>
      <c r="V8" s="220">
        <f>SUM(V9:V22)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2287</v>
      </c>
      <c r="C9" s="244" t="s">
        <v>2288</v>
      </c>
      <c r="D9" s="236"/>
      <c r="E9" s="237">
        <v>1200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2289</v>
      </c>
      <c r="C10" s="244" t="s">
        <v>2290</v>
      </c>
      <c r="D10" s="236"/>
      <c r="E10" s="237">
        <v>3930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2291</v>
      </c>
      <c r="C11" s="244" t="s">
        <v>2292</v>
      </c>
      <c r="D11" s="236"/>
      <c r="E11" s="237">
        <v>5985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2293</v>
      </c>
      <c r="C12" s="244" t="s">
        <v>2294</v>
      </c>
      <c r="D12" s="236"/>
      <c r="E12" s="237">
        <v>60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2295</v>
      </c>
      <c r="C13" s="244" t="s">
        <v>2296</v>
      </c>
      <c r="D13" s="236"/>
      <c r="E13" s="237">
        <v>50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2297</v>
      </c>
      <c r="C14" s="244" t="s">
        <v>2298</v>
      </c>
      <c r="D14" s="236"/>
      <c r="E14" s="237">
        <v>1200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2299</v>
      </c>
      <c r="C15" s="244" t="s">
        <v>2300</v>
      </c>
      <c r="D15" s="236"/>
      <c r="E15" s="237">
        <v>20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2301</v>
      </c>
      <c r="C16" s="244" t="s">
        <v>2302</v>
      </c>
      <c r="D16" s="236"/>
      <c r="E16" s="237">
        <v>225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2303</v>
      </c>
      <c r="C17" s="244" t="s">
        <v>2304</v>
      </c>
      <c r="D17" s="236"/>
      <c r="E17" s="237">
        <v>10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2305</v>
      </c>
      <c r="C18" s="244" t="s">
        <v>2306</v>
      </c>
      <c r="D18" s="236"/>
      <c r="E18" s="237">
        <v>30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2307</v>
      </c>
      <c r="C19" s="244" t="s">
        <v>2308</v>
      </c>
      <c r="D19" s="236"/>
      <c r="E19" s="237">
        <v>120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2309</v>
      </c>
      <c r="C20" s="244" t="s">
        <v>2310</v>
      </c>
      <c r="D20" s="236"/>
      <c r="E20" s="237">
        <v>1450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2311</v>
      </c>
      <c r="C21" s="244" t="s">
        <v>2312</v>
      </c>
      <c r="D21" s="236"/>
      <c r="E21" s="237">
        <v>80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2313</v>
      </c>
      <c r="C22" s="244" t="s">
        <v>2314</v>
      </c>
      <c r="D22" s="236"/>
      <c r="E22" s="237">
        <v>35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x14ac:dyDescent="0.2">
      <c r="A23" s="221" t="s">
        <v>303</v>
      </c>
      <c r="B23" s="222" t="s">
        <v>160</v>
      </c>
      <c r="C23" s="243" t="s">
        <v>161</v>
      </c>
      <c r="D23" s="223"/>
      <c r="E23" s="224"/>
      <c r="F23" s="225"/>
      <c r="G23" s="225">
        <f>SUMIF(AG24:AG24,"&lt;&gt;NOR",G24:G24)</f>
        <v>0</v>
      </c>
      <c r="H23" s="225"/>
      <c r="I23" s="225">
        <f>SUM(I24:I24)</f>
        <v>0</v>
      </c>
      <c r="J23" s="225"/>
      <c r="K23" s="225">
        <f>SUM(K24:K24)</f>
        <v>0</v>
      </c>
      <c r="L23" s="225"/>
      <c r="M23" s="225">
        <f>SUM(M24:M24)</f>
        <v>0</v>
      </c>
      <c r="N23" s="225"/>
      <c r="O23" s="225">
        <f>SUM(O24:O24)</f>
        <v>0</v>
      </c>
      <c r="P23" s="225"/>
      <c r="Q23" s="225">
        <f>SUM(Q24:Q24)</f>
        <v>0</v>
      </c>
      <c r="R23" s="225"/>
      <c r="S23" s="225"/>
      <c r="T23" s="226"/>
      <c r="U23" s="220"/>
      <c r="V23" s="220">
        <f>SUM(V24:V24)</f>
        <v>0</v>
      </c>
      <c r="W23" s="220"/>
      <c r="X23" s="220"/>
      <c r="AG23" t="s">
        <v>304</v>
      </c>
    </row>
    <row r="24" spans="1:60" outlineLevel="1" x14ac:dyDescent="0.2">
      <c r="A24" s="234">
        <v>15</v>
      </c>
      <c r="B24" s="235" t="s">
        <v>2315</v>
      </c>
      <c r="C24" s="244" t="s">
        <v>2316</v>
      </c>
      <c r="D24" s="236"/>
      <c r="E24" s="237">
        <v>3800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">
      <c r="A25" s="221" t="s">
        <v>303</v>
      </c>
      <c r="B25" s="222" t="s">
        <v>175</v>
      </c>
      <c r="C25" s="243" t="s">
        <v>176</v>
      </c>
      <c r="D25" s="223"/>
      <c r="E25" s="224"/>
      <c r="F25" s="225"/>
      <c r="G25" s="225">
        <f>SUMIF(AG26:AG27,"&lt;&gt;NOR",G26:G27)</f>
        <v>0</v>
      </c>
      <c r="H25" s="225"/>
      <c r="I25" s="225">
        <f>SUM(I26:I27)</f>
        <v>0</v>
      </c>
      <c r="J25" s="225"/>
      <c r="K25" s="225">
        <f>SUM(K26:K27)</f>
        <v>0</v>
      </c>
      <c r="L25" s="225"/>
      <c r="M25" s="225">
        <f>SUM(M26:M27)</f>
        <v>0</v>
      </c>
      <c r="N25" s="225"/>
      <c r="O25" s="225">
        <f>SUM(O26:O27)</f>
        <v>0</v>
      </c>
      <c r="P25" s="225"/>
      <c r="Q25" s="225">
        <f>SUM(Q26:Q27)</f>
        <v>0</v>
      </c>
      <c r="R25" s="225"/>
      <c r="S25" s="225"/>
      <c r="T25" s="226"/>
      <c r="U25" s="220"/>
      <c r="V25" s="220">
        <f>SUM(V26:V27)</f>
        <v>0</v>
      </c>
      <c r="W25" s="220"/>
      <c r="X25" s="220"/>
      <c r="AG25" t="s">
        <v>304</v>
      </c>
    </row>
    <row r="26" spans="1:60" outlineLevel="1" x14ac:dyDescent="0.2">
      <c r="A26" s="234">
        <v>16</v>
      </c>
      <c r="B26" s="235" t="s">
        <v>2317</v>
      </c>
      <c r="C26" s="244" t="s">
        <v>2318</v>
      </c>
      <c r="D26" s="236"/>
      <c r="E26" s="237">
        <v>7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2319</v>
      </c>
      <c r="C27" s="244" t="s">
        <v>2320</v>
      </c>
      <c r="D27" s="236"/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1" t="s">
        <v>303</v>
      </c>
      <c r="B28" s="222" t="s">
        <v>181</v>
      </c>
      <c r="C28" s="243" t="s">
        <v>183</v>
      </c>
      <c r="D28" s="223"/>
      <c r="E28" s="224"/>
      <c r="F28" s="225"/>
      <c r="G28" s="225">
        <f>SUMIF(AG29:AG29,"&lt;&gt;NOR",G29:G29)</f>
        <v>0</v>
      </c>
      <c r="H28" s="225"/>
      <c r="I28" s="225">
        <f>SUM(I29:I29)</f>
        <v>0</v>
      </c>
      <c r="J28" s="225"/>
      <c r="K28" s="225">
        <f>SUM(K29:K29)</f>
        <v>0</v>
      </c>
      <c r="L28" s="225"/>
      <c r="M28" s="225">
        <f>SUM(M29:M29)</f>
        <v>0</v>
      </c>
      <c r="N28" s="225"/>
      <c r="O28" s="225">
        <f>SUM(O29:O29)</f>
        <v>0</v>
      </c>
      <c r="P28" s="225"/>
      <c r="Q28" s="225">
        <f>SUM(Q29:Q29)</f>
        <v>0</v>
      </c>
      <c r="R28" s="225"/>
      <c r="S28" s="225"/>
      <c r="T28" s="226"/>
      <c r="U28" s="220"/>
      <c r="V28" s="220">
        <f>SUM(V29:V29)</f>
        <v>0</v>
      </c>
      <c r="W28" s="220"/>
      <c r="X28" s="220"/>
      <c r="AG28" t="s">
        <v>304</v>
      </c>
    </row>
    <row r="29" spans="1:60" outlineLevel="1" x14ac:dyDescent="0.2">
      <c r="A29" s="234">
        <v>18</v>
      </c>
      <c r="B29" s="235" t="s">
        <v>2321</v>
      </c>
      <c r="C29" s="244" t="s">
        <v>2322</v>
      </c>
      <c r="D29" s="236"/>
      <c r="E29" s="237">
        <v>10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">
      <c r="A30" s="221" t="s">
        <v>303</v>
      </c>
      <c r="B30" s="222" t="s">
        <v>187</v>
      </c>
      <c r="C30" s="243" t="s">
        <v>189</v>
      </c>
      <c r="D30" s="223"/>
      <c r="E30" s="224"/>
      <c r="F30" s="225"/>
      <c r="G30" s="225">
        <f>SUMIF(AG31:AG35,"&lt;&gt;NOR",G31:G35)</f>
        <v>0</v>
      </c>
      <c r="H30" s="225"/>
      <c r="I30" s="225">
        <f>SUM(I31:I35)</f>
        <v>0</v>
      </c>
      <c r="J30" s="225"/>
      <c r="K30" s="225">
        <f>SUM(K31:K35)</f>
        <v>0</v>
      </c>
      <c r="L30" s="225"/>
      <c r="M30" s="225">
        <f>SUM(M31:M35)</f>
        <v>0</v>
      </c>
      <c r="N30" s="225"/>
      <c r="O30" s="225">
        <f>SUM(O31:O35)</f>
        <v>0</v>
      </c>
      <c r="P30" s="225"/>
      <c r="Q30" s="225">
        <f>SUM(Q31:Q35)</f>
        <v>0</v>
      </c>
      <c r="R30" s="225"/>
      <c r="S30" s="225"/>
      <c r="T30" s="226"/>
      <c r="U30" s="220"/>
      <c r="V30" s="220">
        <f>SUM(V31:V35)</f>
        <v>0</v>
      </c>
      <c r="W30" s="220"/>
      <c r="X30" s="220"/>
      <c r="AG30" t="s">
        <v>304</v>
      </c>
    </row>
    <row r="31" spans="1:60" outlineLevel="1" x14ac:dyDescent="0.2">
      <c r="A31" s="234">
        <v>19</v>
      </c>
      <c r="B31" s="235" t="s">
        <v>2323</v>
      </c>
      <c r="C31" s="244" t="s">
        <v>2324</v>
      </c>
      <c r="D31" s="236"/>
      <c r="E31" s="237">
        <v>480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20</v>
      </c>
      <c r="B32" s="235" t="s">
        <v>2325</v>
      </c>
      <c r="C32" s="244" t="s">
        <v>2326</v>
      </c>
      <c r="D32" s="236"/>
      <c r="E32" s="237">
        <v>40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21</v>
      </c>
      <c r="B33" s="235" t="s">
        <v>2327</v>
      </c>
      <c r="C33" s="244" t="s">
        <v>2328</v>
      </c>
      <c r="D33" s="236"/>
      <c r="E33" s="237">
        <v>119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368</v>
      </c>
      <c r="T33" s="240" t="s">
        <v>369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22</v>
      </c>
      <c r="B34" s="235" t="s">
        <v>2329</v>
      </c>
      <c r="C34" s="244" t="s">
        <v>2330</v>
      </c>
      <c r="D34" s="236"/>
      <c r="E34" s="237">
        <v>25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23</v>
      </c>
      <c r="B35" s="235" t="s">
        <v>2331</v>
      </c>
      <c r="C35" s="244" t="s">
        <v>2332</v>
      </c>
      <c r="D35" s="236"/>
      <c r="E35" s="237">
        <v>160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">
      <c r="A36" s="221" t="s">
        <v>303</v>
      </c>
      <c r="B36" s="222" t="s">
        <v>193</v>
      </c>
      <c r="C36" s="243" t="s">
        <v>194</v>
      </c>
      <c r="D36" s="223"/>
      <c r="E36" s="224"/>
      <c r="F36" s="225"/>
      <c r="G36" s="225">
        <f>SUMIF(AG37:AG37,"&lt;&gt;NOR",G37:G37)</f>
        <v>0</v>
      </c>
      <c r="H36" s="225"/>
      <c r="I36" s="225">
        <f>SUM(I37:I37)</f>
        <v>0</v>
      </c>
      <c r="J36" s="225"/>
      <c r="K36" s="225">
        <f>SUM(K37:K37)</f>
        <v>0</v>
      </c>
      <c r="L36" s="225"/>
      <c r="M36" s="225">
        <f>SUM(M37:M37)</f>
        <v>0</v>
      </c>
      <c r="N36" s="225"/>
      <c r="O36" s="225">
        <f>SUM(O37:O37)</f>
        <v>0</v>
      </c>
      <c r="P36" s="225"/>
      <c r="Q36" s="225">
        <f>SUM(Q37:Q37)</f>
        <v>0</v>
      </c>
      <c r="R36" s="225"/>
      <c r="S36" s="225"/>
      <c r="T36" s="226"/>
      <c r="U36" s="220"/>
      <c r="V36" s="220">
        <f>SUM(V37:V37)</f>
        <v>0</v>
      </c>
      <c r="W36" s="220"/>
      <c r="X36" s="220"/>
      <c r="AG36" t="s">
        <v>304</v>
      </c>
    </row>
    <row r="37" spans="1:60" outlineLevel="1" x14ac:dyDescent="0.2">
      <c r="A37" s="234">
        <v>24</v>
      </c>
      <c r="B37" s="235" t="s">
        <v>2333</v>
      </c>
      <c r="C37" s="244" t="s">
        <v>2334</v>
      </c>
      <c r="D37" s="236"/>
      <c r="E37" s="237">
        <v>2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368</v>
      </c>
      <c r="T37" s="240" t="s">
        <v>369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">
      <c r="A38" s="221" t="s">
        <v>303</v>
      </c>
      <c r="B38" s="222" t="s">
        <v>199</v>
      </c>
      <c r="C38" s="243" t="s">
        <v>200</v>
      </c>
      <c r="D38" s="223"/>
      <c r="E38" s="224"/>
      <c r="F38" s="225"/>
      <c r="G38" s="225">
        <f>SUMIF(AG39:AG46,"&lt;&gt;NOR",G39:G46)</f>
        <v>0</v>
      </c>
      <c r="H38" s="225"/>
      <c r="I38" s="225">
        <f>SUM(I39:I46)</f>
        <v>0</v>
      </c>
      <c r="J38" s="225"/>
      <c r="K38" s="225">
        <f>SUM(K39:K46)</f>
        <v>0</v>
      </c>
      <c r="L38" s="225"/>
      <c r="M38" s="225">
        <f>SUM(M39:M46)</f>
        <v>0</v>
      </c>
      <c r="N38" s="225"/>
      <c r="O38" s="225">
        <f>SUM(O39:O46)</f>
        <v>0</v>
      </c>
      <c r="P38" s="225"/>
      <c r="Q38" s="225">
        <f>SUM(Q39:Q46)</f>
        <v>0</v>
      </c>
      <c r="R38" s="225"/>
      <c r="S38" s="225"/>
      <c r="T38" s="226"/>
      <c r="U38" s="220"/>
      <c r="V38" s="220">
        <f>SUM(V39:V46)</f>
        <v>0</v>
      </c>
      <c r="W38" s="220"/>
      <c r="X38" s="220"/>
      <c r="AG38" t="s">
        <v>304</v>
      </c>
    </row>
    <row r="39" spans="1:60" outlineLevel="1" x14ac:dyDescent="0.2">
      <c r="A39" s="234">
        <v>25</v>
      </c>
      <c r="B39" s="235" t="s">
        <v>2335</v>
      </c>
      <c r="C39" s="244" t="s">
        <v>2336</v>
      </c>
      <c r="D39" s="236"/>
      <c r="E39" s="237">
        <v>1100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26</v>
      </c>
      <c r="B40" s="235" t="s">
        <v>2337</v>
      </c>
      <c r="C40" s="244" t="s">
        <v>2338</v>
      </c>
      <c r="D40" s="236"/>
      <c r="E40" s="237">
        <v>300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27</v>
      </c>
      <c r="B41" s="235" t="s">
        <v>2339</v>
      </c>
      <c r="C41" s="244" t="s">
        <v>2340</v>
      </c>
      <c r="D41" s="236"/>
      <c r="E41" s="237">
        <v>180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368</v>
      </c>
      <c r="T41" s="240" t="s">
        <v>369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28</v>
      </c>
      <c r="B42" s="235" t="s">
        <v>2341</v>
      </c>
      <c r="C42" s="244" t="s">
        <v>2342</v>
      </c>
      <c r="D42" s="236"/>
      <c r="E42" s="237">
        <v>45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29</v>
      </c>
      <c r="B43" s="235" t="s">
        <v>2343</v>
      </c>
      <c r="C43" s="244" t="s">
        <v>2344</v>
      </c>
      <c r="D43" s="236"/>
      <c r="E43" s="237">
        <v>1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368</v>
      </c>
      <c r="T43" s="240" t="s">
        <v>369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30</v>
      </c>
      <c r="B44" s="235" t="s">
        <v>2345</v>
      </c>
      <c r="C44" s="244" t="s">
        <v>2346</v>
      </c>
      <c r="D44" s="236"/>
      <c r="E44" s="237">
        <v>50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31</v>
      </c>
      <c r="B45" s="235" t="s">
        <v>2347</v>
      </c>
      <c r="C45" s="244" t="s">
        <v>2348</v>
      </c>
      <c r="D45" s="236"/>
      <c r="E45" s="237">
        <v>300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368</v>
      </c>
      <c r="T45" s="240" t="s">
        <v>369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32</v>
      </c>
      <c r="B46" s="235" t="s">
        <v>2349</v>
      </c>
      <c r="C46" s="244" t="s">
        <v>2350</v>
      </c>
      <c r="D46" s="236"/>
      <c r="E46" s="237">
        <v>150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368</v>
      </c>
      <c r="T46" s="240" t="s">
        <v>369</v>
      </c>
      <c r="U46" s="219">
        <v>0</v>
      </c>
      <c r="V46" s="219">
        <f>ROUND(E46*U46,2)</f>
        <v>0</v>
      </c>
      <c r="W46" s="219"/>
      <c r="X46" s="219" t="s">
        <v>310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311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">
      <c r="A47" s="221" t="s">
        <v>303</v>
      </c>
      <c r="B47" s="222" t="s">
        <v>204</v>
      </c>
      <c r="C47" s="243" t="s">
        <v>207</v>
      </c>
      <c r="D47" s="223"/>
      <c r="E47" s="224"/>
      <c r="F47" s="225"/>
      <c r="G47" s="225">
        <f>SUMIF(AG48:AG48,"&lt;&gt;NOR",G48:G48)</f>
        <v>0</v>
      </c>
      <c r="H47" s="225"/>
      <c r="I47" s="225">
        <f>SUM(I48:I48)</f>
        <v>0</v>
      </c>
      <c r="J47" s="225"/>
      <c r="K47" s="225">
        <f>SUM(K48:K48)</f>
        <v>0</v>
      </c>
      <c r="L47" s="225"/>
      <c r="M47" s="225">
        <f>SUM(M48:M48)</f>
        <v>0</v>
      </c>
      <c r="N47" s="225"/>
      <c r="O47" s="225">
        <f>SUM(O48:O48)</f>
        <v>0</v>
      </c>
      <c r="P47" s="225"/>
      <c r="Q47" s="225">
        <f>SUM(Q48:Q48)</f>
        <v>0</v>
      </c>
      <c r="R47" s="225"/>
      <c r="S47" s="225"/>
      <c r="T47" s="226"/>
      <c r="U47" s="220"/>
      <c r="V47" s="220">
        <f>SUM(V48:V48)</f>
        <v>0</v>
      </c>
      <c r="W47" s="220"/>
      <c r="X47" s="220"/>
      <c r="AG47" t="s">
        <v>304</v>
      </c>
    </row>
    <row r="48" spans="1:60" outlineLevel="1" x14ac:dyDescent="0.2">
      <c r="A48" s="234">
        <v>33</v>
      </c>
      <c r="B48" s="235" t="s">
        <v>2351</v>
      </c>
      <c r="C48" s="244" t="s">
        <v>2352</v>
      </c>
      <c r="D48" s="236"/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368</v>
      </c>
      <c r="T48" s="240" t="s">
        <v>369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x14ac:dyDescent="0.2">
      <c r="A49" s="221" t="s">
        <v>303</v>
      </c>
      <c r="B49" s="222" t="s">
        <v>209</v>
      </c>
      <c r="C49" s="243" t="s">
        <v>211</v>
      </c>
      <c r="D49" s="223"/>
      <c r="E49" s="224"/>
      <c r="F49" s="225"/>
      <c r="G49" s="225">
        <f>SUMIF(AG50:AG50,"&lt;&gt;NOR",G50:G50)</f>
        <v>0</v>
      </c>
      <c r="H49" s="225"/>
      <c r="I49" s="225">
        <f>SUM(I50:I50)</f>
        <v>0</v>
      </c>
      <c r="J49" s="225"/>
      <c r="K49" s="225">
        <f>SUM(K50:K50)</f>
        <v>0</v>
      </c>
      <c r="L49" s="225"/>
      <c r="M49" s="225">
        <f>SUM(M50:M50)</f>
        <v>0</v>
      </c>
      <c r="N49" s="225"/>
      <c r="O49" s="225">
        <f>SUM(O50:O50)</f>
        <v>0</v>
      </c>
      <c r="P49" s="225"/>
      <c r="Q49" s="225">
        <f>SUM(Q50:Q50)</f>
        <v>0</v>
      </c>
      <c r="R49" s="225"/>
      <c r="S49" s="225"/>
      <c r="T49" s="226"/>
      <c r="U49" s="220"/>
      <c r="V49" s="220">
        <f>SUM(V50:V50)</f>
        <v>0</v>
      </c>
      <c r="W49" s="220"/>
      <c r="X49" s="220"/>
      <c r="AG49" t="s">
        <v>304</v>
      </c>
    </row>
    <row r="50" spans="1:60" outlineLevel="1" x14ac:dyDescent="0.2">
      <c r="A50" s="234">
        <v>34</v>
      </c>
      <c r="B50" s="235" t="s">
        <v>2353</v>
      </c>
      <c r="C50" s="244" t="s">
        <v>2354</v>
      </c>
      <c r="D50" s="236"/>
      <c r="E50" s="237">
        <v>23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368</v>
      </c>
      <c r="T50" s="240" t="s">
        <v>369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x14ac:dyDescent="0.2">
      <c r="A51" s="221" t="s">
        <v>303</v>
      </c>
      <c r="B51" s="222" t="s">
        <v>132</v>
      </c>
      <c r="C51" s="243" t="s">
        <v>128</v>
      </c>
      <c r="D51" s="223"/>
      <c r="E51" s="224"/>
      <c r="F51" s="225"/>
      <c r="G51" s="225">
        <f>SUMIF(AG52:AG52,"&lt;&gt;NOR",G52:G52)</f>
        <v>0</v>
      </c>
      <c r="H51" s="225"/>
      <c r="I51" s="225">
        <f>SUM(I52:I52)</f>
        <v>0</v>
      </c>
      <c r="J51" s="225"/>
      <c r="K51" s="225">
        <f>SUM(K52:K52)</f>
        <v>0</v>
      </c>
      <c r="L51" s="225"/>
      <c r="M51" s="225">
        <f>SUM(M52:M52)</f>
        <v>0</v>
      </c>
      <c r="N51" s="225"/>
      <c r="O51" s="225">
        <f>SUM(O52:O52)</f>
        <v>0</v>
      </c>
      <c r="P51" s="225"/>
      <c r="Q51" s="225">
        <f>SUM(Q52:Q52)</f>
        <v>0</v>
      </c>
      <c r="R51" s="225"/>
      <c r="S51" s="225"/>
      <c r="T51" s="226"/>
      <c r="U51" s="220"/>
      <c r="V51" s="220">
        <f>SUM(V52:V52)</f>
        <v>0</v>
      </c>
      <c r="W51" s="220"/>
      <c r="X51" s="220"/>
      <c r="AG51" t="s">
        <v>304</v>
      </c>
    </row>
    <row r="52" spans="1:60" outlineLevel="1" x14ac:dyDescent="0.2">
      <c r="A52" s="234">
        <v>35</v>
      </c>
      <c r="B52" s="235" t="s">
        <v>2355</v>
      </c>
      <c r="C52" s="244" t="s">
        <v>2356</v>
      </c>
      <c r="D52" s="236"/>
      <c r="E52" s="237">
        <v>23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368</v>
      </c>
      <c r="T52" s="240" t="s">
        <v>369</v>
      </c>
      <c r="U52" s="219">
        <v>0</v>
      </c>
      <c r="V52" s="219">
        <f>ROUND(E52*U52,2)</f>
        <v>0</v>
      </c>
      <c r="W52" s="219"/>
      <c r="X52" s="219" t="s">
        <v>310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311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x14ac:dyDescent="0.2">
      <c r="A53" s="221" t="s">
        <v>303</v>
      </c>
      <c r="B53" s="222" t="s">
        <v>134</v>
      </c>
      <c r="C53" s="243" t="s">
        <v>136</v>
      </c>
      <c r="D53" s="223"/>
      <c r="E53" s="224"/>
      <c r="F53" s="225"/>
      <c r="G53" s="225">
        <f>SUMIF(AG54:AG77,"&lt;&gt;NOR",G54:G77)</f>
        <v>0</v>
      </c>
      <c r="H53" s="225"/>
      <c r="I53" s="225">
        <f>SUM(I54:I77)</f>
        <v>0</v>
      </c>
      <c r="J53" s="225"/>
      <c r="K53" s="225">
        <f>SUM(K54:K77)</f>
        <v>0</v>
      </c>
      <c r="L53" s="225"/>
      <c r="M53" s="225">
        <f>SUM(M54:M77)</f>
        <v>0</v>
      </c>
      <c r="N53" s="225"/>
      <c r="O53" s="225">
        <f>SUM(O54:O77)</f>
        <v>0</v>
      </c>
      <c r="P53" s="225"/>
      <c r="Q53" s="225">
        <f>SUM(Q54:Q77)</f>
        <v>0</v>
      </c>
      <c r="R53" s="225"/>
      <c r="S53" s="225"/>
      <c r="T53" s="226"/>
      <c r="U53" s="220"/>
      <c r="V53" s="220">
        <f>SUM(V54:V77)</f>
        <v>0</v>
      </c>
      <c r="W53" s="220"/>
      <c r="X53" s="220"/>
      <c r="AG53" t="s">
        <v>304</v>
      </c>
    </row>
    <row r="54" spans="1:60" outlineLevel="1" x14ac:dyDescent="0.2">
      <c r="A54" s="234">
        <v>36</v>
      </c>
      <c r="B54" s="235" t="s">
        <v>2357</v>
      </c>
      <c r="C54" s="244" t="s">
        <v>2358</v>
      </c>
      <c r="D54" s="236"/>
      <c r="E54" s="237">
        <v>162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368</v>
      </c>
      <c r="T54" s="240" t="s">
        <v>369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37</v>
      </c>
      <c r="B55" s="235" t="s">
        <v>2359</v>
      </c>
      <c r="C55" s="244" t="s">
        <v>2360</v>
      </c>
      <c r="D55" s="236"/>
      <c r="E55" s="237">
        <v>13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368</v>
      </c>
      <c r="T55" s="240" t="s">
        <v>369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38</v>
      </c>
      <c r="B56" s="235" t="s">
        <v>2361</v>
      </c>
      <c r="C56" s="244" t="s">
        <v>2362</v>
      </c>
      <c r="D56" s="236"/>
      <c r="E56" s="237">
        <v>56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368</v>
      </c>
      <c r="T56" s="240" t="s">
        <v>369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311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39</v>
      </c>
      <c r="B57" s="235" t="s">
        <v>2363</v>
      </c>
      <c r="C57" s="244" t="s">
        <v>2364</v>
      </c>
      <c r="D57" s="236"/>
      <c r="E57" s="237">
        <v>12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368</v>
      </c>
      <c r="T57" s="240" t="s">
        <v>369</v>
      </c>
      <c r="U57" s="219">
        <v>0</v>
      </c>
      <c r="V57" s="219">
        <f>ROUND(E57*U57,2)</f>
        <v>0</v>
      </c>
      <c r="W57" s="219"/>
      <c r="X57" s="219" t="s">
        <v>310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311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4">
        <v>40</v>
      </c>
      <c r="B58" s="235" t="s">
        <v>2365</v>
      </c>
      <c r="C58" s="244" t="s">
        <v>2366</v>
      </c>
      <c r="D58" s="236"/>
      <c r="E58" s="237">
        <v>8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368</v>
      </c>
      <c r="T58" s="240" t="s">
        <v>369</v>
      </c>
      <c r="U58" s="219">
        <v>0</v>
      </c>
      <c r="V58" s="219">
        <f>ROUND(E58*U58,2)</f>
        <v>0</v>
      </c>
      <c r="W58" s="219"/>
      <c r="X58" s="219" t="s">
        <v>310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311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41</v>
      </c>
      <c r="B59" s="235" t="s">
        <v>2367</v>
      </c>
      <c r="C59" s="244" t="s">
        <v>2368</v>
      </c>
      <c r="D59" s="236"/>
      <c r="E59" s="237">
        <v>2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368</v>
      </c>
      <c r="T59" s="240" t="s">
        <v>369</v>
      </c>
      <c r="U59" s="219">
        <v>0</v>
      </c>
      <c r="V59" s="219">
        <f>ROUND(E59*U59,2)</f>
        <v>0</v>
      </c>
      <c r="W59" s="219"/>
      <c r="X59" s="219" t="s">
        <v>310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42</v>
      </c>
      <c r="B60" s="235" t="s">
        <v>2369</v>
      </c>
      <c r="C60" s="244" t="s">
        <v>2370</v>
      </c>
      <c r="D60" s="236"/>
      <c r="E60" s="237">
        <v>1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368</v>
      </c>
      <c r="T60" s="240" t="s">
        <v>369</v>
      </c>
      <c r="U60" s="219">
        <v>0</v>
      </c>
      <c r="V60" s="219">
        <f>ROUND(E60*U60,2)</f>
        <v>0</v>
      </c>
      <c r="W60" s="219"/>
      <c r="X60" s="219" t="s">
        <v>310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311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43</v>
      </c>
      <c r="B61" s="235" t="s">
        <v>2371</v>
      </c>
      <c r="C61" s="244" t="s">
        <v>2372</v>
      </c>
      <c r="D61" s="236"/>
      <c r="E61" s="237">
        <v>44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368</v>
      </c>
      <c r="T61" s="240" t="s">
        <v>369</v>
      </c>
      <c r="U61" s="219">
        <v>0</v>
      </c>
      <c r="V61" s="219">
        <f>ROUND(E61*U61,2)</f>
        <v>0</v>
      </c>
      <c r="W61" s="219"/>
      <c r="X61" s="219" t="s">
        <v>310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44</v>
      </c>
      <c r="B62" s="235" t="s">
        <v>2373</v>
      </c>
      <c r="C62" s="244" t="s">
        <v>2374</v>
      </c>
      <c r="D62" s="236"/>
      <c r="E62" s="237">
        <v>31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368</v>
      </c>
      <c r="T62" s="240" t="s">
        <v>369</v>
      </c>
      <c r="U62" s="219">
        <v>0</v>
      </c>
      <c r="V62" s="219">
        <f>ROUND(E62*U62,2)</f>
        <v>0</v>
      </c>
      <c r="W62" s="219"/>
      <c r="X62" s="219" t="s">
        <v>310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311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45</v>
      </c>
      <c r="B63" s="235" t="s">
        <v>2375</v>
      </c>
      <c r="C63" s="244" t="s">
        <v>2376</v>
      </c>
      <c r="D63" s="236"/>
      <c r="E63" s="237">
        <v>10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368</v>
      </c>
      <c r="T63" s="240" t="s">
        <v>369</v>
      </c>
      <c r="U63" s="219">
        <v>0</v>
      </c>
      <c r="V63" s="219">
        <f>ROUND(E63*U63,2)</f>
        <v>0</v>
      </c>
      <c r="W63" s="219"/>
      <c r="X63" s="219" t="s">
        <v>310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311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46</v>
      </c>
      <c r="B64" s="235" t="s">
        <v>2377</v>
      </c>
      <c r="C64" s="244" t="s">
        <v>2378</v>
      </c>
      <c r="D64" s="236"/>
      <c r="E64" s="237">
        <v>6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368</v>
      </c>
      <c r="T64" s="240" t="s">
        <v>369</v>
      </c>
      <c r="U64" s="219">
        <v>0</v>
      </c>
      <c r="V64" s="219">
        <f>ROUND(E64*U64,2)</f>
        <v>0</v>
      </c>
      <c r="W64" s="219"/>
      <c r="X64" s="219" t="s">
        <v>310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311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47</v>
      </c>
      <c r="B65" s="235" t="s">
        <v>2379</v>
      </c>
      <c r="C65" s="244" t="s">
        <v>2380</v>
      </c>
      <c r="D65" s="236"/>
      <c r="E65" s="237">
        <v>10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368</v>
      </c>
      <c r="T65" s="240" t="s">
        <v>369</v>
      </c>
      <c r="U65" s="219">
        <v>0</v>
      </c>
      <c r="V65" s="219">
        <f>ROUND(E65*U65,2)</f>
        <v>0</v>
      </c>
      <c r="W65" s="219"/>
      <c r="X65" s="219" t="s">
        <v>310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311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48</v>
      </c>
      <c r="B66" s="235" t="s">
        <v>2381</v>
      </c>
      <c r="C66" s="244" t="s">
        <v>2382</v>
      </c>
      <c r="D66" s="236"/>
      <c r="E66" s="237">
        <v>11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368</v>
      </c>
      <c r="T66" s="240" t="s">
        <v>369</v>
      </c>
      <c r="U66" s="219">
        <v>0</v>
      </c>
      <c r="V66" s="219">
        <f>ROUND(E66*U66,2)</f>
        <v>0</v>
      </c>
      <c r="W66" s="219"/>
      <c r="X66" s="219" t="s">
        <v>310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311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49</v>
      </c>
      <c r="B67" s="235" t="s">
        <v>2383</v>
      </c>
      <c r="C67" s="244" t="s">
        <v>2384</v>
      </c>
      <c r="D67" s="236"/>
      <c r="E67" s="237">
        <v>4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368</v>
      </c>
      <c r="T67" s="240" t="s">
        <v>369</v>
      </c>
      <c r="U67" s="219">
        <v>0</v>
      </c>
      <c r="V67" s="219">
        <f>ROUND(E67*U67,2)</f>
        <v>0</v>
      </c>
      <c r="W67" s="219"/>
      <c r="X67" s="219" t="s">
        <v>310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311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50</v>
      </c>
      <c r="B68" s="235" t="s">
        <v>2385</v>
      </c>
      <c r="C68" s="244" t="s">
        <v>2386</v>
      </c>
      <c r="D68" s="236"/>
      <c r="E68" s="237">
        <v>6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368</v>
      </c>
      <c r="T68" s="240" t="s">
        <v>369</v>
      </c>
      <c r="U68" s="219">
        <v>0</v>
      </c>
      <c r="V68" s="219">
        <f>ROUND(E68*U68,2)</f>
        <v>0</v>
      </c>
      <c r="W68" s="219"/>
      <c r="X68" s="219" t="s">
        <v>310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311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51</v>
      </c>
      <c r="B69" s="235" t="s">
        <v>2387</v>
      </c>
      <c r="C69" s="244" t="s">
        <v>2388</v>
      </c>
      <c r="D69" s="236"/>
      <c r="E69" s="237">
        <v>4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368</v>
      </c>
      <c r="T69" s="240" t="s">
        <v>369</v>
      </c>
      <c r="U69" s="219">
        <v>0</v>
      </c>
      <c r="V69" s="219">
        <f>ROUND(E69*U69,2)</f>
        <v>0</v>
      </c>
      <c r="W69" s="219"/>
      <c r="X69" s="219" t="s">
        <v>310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311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52</v>
      </c>
      <c r="B70" s="235" t="s">
        <v>2389</v>
      </c>
      <c r="C70" s="244" t="s">
        <v>2390</v>
      </c>
      <c r="D70" s="236"/>
      <c r="E70" s="237">
        <v>5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368</v>
      </c>
      <c r="T70" s="240" t="s">
        <v>369</v>
      </c>
      <c r="U70" s="219">
        <v>0</v>
      </c>
      <c r="V70" s="219">
        <f>ROUND(E70*U70,2)</f>
        <v>0</v>
      </c>
      <c r="W70" s="219"/>
      <c r="X70" s="219" t="s">
        <v>310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53</v>
      </c>
      <c r="B71" s="235" t="s">
        <v>2391</v>
      </c>
      <c r="C71" s="244" t="s">
        <v>2392</v>
      </c>
      <c r="D71" s="236"/>
      <c r="E71" s="237">
        <v>10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368</v>
      </c>
      <c r="T71" s="240" t="s">
        <v>369</v>
      </c>
      <c r="U71" s="219">
        <v>0</v>
      </c>
      <c r="V71" s="219">
        <f>ROUND(E71*U71,2)</f>
        <v>0</v>
      </c>
      <c r="W71" s="219"/>
      <c r="X71" s="219" t="s">
        <v>310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311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54</v>
      </c>
      <c r="B72" s="235" t="s">
        <v>2393</v>
      </c>
      <c r="C72" s="244" t="s">
        <v>2394</v>
      </c>
      <c r="D72" s="236"/>
      <c r="E72" s="237">
        <v>28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368</v>
      </c>
      <c r="T72" s="240" t="s">
        <v>369</v>
      </c>
      <c r="U72" s="219">
        <v>0</v>
      </c>
      <c r="V72" s="219">
        <f>ROUND(E72*U72,2)</f>
        <v>0</v>
      </c>
      <c r="W72" s="219"/>
      <c r="X72" s="219" t="s">
        <v>310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55</v>
      </c>
      <c r="B73" s="235" t="s">
        <v>2395</v>
      </c>
      <c r="C73" s="244" t="s">
        <v>2396</v>
      </c>
      <c r="D73" s="236"/>
      <c r="E73" s="237">
        <v>25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368</v>
      </c>
      <c r="T73" s="240" t="s">
        <v>369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56</v>
      </c>
      <c r="B74" s="235" t="s">
        <v>2397</v>
      </c>
      <c r="C74" s="244" t="s">
        <v>2398</v>
      </c>
      <c r="D74" s="236"/>
      <c r="E74" s="237">
        <v>40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368</v>
      </c>
      <c r="T74" s="240" t="s">
        <v>369</v>
      </c>
      <c r="U74" s="219">
        <v>0</v>
      </c>
      <c r="V74" s="219">
        <f>ROUND(E74*U74,2)</f>
        <v>0</v>
      </c>
      <c r="W74" s="219"/>
      <c r="X74" s="219" t="s">
        <v>310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311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57</v>
      </c>
      <c r="B75" s="235" t="s">
        <v>2399</v>
      </c>
      <c r="C75" s="244" t="s">
        <v>2400</v>
      </c>
      <c r="D75" s="236"/>
      <c r="E75" s="237">
        <v>10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368</v>
      </c>
      <c r="T75" s="240" t="s">
        <v>369</v>
      </c>
      <c r="U75" s="219">
        <v>0</v>
      </c>
      <c r="V75" s="219">
        <f>ROUND(E75*U75,2)</f>
        <v>0</v>
      </c>
      <c r="W75" s="219"/>
      <c r="X75" s="219" t="s">
        <v>310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311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58</v>
      </c>
      <c r="B76" s="235" t="s">
        <v>2401</v>
      </c>
      <c r="C76" s="244" t="s">
        <v>2402</v>
      </c>
      <c r="D76" s="236"/>
      <c r="E76" s="237">
        <v>12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368</v>
      </c>
      <c r="T76" s="240" t="s">
        <v>369</v>
      </c>
      <c r="U76" s="219">
        <v>0</v>
      </c>
      <c r="V76" s="219">
        <f>ROUND(E76*U76,2)</f>
        <v>0</v>
      </c>
      <c r="W76" s="219"/>
      <c r="X76" s="219" t="s">
        <v>310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311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59</v>
      </c>
      <c r="B77" s="235" t="s">
        <v>2403</v>
      </c>
      <c r="C77" s="244" t="s">
        <v>2404</v>
      </c>
      <c r="D77" s="236"/>
      <c r="E77" s="237">
        <v>27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368</v>
      </c>
      <c r="T77" s="240" t="s">
        <v>369</v>
      </c>
      <c r="U77" s="219">
        <v>0</v>
      </c>
      <c r="V77" s="219">
        <f>ROUND(E77*U77,2)</f>
        <v>0</v>
      </c>
      <c r="W77" s="219"/>
      <c r="X77" s="219" t="s">
        <v>310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311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x14ac:dyDescent="0.2">
      <c r="A78" s="221" t="s">
        <v>303</v>
      </c>
      <c r="B78" s="222" t="s">
        <v>137</v>
      </c>
      <c r="C78" s="243" t="s">
        <v>139</v>
      </c>
      <c r="D78" s="223"/>
      <c r="E78" s="224"/>
      <c r="F78" s="225"/>
      <c r="G78" s="225">
        <f>SUMIF(AG79:AG88,"&lt;&gt;NOR",G79:G88)</f>
        <v>0</v>
      </c>
      <c r="H78" s="225"/>
      <c r="I78" s="225">
        <f>SUM(I79:I88)</f>
        <v>0</v>
      </c>
      <c r="J78" s="225"/>
      <c r="K78" s="225">
        <f>SUM(K79:K88)</f>
        <v>0</v>
      </c>
      <c r="L78" s="225"/>
      <c r="M78" s="225">
        <f>SUM(M79:M88)</f>
        <v>0</v>
      </c>
      <c r="N78" s="225"/>
      <c r="O78" s="225">
        <f>SUM(O79:O88)</f>
        <v>0</v>
      </c>
      <c r="P78" s="225"/>
      <c r="Q78" s="225">
        <f>SUM(Q79:Q88)</f>
        <v>0</v>
      </c>
      <c r="R78" s="225"/>
      <c r="S78" s="225"/>
      <c r="T78" s="226"/>
      <c r="U78" s="220"/>
      <c r="V78" s="220">
        <f>SUM(V79:V88)</f>
        <v>0</v>
      </c>
      <c r="W78" s="220"/>
      <c r="X78" s="220"/>
      <c r="AG78" t="s">
        <v>304</v>
      </c>
    </row>
    <row r="79" spans="1:60" outlineLevel="1" x14ac:dyDescent="0.2">
      <c r="A79" s="234">
        <v>60</v>
      </c>
      <c r="B79" s="235" t="s">
        <v>2405</v>
      </c>
      <c r="C79" s="244" t="s">
        <v>2406</v>
      </c>
      <c r="D79" s="236"/>
      <c r="E79" s="237">
        <v>800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368</v>
      </c>
      <c r="T79" s="240" t="s">
        <v>369</v>
      </c>
      <c r="U79" s="219">
        <v>0</v>
      </c>
      <c r="V79" s="219">
        <f>ROUND(E79*U79,2)</f>
        <v>0</v>
      </c>
      <c r="W79" s="219"/>
      <c r="X79" s="219" t="s">
        <v>310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311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34">
        <v>61</v>
      </c>
      <c r="B80" s="235" t="s">
        <v>2407</v>
      </c>
      <c r="C80" s="244" t="s">
        <v>2408</v>
      </c>
      <c r="D80" s="236"/>
      <c r="E80" s="237">
        <v>480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368</v>
      </c>
      <c r="T80" s="240" t="s">
        <v>369</v>
      </c>
      <c r="U80" s="219">
        <v>0</v>
      </c>
      <c r="V80" s="219">
        <f>ROUND(E80*U80,2)</f>
        <v>0</v>
      </c>
      <c r="W80" s="219"/>
      <c r="X80" s="219" t="s">
        <v>310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311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62</v>
      </c>
      <c r="B81" s="235" t="s">
        <v>2409</v>
      </c>
      <c r="C81" s="244" t="s">
        <v>2410</v>
      </c>
      <c r="D81" s="236"/>
      <c r="E81" s="237">
        <v>40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368</v>
      </c>
      <c r="T81" s="240" t="s">
        <v>369</v>
      </c>
      <c r="U81" s="219">
        <v>0</v>
      </c>
      <c r="V81" s="219">
        <f>ROUND(E81*U81,2)</f>
        <v>0</v>
      </c>
      <c r="W81" s="219"/>
      <c r="X81" s="219" t="s">
        <v>310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311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63</v>
      </c>
      <c r="B82" s="235" t="s">
        <v>2411</v>
      </c>
      <c r="C82" s="244" t="s">
        <v>2412</v>
      </c>
      <c r="D82" s="236"/>
      <c r="E82" s="237">
        <v>60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368</v>
      </c>
      <c r="T82" s="240" t="s">
        <v>369</v>
      </c>
      <c r="U82" s="219">
        <v>0</v>
      </c>
      <c r="V82" s="219">
        <f>ROUND(E82*U82,2)</f>
        <v>0</v>
      </c>
      <c r="W82" s="219"/>
      <c r="X82" s="219" t="s">
        <v>310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311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64</v>
      </c>
      <c r="B83" s="235" t="s">
        <v>2413</v>
      </c>
      <c r="C83" s="244" t="s">
        <v>2414</v>
      </c>
      <c r="D83" s="236"/>
      <c r="E83" s="237">
        <v>80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368</v>
      </c>
      <c r="T83" s="240" t="s">
        <v>369</v>
      </c>
      <c r="U83" s="219">
        <v>0</v>
      </c>
      <c r="V83" s="219">
        <f>ROUND(E83*U83,2)</f>
        <v>0</v>
      </c>
      <c r="W83" s="219"/>
      <c r="X83" s="219" t="s">
        <v>310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311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34">
        <v>65</v>
      </c>
      <c r="B84" s="235" t="s">
        <v>2415</v>
      </c>
      <c r="C84" s="244" t="s">
        <v>2416</v>
      </c>
      <c r="D84" s="236"/>
      <c r="E84" s="237">
        <v>60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368</v>
      </c>
      <c r="T84" s="240" t="s">
        <v>369</v>
      </c>
      <c r="U84" s="219">
        <v>0</v>
      </c>
      <c r="V84" s="219">
        <f>ROUND(E84*U84,2)</f>
        <v>0</v>
      </c>
      <c r="W84" s="219"/>
      <c r="X84" s="219" t="s">
        <v>310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311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66</v>
      </c>
      <c r="B85" s="235" t="s">
        <v>2417</v>
      </c>
      <c r="C85" s="244" t="s">
        <v>2418</v>
      </c>
      <c r="D85" s="236"/>
      <c r="E85" s="237">
        <v>120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368</v>
      </c>
      <c r="T85" s="240" t="s">
        <v>369</v>
      </c>
      <c r="U85" s="219">
        <v>0</v>
      </c>
      <c r="V85" s="219">
        <f>ROUND(E85*U85,2)</f>
        <v>0</v>
      </c>
      <c r="W85" s="219"/>
      <c r="X85" s="219" t="s">
        <v>310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311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67</v>
      </c>
      <c r="B86" s="235" t="s">
        <v>2419</v>
      </c>
      <c r="C86" s="244" t="s">
        <v>2420</v>
      </c>
      <c r="D86" s="236"/>
      <c r="E86" s="237">
        <v>250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368</v>
      </c>
      <c r="T86" s="240" t="s">
        <v>369</v>
      </c>
      <c r="U86" s="219">
        <v>0</v>
      </c>
      <c r="V86" s="219">
        <f>ROUND(E86*U86,2)</f>
        <v>0</v>
      </c>
      <c r="W86" s="219"/>
      <c r="X86" s="219" t="s">
        <v>310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311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68</v>
      </c>
      <c r="B87" s="235" t="s">
        <v>2421</v>
      </c>
      <c r="C87" s="244" t="s">
        <v>2422</v>
      </c>
      <c r="D87" s="236"/>
      <c r="E87" s="237">
        <v>220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368</v>
      </c>
      <c r="T87" s="240" t="s">
        <v>369</v>
      </c>
      <c r="U87" s="219">
        <v>0</v>
      </c>
      <c r="V87" s="219">
        <f>ROUND(E87*U87,2)</f>
        <v>0</v>
      </c>
      <c r="W87" s="219"/>
      <c r="X87" s="219" t="s">
        <v>310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311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4">
        <v>69</v>
      </c>
      <c r="B88" s="235" t="s">
        <v>2423</v>
      </c>
      <c r="C88" s="244" t="s">
        <v>2424</v>
      </c>
      <c r="D88" s="236"/>
      <c r="E88" s="237">
        <v>860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368</v>
      </c>
      <c r="T88" s="240" t="s">
        <v>369</v>
      </c>
      <c r="U88" s="219">
        <v>0</v>
      </c>
      <c r="V88" s="219">
        <f>ROUND(E88*U88,2)</f>
        <v>0</v>
      </c>
      <c r="W88" s="219"/>
      <c r="X88" s="219" t="s">
        <v>310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311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">
      <c r="A89" s="221" t="s">
        <v>303</v>
      </c>
      <c r="B89" s="222" t="s">
        <v>140</v>
      </c>
      <c r="C89" s="243" t="s">
        <v>142</v>
      </c>
      <c r="D89" s="223"/>
      <c r="E89" s="224"/>
      <c r="F89" s="225"/>
      <c r="G89" s="225">
        <f>SUMIF(AG90:AG100,"&lt;&gt;NOR",G90:G100)</f>
        <v>0</v>
      </c>
      <c r="H89" s="225"/>
      <c r="I89" s="225">
        <f>SUM(I90:I100)</f>
        <v>0</v>
      </c>
      <c r="J89" s="225"/>
      <c r="K89" s="225">
        <f>SUM(K90:K100)</f>
        <v>0</v>
      </c>
      <c r="L89" s="225"/>
      <c r="M89" s="225">
        <f>SUM(M90:M100)</f>
        <v>0</v>
      </c>
      <c r="N89" s="225"/>
      <c r="O89" s="225">
        <f>SUM(O90:O100)</f>
        <v>0</v>
      </c>
      <c r="P89" s="225"/>
      <c r="Q89" s="225">
        <f>SUM(Q90:Q100)</f>
        <v>0</v>
      </c>
      <c r="R89" s="225"/>
      <c r="S89" s="225"/>
      <c r="T89" s="226"/>
      <c r="U89" s="220"/>
      <c r="V89" s="220">
        <f>SUM(V90:V100)</f>
        <v>0</v>
      </c>
      <c r="W89" s="220"/>
      <c r="X89" s="220"/>
      <c r="AG89" t="s">
        <v>304</v>
      </c>
    </row>
    <row r="90" spans="1:60" outlineLevel="1" x14ac:dyDescent="0.2">
      <c r="A90" s="234">
        <v>70</v>
      </c>
      <c r="B90" s="235" t="s">
        <v>2425</v>
      </c>
      <c r="C90" s="244" t="s">
        <v>2426</v>
      </c>
      <c r="D90" s="236"/>
      <c r="E90" s="237">
        <v>12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368</v>
      </c>
      <c r="T90" s="240" t="s">
        <v>369</v>
      </c>
      <c r="U90" s="219">
        <v>0</v>
      </c>
      <c r="V90" s="219">
        <f>ROUND(E90*U90,2)</f>
        <v>0</v>
      </c>
      <c r="W90" s="219"/>
      <c r="X90" s="219" t="s">
        <v>310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311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71</v>
      </c>
      <c r="B91" s="235" t="s">
        <v>2427</v>
      </c>
      <c r="C91" s="244" t="s">
        <v>2428</v>
      </c>
      <c r="D91" s="236"/>
      <c r="E91" s="237">
        <v>41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368</v>
      </c>
      <c r="T91" s="240" t="s">
        <v>369</v>
      </c>
      <c r="U91" s="219">
        <v>0</v>
      </c>
      <c r="V91" s="219">
        <f>ROUND(E91*U91,2)</f>
        <v>0</v>
      </c>
      <c r="W91" s="219"/>
      <c r="X91" s="219" t="s">
        <v>310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72</v>
      </c>
      <c r="B92" s="235" t="s">
        <v>2429</v>
      </c>
      <c r="C92" s="244" t="s">
        <v>2430</v>
      </c>
      <c r="D92" s="236"/>
      <c r="E92" s="237">
        <v>35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368</v>
      </c>
      <c r="T92" s="240" t="s">
        <v>369</v>
      </c>
      <c r="U92" s="219">
        <v>0</v>
      </c>
      <c r="V92" s="219">
        <f>ROUND(E92*U92,2)</f>
        <v>0</v>
      </c>
      <c r="W92" s="219"/>
      <c r="X92" s="219" t="s">
        <v>310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311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73</v>
      </c>
      <c r="B93" s="235" t="s">
        <v>2431</v>
      </c>
      <c r="C93" s="244" t="s">
        <v>2432</v>
      </c>
      <c r="D93" s="236"/>
      <c r="E93" s="237">
        <v>4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368</v>
      </c>
      <c r="T93" s="240" t="s">
        <v>369</v>
      </c>
      <c r="U93" s="219">
        <v>0</v>
      </c>
      <c r="V93" s="219">
        <f>ROUND(E93*U93,2)</f>
        <v>0</v>
      </c>
      <c r="W93" s="219"/>
      <c r="X93" s="219" t="s">
        <v>310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311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74</v>
      </c>
      <c r="B94" s="235" t="s">
        <v>2433</v>
      </c>
      <c r="C94" s="244" t="s">
        <v>2434</v>
      </c>
      <c r="D94" s="236"/>
      <c r="E94" s="237">
        <v>18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368</v>
      </c>
      <c r="T94" s="240" t="s">
        <v>369</v>
      </c>
      <c r="U94" s="219">
        <v>0</v>
      </c>
      <c r="V94" s="219">
        <f>ROUND(E94*U94,2)</f>
        <v>0</v>
      </c>
      <c r="W94" s="219"/>
      <c r="X94" s="219" t="s">
        <v>310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311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75</v>
      </c>
      <c r="B95" s="235" t="s">
        <v>2435</v>
      </c>
      <c r="C95" s="244" t="s">
        <v>2436</v>
      </c>
      <c r="D95" s="236"/>
      <c r="E95" s="237">
        <v>4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368</v>
      </c>
      <c r="T95" s="240" t="s">
        <v>369</v>
      </c>
      <c r="U95" s="219">
        <v>0</v>
      </c>
      <c r="V95" s="219">
        <f>ROUND(E95*U95,2)</f>
        <v>0</v>
      </c>
      <c r="W95" s="219"/>
      <c r="X95" s="219" t="s">
        <v>310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34">
        <v>76</v>
      </c>
      <c r="B96" s="235" t="s">
        <v>2437</v>
      </c>
      <c r="C96" s="244" t="s">
        <v>2438</v>
      </c>
      <c r="D96" s="236"/>
      <c r="E96" s="237">
        <v>2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368</v>
      </c>
      <c r="T96" s="240" t="s">
        <v>369</v>
      </c>
      <c r="U96" s="219">
        <v>0</v>
      </c>
      <c r="V96" s="219">
        <f>ROUND(E96*U96,2)</f>
        <v>0</v>
      </c>
      <c r="W96" s="219"/>
      <c r="X96" s="219" t="s">
        <v>310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311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77</v>
      </c>
      <c r="B97" s="235" t="s">
        <v>2439</v>
      </c>
      <c r="C97" s="244" t="s">
        <v>2440</v>
      </c>
      <c r="D97" s="236"/>
      <c r="E97" s="237">
        <v>89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368</v>
      </c>
      <c r="T97" s="240" t="s">
        <v>369</v>
      </c>
      <c r="U97" s="219">
        <v>0</v>
      </c>
      <c r="V97" s="219">
        <f>ROUND(E97*U97,2)</f>
        <v>0</v>
      </c>
      <c r="W97" s="219"/>
      <c r="X97" s="219" t="s">
        <v>310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311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78</v>
      </c>
      <c r="B98" s="235" t="s">
        <v>2441</v>
      </c>
      <c r="C98" s="244" t="s">
        <v>2442</v>
      </c>
      <c r="D98" s="236"/>
      <c r="E98" s="237">
        <v>15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0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368</v>
      </c>
      <c r="T98" s="240" t="s">
        <v>369</v>
      </c>
      <c r="U98" s="219">
        <v>0</v>
      </c>
      <c r="V98" s="219">
        <f>ROUND(E98*U98,2)</f>
        <v>0</v>
      </c>
      <c r="W98" s="219"/>
      <c r="X98" s="219" t="s">
        <v>310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311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79</v>
      </c>
      <c r="B99" s="235" t="s">
        <v>2443</v>
      </c>
      <c r="C99" s="244" t="s">
        <v>2444</v>
      </c>
      <c r="D99" s="236"/>
      <c r="E99" s="237">
        <v>4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368</v>
      </c>
      <c r="T99" s="240" t="s">
        <v>369</v>
      </c>
      <c r="U99" s="219">
        <v>0</v>
      </c>
      <c r="V99" s="219">
        <f>ROUND(E99*U99,2)</f>
        <v>0</v>
      </c>
      <c r="W99" s="219"/>
      <c r="X99" s="219" t="s">
        <v>310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311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34">
        <v>80</v>
      </c>
      <c r="B100" s="235" t="s">
        <v>2445</v>
      </c>
      <c r="C100" s="244" t="s">
        <v>2446</v>
      </c>
      <c r="D100" s="236"/>
      <c r="E100" s="237">
        <v>5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368</v>
      </c>
      <c r="T100" s="240" t="s">
        <v>369</v>
      </c>
      <c r="U100" s="219">
        <v>0</v>
      </c>
      <c r="V100" s="219">
        <f>ROUND(E100*U100,2)</f>
        <v>0</v>
      </c>
      <c r="W100" s="219"/>
      <c r="X100" s="219" t="s">
        <v>310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311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">
      <c r="A101" s="221" t="s">
        <v>303</v>
      </c>
      <c r="B101" s="222" t="s">
        <v>143</v>
      </c>
      <c r="C101" s="243" t="s">
        <v>145</v>
      </c>
      <c r="D101" s="223"/>
      <c r="E101" s="224"/>
      <c r="F101" s="225"/>
      <c r="G101" s="225">
        <f>SUMIF(AG102:AG107,"&lt;&gt;NOR",G102:G107)</f>
        <v>0</v>
      </c>
      <c r="H101" s="225"/>
      <c r="I101" s="225">
        <f>SUM(I102:I107)</f>
        <v>0</v>
      </c>
      <c r="J101" s="225"/>
      <c r="K101" s="225">
        <f>SUM(K102:K107)</f>
        <v>0</v>
      </c>
      <c r="L101" s="225"/>
      <c r="M101" s="225">
        <f>SUM(M102:M107)</f>
        <v>0</v>
      </c>
      <c r="N101" s="225"/>
      <c r="O101" s="225">
        <f>SUM(O102:O107)</f>
        <v>0</v>
      </c>
      <c r="P101" s="225"/>
      <c r="Q101" s="225">
        <f>SUM(Q102:Q107)</f>
        <v>0</v>
      </c>
      <c r="R101" s="225"/>
      <c r="S101" s="225"/>
      <c r="T101" s="226"/>
      <c r="U101" s="220"/>
      <c r="V101" s="220">
        <f>SUM(V102:V107)</f>
        <v>0</v>
      </c>
      <c r="W101" s="220"/>
      <c r="X101" s="220"/>
      <c r="AG101" t="s">
        <v>304</v>
      </c>
    </row>
    <row r="102" spans="1:60" outlineLevel="1" x14ac:dyDescent="0.2">
      <c r="A102" s="234">
        <v>81</v>
      </c>
      <c r="B102" s="235" t="s">
        <v>2447</v>
      </c>
      <c r="C102" s="244" t="s">
        <v>2448</v>
      </c>
      <c r="D102" s="236"/>
      <c r="E102" s="237">
        <v>10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0</v>
      </c>
      <c r="O102" s="239">
        <f>ROUND(E102*N102,2)</f>
        <v>0</v>
      </c>
      <c r="P102" s="239">
        <v>0</v>
      </c>
      <c r="Q102" s="239">
        <f>ROUND(E102*P102,2)</f>
        <v>0</v>
      </c>
      <c r="R102" s="239"/>
      <c r="S102" s="239" t="s">
        <v>368</v>
      </c>
      <c r="T102" s="240" t="s">
        <v>369</v>
      </c>
      <c r="U102" s="219">
        <v>0</v>
      </c>
      <c r="V102" s="219">
        <f>ROUND(E102*U102,2)</f>
        <v>0</v>
      </c>
      <c r="W102" s="219"/>
      <c r="X102" s="219" t="s">
        <v>310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311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34">
        <v>82</v>
      </c>
      <c r="B103" s="235" t="s">
        <v>2449</v>
      </c>
      <c r="C103" s="244" t="s">
        <v>2450</v>
      </c>
      <c r="D103" s="236"/>
      <c r="E103" s="237">
        <v>23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368</v>
      </c>
      <c r="T103" s="240" t="s">
        <v>369</v>
      </c>
      <c r="U103" s="219">
        <v>0</v>
      </c>
      <c r="V103" s="219">
        <f>ROUND(E103*U103,2)</f>
        <v>0</v>
      </c>
      <c r="W103" s="219"/>
      <c r="X103" s="219" t="s">
        <v>310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311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34">
        <v>83</v>
      </c>
      <c r="B104" s="235" t="s">
        <v>2451</v>
      </c>
      <c r="C104" s="244" t="s">
        <v>2452</v>
      </c>
      <c r="D104" s="236"/>
      <c r="E104" s="237">
        <v>36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368</v>
      </c>
      <c r="T104" s="240" t="s">
        <v>369</v>
      </c>
      <c r="U104" s="219">
        <v>0</v>
      </c>
      <c r="V104" s="219">
        <f>ROUND(E104*U104,2)</f>
        <v>0</v>
      </c>
      <c r="W104" s="219"/>
      <c r="X104" s="219" t="s">
        <v>310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311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4">
        <v>84</v>
      </c>
      <c r="B105" s="235" t="s">
        <v>2453</v>
      </c>
      <c r="C105" s="244" t="s">
        <v>2454</v>
      </c>
      <c r="D105" s="236"/>
      <c r="E105" s="237">
        <v>40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368</v>
      </c>
      <c r="T105" s="240" t="s">
        <v>369</v>
      </c>
      <c r="U105" s="219">
        <v>0</v>
      </c>
      <c r="V105" s="219">
        <f>ROUND(E105*U105,2)</f>
        <v>0</v>
      </c>
      <c r="W105" s="219"/>
      <c r="X105" s="219" t="s">
        <v>310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311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85</v>
      </c>
      <c r="B106" s="235" t="s">
        <v>2455</v>
      </c>
      <c r="C106" s="244" t="s">
        <v>2456</v>
      </c>
      <c r="D106" s="236"/>
      <c r="E106" s="237">
        <v>77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368</v>
      </c>
      <c r="T106" s="240" t="s">
        <v>369</v>
      </c>
      <c r="U106" s="219">
        <v>0</v>
      </c>
      <c r="V106" s="219">
        <f>ROUND(E106*U106,2)</f>
        <v>0</v>
      </c>
      <c r="W106" s="219"/>
      <c r="X106" s="219" t="s">
        <v>310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311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4">
        <v>86</v>
      </c>
      <c r="B107" s="235" t="s">
        <v>2457</v>
      </c>
      <c r="C107" s="244" t="s">
        <v>2458</v>
      </c>
      <c r="D107" s="236"/>
      <c r="E107" s="237">
        <v>30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368</v>
      </c>
      <c r="T107" s="240" t="s">
        <v>369</v>
      </c>
      <c r="U107" s="219">
        <v>0</v>
      </c>
      <c r="V107" s="219">
        <f>ROUND(E107*U107,2)</f>
        <v>0</v>
      </c>
      <c r="W107" s="219"/>
      <c r="X107" s="219" t="s">
        <v>310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311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">
      <c r="A108" s="221" t="s">
        <v>303</v>
      </c>
      <c r="B108" s="222" t="s">
        <v>146</v>
      </c>
      <c r="C108" s="243" t="s">
        <v>148</v>
      </c>
      <c r="D108" s="223"/>
      <c r="E108" s="224"/>
      <c r="F108" s="225"/>
      <c r="G108" s="225">
        <f>SUMIF(AG109:AG119,"&lt;&gt;NOR",G109:G119)</f>
        <v>0</v>
      </c>
      <c r="H108" s="225"/>
      <c r="I108" s="225">
        <f>SUM(I109:I119)</f>
        <v>0</v>
      </c>
      <c r="J108" s="225"/>
      <c r="K108" s="225">
        <f>SUM(K109:K119)</f>
        <v>0</v>
      </c>
      <c r="L108" s="225"/>
      <c r="M108" s="225">
        <f>SUM(M109:M119)</f>
        <v>0</v>
      </c>
      <c r="N108" s="225"/>
      <c r="O108" s="225">
        <f>SUM(O109:O119)</f>
        <v>0</v>
      </c>
      <c r="P108" s="225"/>
      <c r="Q108" s="225">
        <f>SUM(Q109:Q119)</f>
        <v>0</v>
      </c>
      <c r="R108" s="225"/>
      <c r="S108" s="225"/>
      <c r="T108" s="226"/>
      <c r="U108" s="220"/>
      <c r="V108" s="220">
        <f>SUM(V109:V119)</f>
        <v>0</v>
      </c>
      <c r="W108" s="220"/>
      <c r="X108" s="220"/>
      <c r="AG108" t="s">
        <v>304</v>
      </c>
    </row>
    <row r="109" spans="1:60" outlineLevel="1" x14ac:dyDescent="0.2">
      <c r="A109" s="234">
        <v>87</v>
      </c>
      <c r="B109" s="235" t="s">
        <v>2459</v>
      </c>
      <c r="C109" s="244" t="s">
        <v>2460</v>
      </c>
      <c r="D109" s="236"/>
      <c r="E109" s="237">
        <v>40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368</v>
      </c>
      <c r="T109" s="240" t="s">
        <v>369</v>
      </c>
      <c r="U109" s="219">
        <v>0</v>
      </c>
      <c r="V109" s="219">
        <f>ROUND(E109*U109,2)</f>
        <v>0</v>
      </c>
      <c r="W109" s="219"/>
      <c r="X109" s="219" t="s">
        <v>310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311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88</v>
      </c>
      <c r="B110" s="235" t="s">
        <v>2461</v>
      </c>
      <c r="C110" s="244" t="s">
        <v>2462</v>
      </c>
      <c r="D110" s="236"/>
      <c r="E110" s="237">
        <v>40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368</v>
      </c>
      <c r="T110" s="240" t="s">
        <v>369</v>
      </c>
      <c r="U110" s="219">
        <v>0</v>
      </c>
      <c r="V110" s="219">
        <f>ROUND(E110*U110,2)</f>
        <v>0</v>
      </c>
      <c r="W110" s="219"/>
      <c r="X110" s="219" t="s">
        <v>310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311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89</v>
      </c>
      <c r="B111" s="235" t="s">
        <v>2463</v>
      </c>
      <c r="C111" s="244" t="s">
        <v>2464</v>
      </c>
      <c r="D111" s="236"/>
      <c r="E111" s="237">
        <v>220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368</v>
      </c>
      <c r="T111" s="240" t="s">
        <v>369</v>
      </c>
      <c r="U111" s="219">
        <v>0</v>
      </c>
      <c r="V111" s="219">
        <f>ROUND(E111*U111,2)</f>
        <v>0</v>
      </c>
      <c r="W111" s="219"/>
      <c r="X111" s="219" t="s">
        <v>310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311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90</v>
      </c>
      <c r="B112" s="235" t="s">
        <v>2465</v>
      </c>
      <c r="C112" s="244" t="s">
        <v>2466</v>
      </c>
      <c r="D112" s="236"/>
      <c r="E112" s="237">
        <v>10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368</v>
      </c>
      <c r="T112" s="240" t="s">
        <v>369</v>
      </c>
      <c r="U112" s="219">
        <v>0</v>
      </c>
      <c r="V112" s="219">
        <f>ROUND(E112*U112,2)</f>
        <v>0</v>
      </c>
      <c r="W112" s="219"/>
      <c r="X112" s="219" t="s">
        <v>310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311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91</v>
      </c>
      <c r="B113" s="235" t="s">
        <v>2467</v>
      </c>
      <c r="C113" s="244" t="s">
        <v>2468</v>
      </c>
      <c r="D113" s="236"/>
      <c r="E113" s="237">
        <v>1200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368</v>
      </c>
      <c r="T113" s="240" t="s">
        <v>369</v>
      </c>
      <c r="U113" s="219">
        <v>0</v>
      </c>
      <c r="V113" s="219">
        <f>ROUND(E113*U113,2)</f>
        <v>0</v>
      </c>
      <c r="W113" s="219"/>
      <c r="X113" s="219" t="s">
        <v>310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311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92</v>
      </c>
      <c r="B114" s="235" t="s">
        <v>2469</v>
      </c>
      <c r="C114" s="244" t="s">
        <v>2470</v>
      </c>
      <c r="D114" s="236"/>
      <c r="E114" s="237">
        <v>320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368</v>
      </c>
      <c r="T114" s="240" t="s">
        <v>369</v>
      </c>
      <c r="U114" s="219">
        <v>0</v>
      </c>
      <c r="V114" s="219">
        <f>ROUND(E114*U114,2)</f>
        <v>0</v>
      </c>
      <c r="W114" s="219"/>
      <c r="X114" s="219" t="s">
        <v>310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311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4">
        <v>93</v>
      </c>
      <c r="B115" s="235" t="s">
        <v>2471</v>
      </c>
      <c r="C115" s="244" t="s">
        <v>2472</v>
      </c>
      <c r="D115" s="236"/>
      <c r="E115" s="237">
        <v>110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368</v>
      </c>
      <c r="T115" s="240" t="s">
        <v>369</v>
      </c>
      <c r="U115" s="219">
        <v>0</v>
      </c>
      <c r="V115" s="219">
        <f>ROUND(E115*U115,2)</f>
        <v>0</v>
      </c>
      <c r="W115" s="219"/>
      <c r="X115" s="219" t="s">
        <v>310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311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34">
        <v>94</v>
      </c>
      <c r="B116" s="235" t="s">
        <v>2473</v>
      </c>
      <c r="C116" s="244" t="s">
        <v>2474</v>
      </c>
      <c r="D116" s="236"/>
      <c r="E116" s="237">
        <v>10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368</v>
      </c>
      <c r="T116" s="240" t="s">
        <v>369</v>
      </c>
      <c r="U116" s="219">
        <v>0</v>
      </c>
      <c r="V116" s="219">
        <f>ROUND(E116*U116,2)</f>
        <v>0</v>
      </c>
      <c r="W116" s="219"/>
      <c r="X116" s="219" t="s">
        <v>310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311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34">
        <v>95</v>
      </c>
      <c r="B117" s="235" t="s">
        <v>2475</v>
      </c>
      <c r="C117" s="244" t="s">
        <v>2476</v>
      </c>
      <c r="D117" s="236"/>
      <c r="E117" s="237">
        <v>1</v>
      </c>
      <c r="F117" s="238"/>
      <c r="G117" s="239">
        <f>ROUND(E117*F117,2)</f>
        <v>0</v>
      </c>
      <c r="H117" s="238"/>
      <c r="I117" s="239">
        <f>ROUND(E117*H117,2)</f>
        <v>0</v>
      </c>
      <c r="J117" s="238"/>
      <c r="K117" s="239">
        <f>ROUND(E117*J117,2)</f>
        <v>0</v>
      </c>
      <c r="L117" s="239">
        <v>21</v>
      </c>
      <c r="M117" s="239">
        <f>G117*(1+L117/100)</f>
        <v>0</v>
      </c>
      <c r="N117" s="239">
        <v>0</v>
      </c>
      <c r="O117" s="239">
        <f>ROUND(E117*N117,2)</f>
        <v>0</v>
      </c>
      <c r="P117" s="239">
        <v>0</v>
      </c>
      <c r="Q117" s="239">
        <f>ROUND(E117*P117,2)</f>
        <v>0</v>
      </c>
      <c r="R117" s="239"/>
      <c r="S117" s="239" t="s">
        <v>368</v>
      </c>
      <c r="T117" s="240" t="s">
        <v>369</v>
      </c>
      <c r="U117" s="219">
        <v>0</v>
      </c>
      <c r="V117" s="219">
        <f>ROUND(E117*U117,2)</f>
        <v>0</v>
      </c>
      <c r="W117" s="219"/>
      <c r="X117" s="219" t="s">
        <v>310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311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2.5" outlineLevel="1" x14ac:dyDescent="0.2">
      <c r="A118" s="234">
        <v>96</v>
      </c>
      <c r="B118" s="235" t="s">
        <v>2477</v>
      </c>
      <c r="C118" s="244" t="s">
        <v>2478</v>
      </c>
      <c r="D118" s="236"/>
      <c r="E118" s="237">
        <v>20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39"/>
      <c r="S118" s="239" t="s">
        <v>368</v>
      </c>
      <c r="T118" s="240" t="s">
        <v>369</v>
      </c>
      <c r="U118" s="219">
        <v>0</v>
      </c>
      <c r="V118" s="219">
        <f>ROUND(E118*U118,2)</f>
        <v>0</v>
      </c>
      <c r="W118" s="219"/>
      <c r="X118" s="219" t="s">
        <v>310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311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4">
        <v>97</v>
      </c>
      <c r="B119" s="235" t="s">
        <v>2479</v>
      </c>
      <c r="C119" s="244" t="s">
        <v>2480</v>
      </c>
      <c r="D119" s="236"/>
      <c r="E119" s="237">
        <v>600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0</v>
      </c>
      <c r="O119" s="239">
        <f>ROUND(E119*N119,2)</f>
        <v>0</v>
      </c>
      <c r="P119" s="239">
        <v>0</v>
      </c>
      <c r="Q119" s="239">
        <f>ROUND(E119*P119,2)</f>
        <v>0</v>
      </c>
      <c r="R119" s="239"/>
      <c r="S119" s="239" t="s">
        <v>368</v>
      </c>
      <c r="T119" s="240" t="s">
        <v>369</v>
      </c>
      <c r="U119" s="219">
        <v>0</v>
      </c>
      <c r="V119" s="219">
        <f>ROUND(E119*U119,2)</f>
        <v>0</v>
      </c>
      <c r="W119" s="219"/>
      <c r="X119" s="219" t="s">
        <v>310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311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x14ac:dyDescent="0.2">
      <c r="A120" s="221" t="s">
        <v>303</v>
      </c>
      <c r="B120" s="222" t="s">
        <v>149</v>
      </c>
      <c r="C120" s="243" t="s">
        <v>151</v>
      </c>
      <c r="D120" s="223"/>
      <c r="E120" s="224"/>
      <c r="F120" s="225"/>
      <c r="G120" s="225">
        <f>SUMIF(AG121:AG122,"&lt;&gt;NOR",G121:G122)</f>
        <v>0</v>
      </c>
      <c r="H120" s="225"/>
      <c r="I120" s="225">
        <f>SUM(I121:I122)</f>
        <v>0</v>
      </c>
      <c r="J120" s="225"/>
      <c r="K120" s="225">
        <f>SUM(K121:K122)</f>
        <v>0</v>
      </c>
      <c r="L120" s="225"/>
      <c r="M120" s="225">
        <f>SUM(M121:M122)</f>
        <v>0</v>
      </c>
      <c r="N120" s="225"/>
      <c r="O120" s="225">
        <f>SUM(O121:O122)</f>
        <v>0</v>
      </c>
      <c r="P120" s="225"/>
      <c r="Q120" s="225">
        <f>SUM(Q121:Q122)</f>
        <v>0</v>
      </c>
      <c r="R120" s="225"/>
      <c r="S120" s="225"/>
      <c r="T120" s="226"/>
      <c r="U120" s="220"/>
      <c r="V120" s="220">
        <f>SUM(V121:V122)</f>
        <v>0</v>
      </c>
      <c r="W120" s="220"/>
      <c r="X120" s="220"/>
      <c r="AG120" t="s">
        <v>304</v>
      </c>
    </row>
    <row r="121" spans="1:60" outlineLevel="1" x14ac:dyDescent="0.2">
      <c r="A121" s="234">
        <v>98</v>
      </c>
      <c r="B121" s="235" t="s">
        <v>2481</v>
      </c>
      <c r="C121" s="244" t="s">
        <v>2482</v>
      </c>
      <c r="D121" s="236"/>
      <c r="E121" s="237">
        <v>52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39"/>
      <c r="S121" s="239" t="s">
        <v>368</v>
      </c>
      <c r="T121" s="240" t="s">
        <v>369</v>
      </c>
      <c r="U121" s="219">
        <v>0</v>
      </c>
      <c r="V121" s="219">
        <f>ROUND(E121*U121,2)</f>
        <v>0</v>
      </c>
      <c r="W121" s="219"/>
      <c r="X121" s="219" t="s">
        <v>310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311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34">
        <v>99</v>
      </c>
      <c r="B122" s="235" t="s">
        <v>2483</v>
      </c>
      <c r="C122" s="244" t="s">
        <v>2484</v>
      </c>
      <c r="D122" s="236"/>
      <c r="E122" s="237">
        <v>45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0</v>
      </c>
      <c r="O122" s="239">
        <f>ROUND(E122*N122,2)</f>
        <v>0</v>
      </c>
      <c r="P122" s="239">
        <v>0</v>
      </c>
      <c r="Q122" s="239">
        <f>ROUND(E122*P122,2)</f>
        <v>0</v>
      </c>
      <c r="R122" s="239"/>
      <c r="S122" s="239" t="s">
        <v>368</v>
      </c>
      <c r="T122" s="240" t="s">
        <v>369</v>
      </c>
      <c r="U122" s="219">
        <v>0</v>
      </c>
      <c r="V122" s="219">
        <f>ROUND(E122*U122,2)</f>
        <v>0</v>
      </c>
      <c r="W122" s="219"/>
      <c r="X122" s="219" t="s">
        <v>310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311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x14ac:dyDescent="0.2">
      <c r="A123" s="221" t="s">
        <v>303</v>
      </c>
      <c r="B123" s="222" t="s">
        <v>154</v>
      </c>
      <c r="C123" s="243" t="s">
        <v>155</v>
      </c>
      <c r="D123" s="223"/>
      <c r="E123" s="224"/>
      <c r="F123" s="225"/>
      <c r="G123" s="225">
        <f>SUMIF(AG124:AG148,"&lt;&gt;NOR",G124:G148)</f>
        <v>0</v>
      </c>
      <c r="H123" s="225"/>
      <c r="I123" s="225">
        <f>SUM(I124:I148)</f>
        <v>0</v>
      </c>
      <c r="J123" s="225"/>
      <c r="K123" s="225">
        <f>SUM(K124:K148)</f>
        <v>0</v>
      </c>
      <c r="L123" s="225"/>
      <c r="M123" s="225">
        <f>SUM(M124:M148)</f>
        <v>0</v>
      </c>
      <c r="N123" s="225"/>
      <c r="O123" s="225">
        <f>SUM(O124:O148)</f>
        <v>0</v>
      </c>
      <c r="P123" s="225"/>
      <c r="Q123" s="225">
        <f>SUM(Q124:Q148)</f>
        <v>0</v>
      </c>
      <c r="R123" s="225"/>
      <c r="S123" s="225"/>
      <c r="T123" s="226"/>
      <c r="U123" s="220"/>
      <c r="V123" s="220">
        <f>SUM(V124:V148)</f>
        <v>0</v>
      </c>
      <c r="W123" s="220"/>
      <c r="X123" s="220"/>
      <c r="AG123" t="s">
        <v>304</v>
      </c>
    </row>
    <row r="124" spans="1:60" outlineLevel="1" x14ac:dyDescent="0.2">
      <c r="A124" s="234">
        <v>100</v>
      </c>
      <c r="B124" s="235" t="s">
        <v>2485</v>
      </c>
      <c r="C124" s="244" t="s">
        <v>2486</v>
      </c>
      <c r="D124" s="236"/>
      <c r="E124" s="237">
        <v>30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368</v>
      </c>
      <c r="T124" s="240" t="s">
        <v>369</v>
      </c>
      <c r="U124" s="219">
        <v>0</v>
      </c>
      <c r="V124" s="219">
        <f>ROUND(E124*U124,2)</f>
        <v>0</v>
      </c>
      <c r="W124" s="219"/>
      <c r="X124" s="219" t="s">
        <v>310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34">
        <v>101</v>
      </c>
      <c r="B125" s="235" t="s">
        <v>2487</v>
      </c>
      <c r="C125" s="244" t="s">
        <v>2488</v>
      </c>
      <c r="D125" s="236"/>
      <c r="E125" s="237">
        <v>20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9">
        <v>0</v>
      </c>
      <c r="O125" s="239">
        <f>ROUND(E125*N125,2)</f>
        <v>0</v>
      </c>
      <c r="P125" s="239">
        <v>0</v>
      </c>
      <c r="Q125" s="239">
        <f>ROUND(E125*P125,2)</f>
        <v>0</v>
      </c>
      <c r="R125" s="239"/>
      <c r="S125" s="239" t="s">
        <v>368</v>
      </c>
      <c r="T125" s="240" t="s">
        <v>369</v>
      </c>
      <c r="U125" s="219">
        <v>0</v>
      </c>
      <c r="V125" s="219">
        <f>ROUND(E125*U125,2)</f>
        <v>0</v>
      </c>
      <c r="W125" s="219"/>
      <c r="X125" s="219" t="s">
        <v>310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311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34">
        <v>102</v>
      </c>
      <c r="B126" s="235" t="s">
        <v>2489</v>
      </c>
      <c r="C126" s="244" t="s">
        <v>2490</v>
      </c>
      <c r="D126" s="236"/>
      <c r="E126" s="237">
        <v>20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39"/>
      <c r="S126" s="239" t="s">
        <v>368</v>
      </c>
      <c r="T126" s="240" t="s">
        <v>369</v>
      </c>
      <c r="U126" s="219">
        <v>0</v>
      </c>
      <c r="V126" s="219">
        <f>ROUND(E126*U126,2)</f>
        <v>0</v>
      </c>
      <c r="W126" s="219"/>
      <c r="X126" s="219" t="s">
        <v>310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311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34">
        <v>103</v>
      </c>
      <c r="B127" s="235" t="s">
        <v>2491</v>
      </c>
      <c r="C127" s="244" t="s">
        <v>2492</v>
      </c>
      <c r="D127" s="236"/>
      <c r="E127" s="237">
        <v>40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368</v>
      </c>
      <c r="T127" s="240" t="s">
        <v>369</v>
      </c>
      <c r="U127" s="219">
        <v>0</v>
      </c>
      <c r="V127" s="219">
        <f>ROUND(E127*U127,2)</f>
        <v>0</v>
      </c>
      <c r="W127" s="219"/>
      <c r="X127" s="219" t="s">
        <v>310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311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34">
        <v>104</v>
      </c>
      <c r="B128" s="235" t="s">
        <v>2493</v>
      </c>
      <c r="C128" s="244" t="s">
        <v>2494</v>
      </c>
      <c r="D128" s="236"/>
      <c r="E128" s="237">
        <v>40</v>
      </c>
      <c r="F128" s="238"/>
      <c r="G128" s="239">
        <f>ROUND(E128*F128,2)</f>
        <v>0</v>
      </c>
      <c r="H128" s="238"/>
      <c r="I128" s="239">
        <f>ROUND(E128*H128,2)</f>
        <v>0</v>
      </c>
      <c r="J128" s="238"/>
      <c r="K128" s="239">
        <f>ROUND(E128*J128,2)</f>
        <v>0</v>
      </c>
      <c r="L128" s="239">
        <v>21</v>
      </c>
      <c r="M128" s="239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39"/>
      <c r="S128" s="239" t="s">
        <v>368</v>
      </c>
      <c r="T128" s="240" t="s">
        <v>369</v>
      </c>
      <c r="U128" s="219">
        <v>0</v>
      </c>
      <c r="V128" s="219">
        <f>ROUND(E128*U128,2)</f>
        <v>0</v>
      </c>
      <c r="W128" s="219"/>
      <c r="X128" s="219" t="s">
        <v>310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34">
        <v>105</v>
      </c>
      <c r="B129" s="235" t="s">
        <v>2495</v>
      </c>
      <c r="C129" s="244" t="s">
        <v>2496</v>
      </c>
      <c r="D129" s="236"/>
      <c r="E129" s="237">
        <v>80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39"/>
      <c r="S129" s="239" t="s">
        <v>368</v>
      </c>
      <c r="T129" s="240" t="s">
        <v>369</v>
      </c>
      <c r="U129" s="219">
        <v>0</v>
      </c>
      <c r="V129" s="219">
        <f>ROUND(E129*U129,2)</f>
        <v>0</v>
      </c>
      <c r="W129" s="219"/>
      <c r="X129" s="219" t="s">
        <v>310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311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34">
        <v>106</v>
      </c>
      <c r="B130" s="235" t="s">
        <v>2497</v>
      </c>
      <c r="C130" s="244" t="s">
        <v>2498</v>
      </c>
      <c r="D130" s="236"/>
      <c r="E130" s="237">
        <v>2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39"/>
      <c r="S130" s="239" t="s">
        <v>368</v>
      </c>
      <c r="T130" s="240" t="s">
        <v>369</v>
      </c>
      <c r="U130" s="219">
        <v>0</v>
      </c>
      <c r="V130" s="219">
        <f>ROUND(E130*U130,2)</f>
        <v>0</v>
      </c>
      <c r="W130" s="219"/>
      <c r="X130" s="219" t="s">
        <v>310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311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34">
        <v>107</v>
      </c>
      <c r="B131" s="235" t="s">
        <v>2499</v>
      </c>
      <c r="C131" s="244" t="s">
        <v>2500</v>
      </c>
      <c r="D131" s="236"/>
      <c r="E131" s="237">
        <v>160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39"/>
      <c r="S131" s="239" t="s">
        <v>368</v>
      </c>
      <c r="T131" s="240" t="s">
        <v>369</v>
      </c>
      <c r="U131" s="219">
        <v>0</v>
      </c>
      <c r="V131" s="219">
        <f>ROUND(E131*U131,2)</f>
        <v>0</v>
      </c>
      <c r="W131" s="219"/>
      <c r="X131" s="219" t="s">
        <v>310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311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4">
        <v>108</v>
      </c>
      <c r="B132" s="235" t="s">
        <v>2501</v>
      </c>
      <c r="C132" s="244" t="s">
        <v>2502</v>
      </c>
      <c r="D132" s="236"/>
      <c r="E132" s="237">
        <v>160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0</v>
      </c>
      <c r="O132" s="239">
        <f>ROUND(E132*N132,2)</f>
        <v>0</v>
      </c>
      <c r="P132" s="239">
        <v>0</v>
      </c>
      <c r="Q132" s="239">
        <f>ROUND(E132*P132,2)</f>
        <v>0</v>
      </c>
      <c r="R132" s="239"/>
      <c r="S132" s="239" t="s">
        <v>368</v>
      </c>
      <c r="T132" s="240" t="s">
        <v>369</v>
      </c>
      <c r="U132" s="219">
        <v>0</v>
      </c>
      <c r="V132" s="219">
        <f>ROUND(E132*U132,2)</f>
        <v>0</v>
      </c>
      <c r="W132" s="219"/>
      <c r="X132" s="219" t="s">
        <v>310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311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34">
        <v>109</v>
      </c>
      <c r="B133" s="235" t="s">
        <v>2503</v>
      </c>
      <c r="C133" s="244" t="s">
        <v>2504</v>
      </c>
      <c r="D133" s="236"/>
      <c r="E133" s="237">
        <v>35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39"/>
      <c r="S133" s="239" t="s">
        <v>368</v>
      </c>
      <c r="T133" s="240" t="s">
        <v>369</v>
      </c>
      <c r="U133" s="219">
        <v>0</v>
      </c>
      <c r="V133" s="219">
        <f>ROUND(E133*U133,2)</f>
        <v>0</v>
      </c>
      <c r="W133" s="219"/>
      <c r="X133" s="219" t="s">
        <v>310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311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34">
        <v>110</v>
      </c>
      <c r="B134" s="235" t="s">
        <v>2505</v>
      </c>
      <c r="C134" s="244" t="s">
        <v>2506</v>
      </c>
      <c r="D134" s="236"/>
      <c r="E134" s="237">
        <v>40</v>
      </c>
      <c r="F134" s="238"/>
      <c r="G134" s="239">
        <f>ROUND(E134*F134,2)</f>
        <v>0</v>
      </c>
      <c r="H134" s="238"/>
      <c r="I134" s="239">
        <f>ROUND(E134*H134,2)</f>
        <v>0</v>
      </c>
      <c r="J134" s="238"/>
      <c r="K134" s="239">
        <f>ROUND(E134*J134,2)</f>
        <v>0</v>
      </c>
      <c r="L134" s="239">
        <v>21</v>
      </c>
      <c r="M134" s="239">
        <f>G134*(1+L134/100)</f>
        <v>0</v>
      </c>
      <c r="N134" s="239">
        <v>0</v>
      </c>
      <c r="O134" s="239">
        <f>ROUND(E134*N134,2)</f>
        <v>0</v>
      </c>
      <c r="P134" s="239">
        <v>0</v>
      </c>
      <c r="Q134" s="239">
        <f>ROUND(E134*P134,2)</f>
        <v>0</v>
      </c>
      <c r="R134" s="239"/>
      <c r="S134" s="239" t="s">
        <v>368</v>
      </c>
      <c r="T134" s="240" t="s">
        <v>369</v>
      </c>
      <c r="U134" s="219">
        <v>0</v>
      </c>
      <c r="V134" s="219">
        <f>ROUND(E134*U134,2)</f>
        <v>0</v>
      </c>
      <c r="W134" s="219"/>
      <c r="X134" s="219" t="s">
        <v>310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311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34">
        <v>111</v>
      </c>
      <c r="B135" s="235" t="s">
        <v>2507</v>
      </c>
      <c r="C135" s="244" t="s">
        <v>2508</v>
      </c>
      <c r="D135" s="236"/>
      <c r="E135" s="237">
        <v>120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9">
        <v>0</v>
      </c>
      <c r="O135" s="239">
        <f>ROUND(E135*N135,2)</f>
        <v>0</v>
      </c>
      <c r="P135" s="239">
        <v>0</v>
      </c>
      <c r="Q135" s="239">
        <f>ROUND(E135*P135,2)</f>
        <v>0</v>
      </c>
      <c r="R135" s="239"/>
      <c r="S135" s="239" t="s">
        <v>368</v>
      </c>
      <c r="T135" s="240" t="s">
        <v>369</v>
      </c>
      <c r="U135" s="219">
        <v>0</v>
      </c>
      <c r="V135" s="219">
        <f>ROUND(E135*U135,2)</f>
        <v>0</v>
      </c>
      <c r="W135" s="219"/>
      <c r="X135" s="219" t="s">
        <v>310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311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34">
        <v>112</v>
      </c>
      <c r="B136" s="235" t="s">
        <v>2509</v>
      </c>
      <c r="C136" s="244" t="s">
        <v>2510</v>
      </c>
      <c r="D136" s="236"/>
      <c r="E136" s="237">
        <v>10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9">
        <v>0</v>
      </c>
      <c r="O136" s="239">
        <f>ROUND(E136*N136,2)</f>
        <v>0</v>
      </c>
      <c r="P136" s="239">
        <v>0</v>
      </c>
      <c r="Q136" s="239">
        <f>ROUND(E136*P136,2)</f>
        <v>0</v>
      </c>
      <c r="R136" s="239"/>
      <c r="S136" s="239" t="s">
        <v>368</v>
      </c>
      <c r="T136" s="240" t="s">
        <v>369</v>
      </c>
      <c r="U136" s="219">
        <v>0</v>
      </c>
      <c r="V136" s="219">
        <f>ROUND(E136*U136,2)</f>
        <v>0</v>
      </c>
      <c r="W136" s="219"/>
      <c r="X136" s="219" t="s">
        <v>310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311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34">
        <v>113</v>
      </c>
      <c r="B137" s="235" t="s">
        <v>2511</v>
      </c>
      <c r="C137" s="244" t="s">
        <v>2512</v>
      </c>
      <c r="D137" s="236"/>
      <c r="E137" s="237">
        <v>2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9">
        <v>0</v>
      </c>
      <c r="O137" s="239">
        <f>ROUND(E137*N137,2)</f>
        <v>0</v>
      </c>
      <c r="P137" s="239">
        <v>0</v>
      </c>
      <c r="Q137" s="239">
        <f>ROUND(E137*P137,2)</f>
        <v>0</v>
      </c>
      <c r="R137" s="239"/>
      <c r="S137" s="239" t="s">
        <v>368</v>
      </c>
      <c r="T137" s="240" t="s">
        <v>369</v>
      </c>
      <c r="U137" s="219">
        <v>0</v>
      </c>
      <c r="V137" s="219">
        <f>ROUND(E137*U137,2)</f>
        <v>0</v>
      </c>
      <c r="W137" s="219"/>
      <c r="X137" s="219" t="s">
        <v>310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311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34">
        <v>114</v>
      </c>
      <c r="B138" s="235" t="s">
        <v>2513</v>
      </c>
      <c r="C138" s="244" t="s">
        <v>2514</v>
      </c>
      <c r="D138" s="236"/>
      <c r="E138" s="237">
        <v>2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9">
        <v>0</v>
      </c>
      <c r="O138" s="239">
        <f>ROUND(E138*N138,2)</f>
        <v>0</v>
      </c>
      <c r="P138" s="239">
        <v>0</v>
      </c>
      <c r="Q138" s="239">
        <f>ROUND(E138*P138,2)</f>
        <v>0</v>
      </c>
      <c r="R138" s="239"/>
      <c r="S138" s="239" t="s">
        <v>368</v>
      </c>
      <c r="T138" s="240" t="s">
        <v>369</v>
      </c>
      <c r="U138" s="219">
        <v>0</v>
      </c>
      <c r="V138" s="219">
        <f>ROUND(E138*U138,2)</f>
        <v>0</v>
      </c>
      <c r="W138" s="219"/>
      <c r="X138" s="219" t="s">
        <v>310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311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34">
        <v>115</v>
      </c>
      <c r="B139" s="235" t="s">
        <v>2515</v>
      </c>
      <c r="C139" s="244" t="s">
        <v>2516</v>
      </c>
      <c r="D139" s="236"/>
      <c r="E139" s="237">
        <v>40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9">
        <v>0</v>
      </c>
      <c r="O139" s="239">
        <f>ROUND(E139*N139,2)</f>
        <v>0</v>
      </c>
      <c r="P139" s="239">
        <v>0</v>
      </c>
      <c r="Q139" s="239">
        <f>ROUND(E139*P139,2)</f>
        <v>0</v>
      </c>
      <c r="R139" s="239"/>
      <c r="S139" s="239" t="s">
        <v>368</v>
      </c>
      <c r="T139" s="240" t="s">
        <v>369</v>
      </c>
      <c r="U139" s="219">
        <v>0</v>
      </c>
      <c r="V139" s="219">
        <f>ROUND(E139*U139,2)</f>
        <v>0</v>
      </c>
      <c r="W139" s="219"/>
      <c r="X139" s="219" t="s">
        <v>310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311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34">
        <v>116</v>
      </c>
      <c r="B140" s="235" t="s">
        <v>2517</v>
      </c>
      <c r="C140" s="244" t="s">
        <v>2518</v>
      </c>
      <c r="D140" s="236"/>
      <c r="E140" s="237">
        <v>20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0</v>
      </c>
      <c r="O140" s="239">
        <f>ROUND(E140*N140,2)</f>
        <v>0</v>
      </c>
      <c r="P140" s="239">
        <v>0</v>
      </c>
      <c r="Q140" s="239">
        <f>ROUND(E140*P140,2)</f>
        <v>0</v>
      </c>
      <c r="R140" s="239"/>
      <c r="S140" s="239" t="s">
        <v>368</v>
      </c>
      <c r="T140" s="240" t="s">
        <v>369</v>
      </c>
      <c r="U140" s="219">
        <v>0</v>
      </c>
      <c r="V140" s="219">
        <f>ROUND(E140*U140,2)</f>
        <v>0</v>
      </c>
      <c r="W140" s="219"/>
      <c r="X140" s="219" t="s">
        <v>310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311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34">
        <v>117</v>
      </c>
      <c r="B141" s="235" t="s">
        <v>2519</v>
      </c>
      <c r="C141" s="244" t="s">
        <v>2520</v>
      </c>
      <c r="D141" s="236"/>
      <c r="E141" s="237">
        <v>40</v>
      </c>
      <c r="F141" s="238"/>
      <c r="G141" s="239">
        <f>ROUND(E141*F141,2)</f>
        <v>0</v>
      </c>
      <c r="H141" s="238"/>
      <c r="I141" s="239">
        <f>ROUND(E141*H141,2)</f>
        <v>0</v>
      </c>
      <c r="J141" s="238"/>
      <c r="K141" s="239">
        <f>ROUND(E141*J141,2)</f>
        <v>0</v>
      </c>
      <c r="L141" s="239">
        <v>21</v>
      </c>
      <c r="M141" s="239">
        <f>G141*(1+L141/100)</f>
        <v>0</v>
      </c>
      <c r="N141" s="239">
        <v>0</v>
      </c>
      <c r="O141" s="239">
        <f>ROUND(E141*N141,2)</f>
        <v>0</v>
      </c>
      <c r="P141" s="239">
        <v>0</v>
      </c>
      <c r="Q141" s="239">
        <f>ROUND(E141*P141,2)</f>
        <v>0</v>
      </c>
      <c r="R141" s="239"/>
      <c r="S141" s="239" t="s">
        <v>368</v>
      </c>
      <c r="T141" s="240" t="s">
        <v>369</v>
      </c>
      <c r="U141" s="219">
        <v>0</v>
      </c>
      <c r="V141" s="219">
        <f>ROUND(E141*U141,2)</f>
        <v>0</v>
      </c>
      <c r="W141" s="219"/>
      <c r="X141" s="219" t="s">
        <v>310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311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34">
        <v>118</v>
      </c>
      <c r="B142" s="235" t="s">
        <v>2521</v>
      </c>
      <c r="C142" s="244" t="s">
        <v>2522</v>
      </c>
      <c r="D142" s="236"/>
      <c r="E142" s="237">
        <v>20</v>
      </c>
      <c r="F142" s="238"/>
      <c r="G142" s="239">
        <f>ROUND(E142*F142,2)</f>
        <v>0</v>
      </c>
      <c r="H142" s="238"/>
      <c r="I142" s="239">
        <f>ROUND(E142*H142,2)</f>
        <v>0</v>
      </c>
      <c r="J142" s="238"/>
      <c r="K142" s="239">
        <f>ROUND(E142*J142,2)</f>
        <v>0</v>
      </c>
      <c r="L142" s="239">
        <v>21</v>
      </c>
      <c r="M142" s="239">
        <f>G142*(1+L142/100)</f>
        <v>0</v>
      </c>
      <c r="N142" s="239">
        <v>0</v>
      </c>
      <c r="O142" s="239">
        <f>ROUND(E142*N142,2)</f>
        <v>0</v>
      </c>
      <c r="P142" s="239">
        <v>0</v>
      </c>
      <c r="Q142" s="239">
        <f>ROUND(E142*P142,2)</f>
        <v>0</v>
      </c>
      <c r="R142" s="239"/>
      <c r="S142" s="239" t="s">
        <v>368</v>
      </c>
      <c r="T142" s="240" t="s">
        <v>369</v>
      </c>
      <c r="U142" s="219">
        <v>0</v>
      </c>
      <c r="V142" s="219">
        <f>ROUND(E142*U142,2)</f>
        <v>0</v>
      </c>
      <c r="W142" s="219"/>
      <c r="X142" s="219" t="s">
        <v>310</v>
      </c>
      <c r="Y142" s="210"/>
      <c r="Z142" s="210"/>
      <c r="AA142" s="210"/>
      <c r="AB142" s="210"/>
      <c r="AC142" s="210"/>
      <c r="AD142" s="210"/>
      <c r="AE142" s="210"/>
      <c r="AF142" s="210"/>
      <c r="AG142" s="210" t="s">
        <v>311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34">
        <v>119</v>
      </c>
      <c r="B143" s="235" t="s">
        <v>2523</v>
      </c>
      <c r="C143" s="244" t="s">
        <v>2524</v>
      </c>
      <c r="D143" s="236"/>
      <c r="E143" s="237">
        <v>15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0</v>
      </c>
      <c r="O143" s="239">
        <f>ROUND(E143*N143,2)</f>
        <v>0</v>
      </c>
      <c r="P143" s="239">
        <v>0</v>
      </c>
      <c r="Q143" s="239">
        <f>ROUND(E143*P143,2)</f>
        <v>0</v>
      </c>
      <c r="R143" s="239"/>
      <c r="S143" s="239" t="s">
        <v>368</v>
      </c>
      <c r="T143" s="240" t="s">
        <v>369</v>
      </c>
      <c r="U143" s="219">
        <v>0</v>
      </c>
      <c r="V143" s="219">
        <f>ROUND(E143*U143,2)</f>
        <v>0</v>
      </c>
      <c r="W143" s="219"/>
      <c r="X143" s="219" t="s">
        <v>310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311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34">
        <v>120</v>
      </c>
      <c r="B144" s="235" t="s">
        <v>2525</v>
      </c>
      <c r="C144" s="244" t="s">
        <v>2526</v>
      </c>
      <c r="D144" s="236"/>
      <c r="E144" s="237">
        <v>40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39"/>
      <c r="S144" s="239" t="s">
        <v>368</v>
      </c>
      <c r="T144" s="240" t="s">
        <v>369</v>
      </c>
      <c r="U144" s="219">
        <v>0</v>
      </c>
      <c r="V144" s="219">
        <f>ROUND(E144*U144,2)</f>
        <v>0</v>
      </c>
      <c r="W144" s="219"/>
      <c r="X144" s="219" t="s">
        <v>310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311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34">
        <v>121</v>
      </c>
      <c r="B145" s="235" t="s">
        <v>2527</v>
      </c>
      <c r="C145" s="244" t="s">
        <v>2528</v>
      </c>
      <c r="D145" s="236"/>
      <c r="E145" s="237">
        <v>8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9">
        <v>0</v>
      </c>
      <c r="O145" s="239">
        <f>ROUND(E145*N145,2)</f>
        <v>0</v>
      </c>
      <c r="P145" s="239">
        <v>0</v>
      </c>
      <c r="Q145" s="239">
        <f>ROUND(E145*P145,2)</f>
        <v>0</v>
      </c>
      <c r="R145" s="239"/>
      <c r="S145" s="239" t="s">
        <v>368</v>
      </c>
      <c r="T145" s="240" t="s">
        <v>369</v>
      </c>
      <c r="U145" s="219">
        <v>0</v>
      </c>
      <c r="V145" s="219">
        <f>ROUND(E145*U145,2)</f>
        <v>0</v>
      </c>
      <c r="W145" s="219"/>
      <c r="X145" s="219" t="s">
        <v>310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311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34">
        <v>122</v>
      </c>
      <c r="B146" s="235" t="s">
        <v>2529</v>
      </c>
      <c r="C146" s="244" t="s">
        <v>2530</v>
      </c>
      <c r="D146" s="236"/>
      <c r="E146" s="237">
        <v>4</v>
      </c>
      <c r="F146" s="238"/>
      <c r="G146" s="239">
        <f>ROUND(E146*F146,2)</f>
        <v>0</v>
      </c>
      <c r="H146" s="238"/>
      <c r="I146" s="239">
        <f>ROUND(E146*H146,2)</f>
        <v>0</v>
      </c>
      <c r="J146" s="238"/>
      <c r="K146" s="239">
        <f>ROUND(E146*J146,2)</f>
        <v>0</v>
      </c>
      <c r="L146" s="239">
        <v>21</v>
      </c>
      <c r="M146" s="239">
        <f>G146*(1+L146/100)</f>
        <v>0</v>
      </c>
      <c r="N146" s="239">
        <v>0</v>
      </c>
      <c r="O146" s="239">
        <f>ROUND(E146*N146,2)</f>
        <v>0</v>
      </c>
      <c r="P146" s="239">
        <v>0</v>
      </c>
      <c r="Q146" s="239">
        <f>ROUND(E146*P146,2)</f>
        <v>0</v>
      </c>
      <c r="R146" s="239"/>
      <c r="S146" s="239" t="s">
        <v>368</v>
      </c>
      <c r="T146" s="240" t="s">
        <v>369</v>
      </c>
      <c r="U146" s="219">
        <v>0</v>
      </c>
      <c r="V146" s="219">
        <f>ROUND(E146*U146,2)</f>
        <v>0</v>
      </c>
      <c r="W146" s="219"/>
      <c r="X146" s="219" t="s">
        <v>310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311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34">
        <v>123</v>
      </c>
      <c r="B147" s="235" t="s">
        <v>2531</v>
      </c>
      <c r="C147" s="244" t="s">
        <v>2532</v>
      </c>
      <c r="D147" s="236"/>
      <c r="E147" s="237">
        <v>40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9">
        <v>0</v>
      </c>
      <c r="O147" s="239">
        <f>ROUND(E147*N147,2)</f>
        <v>0</v>
      </c>
      <c r="P147" s="239">
        <v>0</v>
      </c>
      <c r="Q147" s="239">
        <f>ROUND(E147*P147,2)</f>
        <v>0</v>
      </c>
      <c r="R147" s="239"/>
      <c r="S147" s="239" t="s">
        <v>368</v>
      </c>
      <c r="T147" s="240" t="s">
        <v>369</v>
      </c>
      <c r="U147" s="219">
        <v>0</v>
      </c>
      <c r="V147" s="219">
        <f>ROUND(E147*U147,2)</f>
        <v>0</v>
      </c>
      <c r="W147" s="219"/>
      <c r="X147" s="219" t="s">
        <v>310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311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34">
        <v>124</v>
      </c>
      <c r="B148" s="235" t="s">
        <v>2533</v>
      </c>
      <c r="C148" s="244" t="s">
        <v>2534</v>
      </c>
      <c r="D148" s="236"/>
      <c r="E148" s="237">
        <v>40</v>
      </c>
      <c r="F148" s="238"/>
      <c r="G148" s="239">
        <f>ROUND(E148*F148,2)</f>
        <v>0</v>
      </c>
      <c r="H148" s="238"/>
      <c r="I148" s="239">
        <f>ROUND(E148*H148,2)</f>
        <v>0</v>
      </c>
      <c r="J148" s="238"/>
      <c r="K148" s="239">
        <f>ROUND(E148*J148,2)</f>
        <v>0</v>
      </c>
      <c r="L148" s="239">
        <v>21</v>
      </c>
      <c r="M148" s="239">
        <f>G148*(1+L148/100)</f>
        <v>0</v>
      </c>
      <c r="N148" s="239">
        <v>0</v>
      </c>
      <c r="O148" s="239">
        <f>ROUND(E148*N148,2)</f>
        <v>0</v>
      </c>
      <c r="P148" s="239">
        <v>0</v>
      </c>
      <c r="Q148" s="239">
        <f>ROUND(E148*P148,2)</f>
        <v>0</v>
      </c>
      <c r="R148" s="239"/>
      <c r="S148" s="239" t="s">
        <v>368</v>
      </c>
      <c r="T148" s="240" t="s">
        <v>369</v>
      </c>
      <c r="U148" s="219">
        <v>0</v>
      </c>
      <c r="V148" s="219">
        <f>ROUND(E148*U148,2)</f>
        <v>0</v>
      </c>
      <c r="W148" s="219"/>
      <c r="X148" s="219" t="s">
        <v>310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311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x14ac:dyDescent="0.2">
      <c r="A149" s="221" t="s">
        <v>303</v>
      </c>
      <c r="B149" s="222" t="s">
        <v>157</v>
      </c>
      <c r="C149" s="243" t="s">
        <v>159</v>
      </c>
      <c r="D149" s="223"/>
      <c r="E149" s="224"/>
      <c r="F149" s="225"/>
      <c r="G149" s="225">
        <f>SUMIF(AG150:AG156,"&lt;&gt;NOR",G150:G156)</f>
        <v>0</v>
      </c>
      <c r="H149" s="225"/>
      <c r="I149" s="225">
        <f>SUM(I150:I156)</f>
        <v>0</v>
      </c>
      <c r="J149" s="225"/>
      <c r="K149" s="225">
        <f>SUM(K150:K156)</f>
        <v>0</v>
      </c>
      <c r="L149" s="225"/>
      <c r="M149" s="225">
        <f>SUM(M150:M156)</f>
        <v>0</v>
      </c>
      <c r="N149" s="225"/>
      <c r="O149" s="225">
        <f>SUM(O150:O156)</f>
        <v>0</v>
      </c>
      <c r="P149" s="225"/>
      <c r="Q149" s="225">
        <f>SUM(Q150:Q156)</f>
        <v>0</v>
      </c>
      <c r="R149" s="225"/>
      <c r="S149" s="225"/>
      <c r="T149" s="226"/>
      <c r="U149" s="220"/>
      <c r="V149" s="220">
        <f>SUM(V150:V156)</f>
        <v>0</v>
      </c>
      <c r="W149" s="220"/>
      <c r="X149" s="220"/>
      <c r="AG149" t="s">
        <v>304</v>
      </c>
    </row>
    <row r="150" spans="1:60" outlineLevel="1" x14ac:dyDescent="0.2">
      <c r="A150" s="234">
        <v>125</v>
      </c>
      <c r="B150" s="235" t="s">
        <v>2535</v>
      </c>
      <c r="C150" s="244" t="s">
        <v>2536</v>
      </c>
      <c r="D150" s="236"/>
      <c r="E150" s="237">
        <v>10</v>
      </c>
      <c r="F150" s="238"/>
      <c r="G150" s="239">
        <f>ROUND(E150*F150,2)</f>
        <v>0</v>
      </c>
      <c r="H150" s="238"/>
      <c r="I150" s="239">
        <f>ROUND(E150*H150,2)</f>
        <v>0</v>
      </c>
      <c r="J150" s="238"/>
      <c r="K150" s="239">
        <f>ROUND(E150*J150,2)</f>
        <v>0</v>
      </c>
      <c r="L150" s="239">
        <v>21</v>
      </c>
      <c r="M150" s="239">
        <f>G150*(1+L150/100)</f>
        <v>0</v>
      </c>
      <c r="N150" s="239">
        <v>0</v>
      </c>
      <c r="O150" s="239">
        <f>ROUND(E150*N150,2)</f>
        <v>0</v>
      </c>
      <c r="P150" s="239">
        <v>0</v>
      </c>
      <c r="Q150" s="239">
        <f>ROUND(E150*P150,2)</f>
        <v>0</v>
      </c>
      <c r="R150" s="239"/>
      <c r="S150" s="239" t="s">
        <v>368</v>
      </c>
      <c r="T150" s="240" t="s">
        <v>369</v>
      </c>
      <c r="U150" s="219">
        <v>0</v>
      </c>
      <c r="V150" s="219">
        <f>ROUND(E150*U150,2)</f>
        <v>0</v>
      </c>
      <c r="W150" s="219"/>
      <c r="X150" s="219" t="s">
        <v>310</v>
      </c>
      <c r="Y150" s="210"/>
      <c r="Z150" s="210"/>
      <c r="AA150" s="210"/>
      <c r="AB150" s="210"/>
      <c r="AC150" s="210"/>
      <c r="AD150" s="210"/>
      <c r="AE150" s="210"/>
      <c r="AF150" s="210"/>
      <c r="AG150" s="210" t="s">
        <v>311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34">
        <v>126</v>
      </c>
      <c r="B151" s="235" t="s">
        <v>2537</v>
      </c>
      <c r="C151" s="244" t="s">
        <v>2538</v>
      </c>
      <c r="D151" s="236"/>
      <c r="E151" s="237">
        <v>110</v>
      </c>
      <c r="F151" s="238"/>
      <c r="G151" s="239">
        <f>ROUND(E151*F151,2)</f>
        <v>0</v>
      </c>
      <c r="H151" s="238"/>
      <c r="I151" s="239">
        <f>ROUND(E151*H151,2)</f>
        <v>0</v>
      </c>
      <c r="J151" s="238"/>
      <c r="K151" s="239">
        <f>ROUND(E151*J151,2)</f>
        <v>0</v>
      </c>
      <c r="L151" s="239">
        <v>21</v>
      </c>
      <c r="M151" s="239">
        <f>G151*(1+L151/100)</f>
        <v>0</v>
      </c>
      <c r="N151" s="239">
        <v>0</v>
      </c>
      <c r="O151" s="239">
        <f>ROUND(E151*N151,2)</f>
        <v>0</v>
      </c>
      <c r="P151" s="239">
        <v>0</v>
      </c>
      <c r="Q151" s="239">
        <f>ROUND(E151*P151,2)</f>
        <v>0</v>
      </c>
      <c r="R151" s="239"/>
      <c r="S151" s="239" t="s">
        <v>368</v>
      </c>
      <c r="T151" s="240" t="s">
        <v>369</v>
      </c>
      <c r="U151" s="219">
        <v>0</v>
      </c>
      <c r="V151" s="219">
        <f>ROUND(E151*U151,2)</f>
        <v>0</v>
      </c>
      <c r="W151" s="219"/>
      <c r="X151" s="219" t="s">
        <v>310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311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34">
        <v>127</v>
      </c>
      <c r="B152" s="235" t="s">
        <v>2539</v>
      </c>
      <c r="C152" s="244" t="s">
        <v>2540</v>
      </c>
      <c r="D152" s="236"/>
      <c r="E152" s="237">
        <v>600</v>
      </c>
      <c r="F152" s="238"/>
      <c r="G152" s="239">
        <f>ROUND(E152*F152,2)</f>
        <v>0</v>
      </c>
      <c r="H152" s="238"/>
      <c r="I152" s="239">
        <f>ROUND(E152*H152,2)</f>
        <v>0</v>
      </c>
      <c r="J152" s="238"/>
      <c r="K152" s="239">
        <f>ROUND(E152*J152,2)</f>
        <v>0</v>
      </c>
      <c r="L152" s="239">
        <v>21</v>
      </c>
      <c r="M152" s="239">
        <f>G152*(1+L152/100)</f>
        <v>0</v>
      </c>
      <c r="N152" s="239">
        <v>0</v>
      </c>
      <c r="O152" s="239">
        <f>ROUND(E152*N152,2)</f>
        <v>0</v>
      </c>
      <c r="P152" s="239">
        <v>0</v>
      </c>
      <c r="Q152" s="239">
        <f>ROUND(E152*P152,2)</f>
        <v>0</v>
      </c>
      <c r="R152" s="239"/>
      <c r="S152" s="239" t="s">
        <v>368</v>
      </c>
      <c r="T152" s="240" t="s">
        <v>369</v>
      </c>
      <c r="U152" s="219">
        <v>0</v>
      </c>
      <c r="V152" s="219">
        <f>ROUND(E152*U152,2)</f>
        <v>0</v>
      </c>
      <c r="W152" s="219"/>
      <c r="X152" s="219" t="s">
        <v>310</v>
      </c>
      <c r="Y152" s="210"/>
      <c r="Z152" s="210"/>
      <c r="AA152" s="210"/>
      <c r="AB152" s="210"/>
      <c r="AC152" s="210"/>
      <c r="AD152" s="210"/>
      <c r="AE152" s="210"/>
      <c r="AF152" s="210"/>
      <c r="AG152" s="210" t="s">
        <v>311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34">
        <v>128</v>
      </c>
      <c r="B153" s="235" t="s">
        <v>2541</v>
      </c>
      <c r="C153" s="244" t="s">
        <v>2542</v>
      </c>
      <c r="D153" s="236"/>
      <c r="E153" s="237">
        <v>320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368</v>
      </c>
      <c r="T153" s="240" t="s">
        <v>369</v>
      </c>
      <c r="U153" s="219">
        <v>0</v>
      </c>
      <c r="V153" s="219">
        <f>ROUND(E153*U153,2)</f>
        <v>0</v>
      </c>
      <c r="W153" s="219"/>
      <c r="X153" s="219" t="s">
        <v>310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311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4">
        <v>129</v>
      </c>
      <c r="B154" s="235" t="s">
        <v>2543</v>
      </c>
      <c r="C154" s="244" t="s">
        <v>2544</v>
      </c>
      <c r="D154" s="236"/>
      <c r="E154" s="237">
        <v>300</v>
      </c>
      <c r="F154" s="238"/>
      <c r="G154" s="239">
        <f>ROUND(E154*F154,2)</f>
        <v>0</v>
      </c>
      <c r="H154" s="238"/>
      <c r="I154" s="239">
        <f>ROUND(E154*H154,2)</f>
        <v>0</v>
      </c>
      <c r="J154" s="238"/>
      <c r="K154" s="239">
        <f>ROUND(E154*J154,2)</f>
        <v>0</v>
      </c>
      <c r="L154" s="239">
        <v>21</v>
      </c>
      <c r="M154" s="239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39"/>
      <c r="S154" s="239" t="s">
        <v>368</v>
      </c>
      <c r="T154" s="240" t="s">
        <v>369</v>
      </c>
      <c r="U154" s="219">
        <v>0</v>
      </c>
      <c r="V154" s="219">
        <f>ROUND(E154*U154,2)</f>
        <v>0</v>
      </c>
      <c r="W154" s="219"/>
      <c r="X154" s="219" t="s">
        <v>310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311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34">
        <v>130</v>
      </c>
      <c r="B155" s="235" t="s">
        <v>2545</v>
      </c>
      <c r="C155" s="244" t="s">
        <v>2546</v>
      </c>
      <c r="D155" s="236"/>
      <c r="E155" s="237">
        <v>20</v>
      </c>
      <c r="F155" s="238"/>
      <c r="G155" s="239">
        <f>ROUND(E155*F155,2)</f>
        <v>0</v>
      </c>
      <c r="H155" s="238"/>
      <c r="I155" s="239">
        <f>ROUND(E155*H155,2)</f>
        <v>0</v>
      </c>
      <c r="J155" s="238"/>
      <c r="K155" s="239">
        <f>ROUND(E155*J155,2)</f>
        <v>0</v>
      </c>
      <c r="L155" s="239">
        <v>21</v>
      </c>
      <c r="M155" s="239">
        <f>G155*(1+L155/100)</f>
        <v>0</v>
      </c>
      <c r="N155" s="239">
        <v>0</v>
      </c>
      <c r="O155" s="239">
        <f>ROUND(E155*N155,2)</f>
        <v>0</v>
      </c>
      <c r="P155" s="239">
        <v>0</v>
      </c>
      <c r="Q155" s="239">
        <f>ROUND(E155*P155,2)</f>
        <v>0</v>
      </c>
      <c r="R155" s="239"/>
      <c r="S155" s="239" t="s">
        <v>368</v>
      </c>
      <c r="T155" s="240" t="s">
        <v>369</v>
      </c>
      <c r="U155" s="219">
        <v>0</v>
      </c>
      <c r="V155" s="219">
        <f>ROUND(E155*U155,2)</f>
        <v>0</v>
      </c>
      <c r="W155" s="219"/>
      <c r="X155" s="219" t="s">
        <v>310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311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34">
        <v>131</v>
      </c>
      <c r="B156" s="235" t="s">
        <v>2547</v>
      </c>
      <c r="C156" s="244" t="s">
        <v>2548</v>
      </c>
      <c r="D156" s="236"/>
      <c r="E156" s="237">
        <v>1200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0</v>
      </c>
      <c r="O156" s="239">
        <f>ROUND(E156*N156,2)</f>
        <v>0</v>
      </c>
      <c r="P156" s="239">
        <v>0</v>
      </c>
      <c r="Q156" s="239">
        <f>ROUND(E156*P156,2)</f>
        <v>0</v>
      </c>
      <c r="R156" s="239"/>
      <c r="S156" s="239" t="s">
        <v>368</v>
      </c>
      <c r="T156" s="240" t="s">
        <v>369</v>
      </c>
      <c r="U156" s="219">
        <v>0</v>
      </c>
      <c r="V156" s="219">
        <f>ROUND(E156*U156,2)</f>
        <v>0</v>
      </c>
      <c r="W156" s="219"/>
      <c r="X156" s="219" t="s">
        <v>310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311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x14ac:dyDescent="0.2">
      <c r="A157" s="221" t="s">
        <v>303</v>
      </c>
      <c r="B157" s="222" t="s">
        <v>167</v>
      </c>
      <c r="C157" s="243" t="s">
        <v>168</v>
      </c>
      <c r="D157" s="223"/>
      <c r="E157" s="224"/>
      <c r="F157" s="225"/>
      <c r="G157" s="225">
        <f>SUMIF(AG158:AG158,"&lt;&gt;NOR",G158:G158)</f>
        <v>0</v>
      </c>
      <c r="H157" s="225"/>
      <c r="I157" s="225">
        <f>SUM(I158:I158)</f>
        <v>0</v>
      </c>
      <c r="J157" s="225"/>
      <c r="K157" s="225">
        <f>SUM(K158:K158)</f>
        <v>0</v>
      </c>
      <c r="L157" s="225"/>
      <c r="M157" s="225">
        <f>SUM(M158:M158)</f>
        <v>0</v>
      </c>
      <c r="N157" s="225"/>
      <c r="O157" s="225">
        <f>SUM(O158:O158)</f>
        <v>0</v>
      </c>
      <c r="P157" s="225"/>
      <c r="Q157" s="225">
        <f>SUM(Q158:Q158)</f>
        <v>0</v>
      </c>
      <c r="R157" s="225"/>
      <c r="S157" s="225"/>
      <c r="T157" s="226"/>
      <c r="U157" s="220"/>
      <c r="V157" s="220">
        <f>SUM(V158:V158)</f>
        <v>0</v>
      </c>
      <c r="W157" s="220"/>
      <c r="X157" s="220"/>
      <c r="AG157" t="s">
        <v>304</v>
      </c>
    </row>
    <row r="158" spans="1:60" outlineLevel="1" x14ac:dyDescent="0.2">
      <c r="A158" s="234">
        <v>132</v>
      </c>
      <c r="B158" s="235" t="s">
        <v>2549</v>
      </c>
      <c r="C158" s="244" t="s">
        <v>2550</v>
      </c>
      <c r="D158" s="236"/>
      <c r="E158" s="237">
        <v>59</v>
      </c>
      <c r="F158" s="238"/>
      <c r="G158" s="239">
        <f>ROUND(E158*F158,2)</f>
        <v>0</v>
      </c>
      <c r="H158" s="238"/>
      <c r="I158" s="239">
        <f>ROUND(E158*H158,2)</f>
        <v>0</v>
      </c>
      <c r="J158" s="238"/>
      <c r="K158" s="239">
        <f>ROUND(E158*J158,2)</f>
        <v>0</v>
      </c>
      <c r="L158" s="239">
        <v>21</v>
      </c>
      <c r="M158" s="239">
        <f>G158*(1+L158/100)</f>
        <v>0</v>
      </c>
      <c r="N158" s="239">
        <v>0</v>
      </c>
      <c r="O158" s="239">
        <f>ROUND(E158*N158,2)</f>
        <v>0</v>
      </c>
      <c r="P158" s="239">
        <v>0</v>
      </c>
      <c r="Q158" s="239">
        <f>ROUND(E158*P158,2)</f>
        <v>0</v>
      </c>
      <c r="R158" s="239"/>
      <c r="S158" s="239" t="s">
        <v>368</v>
      </c>
      <c r="T158" s="240" t="s">
        <v>369</v>
      </c>
      <c r="U158" s="219">
        <v>0</v>
      </c>
      <c r="V158" s="219">
        <f>ROUND(E158*U158,2)</f>
        <v>0</v>
      </c>
      <c r="W158" s="219"/>
      <c r="X158" s="219" t="s">
        <v>310</v>
      </c>
      <c r="Y158" s="210"/>
      <c r="Z158" s="210"/>
      <c r="AA158" s="210"/>
      <c r="AB158" s="210"/>
      <c r="AC158" s="210"/>
      <c r="AD158" s="210"/>
      <c r="AE158" s="210"/>
      <c r="AF158" s="210"/>
      <c r="AG158" s="210" t="s">
        <v>311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x14ac:dyDescent="0.2">
      <c r="A159" s="221" t="s">
        <v>303</v>
      </c>
      <c r="B159" s="222" t="s">
        <v>169</v>
      </c>
      <c r="C159" s="243" t="s">
        <v>170</v>
      </c>
      <c r="D159" s="223"/>
      <c r="E159" s="224"/>
      <c r="F159" s="225"/>
      <c r="G159" s="225">
        <f>SUMIF(AG160:AG210,"&lt;&gt;NOR",G160:G210)</f>
        <v>0</v>
      </c>
      <c r="H159" s="225"/>
      <c r="I159" s="225">
        <f>SUM(I160:I210)</f>
        <v>0</v>
      </c>
      <c r="J159" s="225"/>
      <c r="K159" s="225">
        <f>SUM(K160:K210)</f>
        <v>0</v>
      </c>
      <c r="L159" s="225"/>
      <c r="M159" s="225">
        <f>SUM(M160:M210)</f>
        <v>0</v>
      </c>
      <c r="N159" s="225"/>
      <c r="O159" s="225">
        <f>SUM(O160:O210)</f>
        <v>0</v>
      </c>
      <c r="P159" s="225"/>
      <c r="Q159" s="225">
        <f>SUM(Q160:Q210)</f>
        <v>0</v>
      </c>
      <c r="R159" s="225"/>
      <c r="S159" s="225"/>
      <c r="T159" s="226"/>
      <c r="U159" s="220"/>
      <c r="V159" s="220">
        <f>SUM(V160:V210)</f>
        <v>0</v>
      </c>
      <c r="W159" s="220"/>
      <c r="X159" s="220"/>
      <c r="AG159" t="s">
        <v>304</v>
      </c>
    </row>
    <row r="160" spans="1:60" outlineLevel="1" x14ac:dyDescent="0.2">
      <c r="A160" s="234">
        <v>133</v>
      </c>
      <c r="B160" s="235" t="s">
        <v>2551</v>
      </c>
      <c r="C160" s="244" t="s">
        <v>2552</v>
      </c>
      <c r="D160" s="236"/>
      <c r="E160" s="237">
        <v>25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9">
        <v>0</v>
      </c>
      <c r="O160" s="239">
        <f>ROUND(E160*N160,2)</f>
        <v>0</v>
      </c>
      <c r="P160" s="239">
        <v>0</v>
      </c>
      <c r="Q160" s="239">
        <f>ROUND(E160*P160,2)</f>
        <v>0</v>
      </c>
      <c r="R160" s="239"/>
      <c r="S160" s="239" t="s">
        <v>368</v>
      </c>
      <c r="T160" s="240" t="s">
        <v>369</v>
      </c>
      <c r="U160" s="219">
        <v>0</v>
      </c>
      <c r="V160" s="219">
        <f>ROUND(E160*U160,2)</f>
        <v>0</v>
      </c>
      <c r="W160" s="219"/>
      <c r="X160" s="219" t="s">
        <v>310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311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34">
        <v>134</v>
      </c>
      <c r="B161" s="235" t="s">
        <v>2553</v>
      </c>
      <c r="C161" s="244" t="s">
        <v>2554</v>
      </c>
      <c r="D161" s="236"/>
      <c r="E161" s="237">
        <v>2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0</v>
      </c>
      <c r="O161" s="239">
        <f>ROUND(E161*N161,2)</f>
        <v>0</v>
      </c>
      <c r="P161" s="239">
        <v>0</v>
      </c>
      <c r="Q161" s="239">
        <f>ROUND(E161*P161,2)</f>
        <v>0</v>
      </c>
      <c r="R161" s="239"/>
      <c r="S161" s="239" t="s">
        <v>368</v>
      </c>
      <c r="T161" s="240" t="s">
        <v>369</v>
      </c>
      <c r="U161" s="219">
        <v>0</v>
      </c>
      <c r="V161" s="219">
        <f>ROUND(E161*U161,2)</f>
        <v>0</v>
      </c>
      <c r="W161" s="219"/>
      <c r="X161" s="219" t="s">
        <v>310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311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34">
        <v>135</v>
      </c>
      <c r="B162" s="235" t="s">
        <v>2555</v>
      </c>
      <c r="C162" s="244" t="s">
        <v>2556</v>
      </c>
      <c r="D162" s="236"/>
      <c r="E162" s="237">
        <v>28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39"/>
      <c r="S162" s="239" t="s">
        <v>368</v>
      </c>
      <c r="T162" s="240" t="s">
        <v>369</v>
      </c>
      <c r="U162" s="219">
        <v>0</v>
      </c>
      <c r="V162" s="219">
        <f>ROUND(E162*U162,2)</f>
        <v>0</v>
      </c>
      <c r="W162" s="219"/>
      <c r="X162" s="219" t="s">
        <v>310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311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34">
        <v>136</v>
      </c>
      <c r="B163" s="235" t="s">
        <v>2557</v>
      </c>
      <c r="C163" s="244" t="s">
        <v>2558</v>
      </c>
      <c r="D163" s="236"/>
      <c r="E163" s="237">
        <v>2</v>
      </c>
      <c r="F163" s="238"/>
      <c r="G163" s="239">
        <f>ROUND(E163*F163,2)</f>
        <v>0</v>
      </c>
      <c r="H163" s="238"/>
      <c r="I163" s="239">
        <f>ROUND(E163*H163,2)</f>
        <v>0</v>
      </c>
      <c r="J163" s="238"/>
      <c r="K163" s="239">
        <f>ROUND(E163*J163,2)</f>
        <v>0</v>
      </c>
      <c r="L163" s="239">
        <v>21</v>
      </c>
      <c r="M163" s="239">
        <f>G163*(1+L163/100)</f>
        <v>0</v>
      </c>
      <c r="N163" s="239">
        <v>0</v>
      </c>
      <c r="O163" s="239">
        <f>ROUND(E163*N163,2)</f>
        <v>0</v>
      </c>
      <c r="P163" s="239">
        <v>0</v>
      </c>
      <c r="Q163" s="239">
        <f>ROUND(E163*P163,2)</f>
        <v>0</v>
      </c>
      <c r="R163" s="239"/>
      <c r="S163" s="239" t="s">
        <v>368</v>
      </c>
      <c r="T163" s="240" t="s">
        <v>369</v>
      </c>
      <c r="U163" s="219">
        <v>0</v>
      </c>
      <c r="V163" s="219">
        <f>ROUND(E163*U163,2)</f>
        <v>0</v>
      </c>
      <c r="W163" s="219"/>
      <c r="X163" s="219" t="s">
        <v>310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311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34">
        <v>137</v>
      </c>
      <c r="B164" s="235" t="s">
        <v>2559</v>
      </c>
      <c r="C164" s="244" t="s">
        <v>2560</v>
      </c>
      <c r="D164" s="236"/>
      <c r="E164" s="237">
        <v>3</v>
      </c>
      <c r="F164" s="238"/>
      <c r="G164" s="239">
        <f>ROUND(E164*F164,2)</f>
        <v>0</v>
      </c>
      <c r="H164" s="238"/>
      <c r="I164" s="239">
        <f>ROUND(E164*H164,2)</f>
        <v>0</v>
      </c>
      <c r="J164" s="238"/>
      <c r="K164" s="239">
        <f>ROUND(E164*J164,2)</f>
        <v>0</v>
      </c>
      <c r="L164" s="239">
        <v>21</v>
      </c>
      <c r="M164" s="239">
        <f>G164*(1+L164/100)</f>
        <v>0</v>
      </c>
      <c r="N164" s="239">
        <v>0</v>
      </c>
      <c r="O164" s="239">
        <f>ROUND(E164*N164,2)</f>
        <v>0</v>
      </c>
      <c r="P164" s="239">
        <v>0</v>
      </c>
      <c r="Q164" s="239">
        <f>ROUND(E164*P164,2)</f>
        <v>0</v>
      </c>
      <c r="R164" s="239"/>
      <c r="S164" s="239" t="s">
        <v>368</v>
      </c>
      <c r="T164" s="240" t="s">
        <v>369</v>
      </c>
      <c r="U164" s="219">
        <v>0</v>
      </c>
      <c r="V164" s="219">
        <f>ROUND(E164*U164,2)</f>
        <v>0</v>
      </c>
      <c r="W164" s="219"/>
      <c r="X164" s="219" t="s">
        <v>310</v>
      </c>
      <c r="Y164" s="210"/>
      <c r="Z164" s="210"/>
      <c r="AA164" s="210"/>
      <c r="AB164" s="210"/>
      <c r="AC164" s="210"/>
      <c r="AD164" s="210"/>
      <c r="AE164" s="210"/>
      <c r="AF164" s="210"/>
      <c r="AG164" s="210" t="s">
        <v>311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34">
        <v>138</v>
      </c>
      <c r="B165" s="235" t="s">
        <v>2561</v>
      </c>
      <c r="C165" s="244" t="s">
        <v>2562</v>
      </c>
      <c r="D165" s="236"/>
      <c r="E165" s="237">
        <v>3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</v>
      </c>
      <c r="O165" s="239">
        <f>ROUND(E165*N165,2)</f>
        <v>0</v>
      </c>
      <c r="P165" s="239">
        <v>0</v>
      </c>
      <c r="Q165" s="239">
        <f>ROUND(E165*P165,2)</f>
        <v>0</v>
      </c>
      <c r="R165" s="239"/>
      <c r="S165" s="239" t="s">
        <v>368</v>
      </c>
      <c r="T165" s="240" t="s">
        <v>369</v>
      </c>
      <c r="U165" s="219">
        <v>0</v>
      </c>
      <c r="V165" s="219">
        <f>ROUND(E165*U165,2)</f>
        <v>0</v>
      </c>
      <c r="W165" s="219"/>
      <c r="X165" s="219" t="s">
        <v>310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311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34">
        <v>139</v>
      </c>
      <c r="B166" s="235" t="s">
        <v>2563</v>
      </c>
      <c r="C166" s="244" t="s">
        <v>2564</v>
      </c>
      <c r="D166" s="236"/>
      <c r="E166" s="237">
        <v>2</v>
      </c>
      <c r="F166" s="238"/>
      <c r="G166" s="239">
        <f>ROUND(E166*F166,2)</f>
        <v>0</v>
      </c>
      <c r="H166" s="238"/>
      <c r="I166" s="239">
        <f>ROUND(E166*H166,2)</f>
        <v>0</v>
      </c>
      <c r="J166" s="238"/>
      <c r="K166" s="239">
        <f>ROUND(E166*J166,2)</f>
        <v>0</v>
      </c>
      <c r="L166" s="239">
        <v>21</v>
      </c>
      <c r="M166" s="239">
        <f>G166*(1+L166/100)</f>
        <v>0</v>
      </c>
      <c r="N166" s="239">
        <v>0</v>
      </c>
      <c r="O166" s="239">
        <f>ROUND(E166*N166,2)</f>
        <v>0</v>
      </c>
      <c r="P166" s="239">
        <v>0</v>
      </c>
      <c r="Q166" s="239">
        <f>ROUND(E166*P166,2)</f>
        <v>0</v>
      </c>
      <c r="R166" s="239"/>
      <c r="S166" s="239" t="s">
        <v>368</v>
      </c>
      <c r="T166" s="240" t="s">
        <v>369</v>
      </c>
      <c r="U166" s="219">
        <v>0</v>
      </c>
      <c r="V166" s="219">
        <f>ROUND(E166*U166,2)</f>
        <v>0</v>
      </c>
      <c r="W166" s="219"/>
      <c r="X166" s="219" t="s">
        <v>310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311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34">
        <v>140</v>
      </c>
      <c r="B167" s="235" t="s">
        <v>2565</v>
      </c>
      <c r="C167" s="244" t="s">
        <v>2566</v>
      </c>
      <c r="D167" s="236"/>
      <c r="E167" s="237">
        <v>7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39"/>
      <c r="S167" s="239" t="s">
        <v>368</v>
      </c>
      <c r="T167" s="240" t="s">
        <v>369</v>
      </c>
      <c r="U167" s="219">
        <v>0</v>
      </c>
      <c r="V167" s="219">
        <f>ROUND(E167*U167,2)</f>
        <v>0</v>
      </c>
      <c r="W167" s="219"/>
      <c r="X167" s="219" t="s">
        <v>310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311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34">
        <v>141</v>
      </c>
      <c r="B168" s="235" t="s">
        <v>2567</v>
      </c>
      <c r="C168" s="244" t="s">
        <v>2568</v>
      </c>
      <c r="D168" s="236"/>
      <c r="E168" s="237">
        <v>12</v>
      </c>
      <c r="F168" s="238"/>
      <c r="G168" s="239">
        <f>ROUND(E168*F168,2)</f>
        <v>0</v>
      </c>
      <c r="H168" s="238"/>
      <c r="I168" s="239">
        <f>ROUND(E168*H168,2)</f>
        <v>0</v>
      </c>
      <c r="J168" s="238"/>
      <c r="K168" s="239">
        <f>ROUND(E168*J168,2)</f>
        <v>0</v>
      </c>
      <c r="L168" s="239">
        <v>21</v>
      </c>
      <c r="M168" s="239">
        <f>G168*(1+L168/100)</f>
        <v>0</v>
      </c>
      <c r="N168" s="239">
        <v>0</v>
      </c>
      <c r="O168" s="239">
        <f>ROUND(E168*N168,2)</f>
        <v>0</v>
      </c>
      <c r="P168" s="239">
        <v>0</v>
      </c>
      <c r="Q168" s="239">
        <f>ROUND(E168*P168,2)</f>
        <v>0</v>
      </c>
      <c r="R168" s="239"/>
      <c r="S168" s="239" t="s">
        <v>368</v>
      </c>
      <c r="T168" s="240" t="s">
        <v>369</v>
      </c>
      <c r="U168" s="219">
        <v>0</v>
      </c>
      <c r="V168" s="219">
        <f>ROUND(E168*U168,2)</f>
        <v>0</v>
      </c>
      <c r="W168" s="219"/>
      <c r="X168" s="219" t="s">
        <v>310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311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34">
        <v>142</v>
      </c>
      <c r="B169" s="235" t="s">
        <v>2569</v>
      </c>
      <c r="C169" s="244" t="s">
        <v>2570</v>
      </c>
      <c r="D169" s="236"/>
      <c r="E169" s="237">
        <v>35</v>
      </c>
      <c r="F169" s="238"/>
      <c r="G169" s="239">
        <f>ROUND(E169*F169,2)</f>
        <v>0</v>
      </c>
      <c r="H169" s="238"/>
      <c r="I169" s="239">
        <f>ROUND(E169*H169,2)</f>
        <v>0</v>
      </c>
      <c r="J169" s="238"/>
      <c r="K169" s="239">
        <f>ROUND(E169*J169,2)</f>
        <v>0</v>
      </c>
      <c r="L169" s="239">
        <v>21</v>
      </c>
      <c r="M169" s="239">
        <f>G169*(1+L169/100)</f>
        <v>0</v>
      </c>
      <c r="N169" s="239">
        <v>0</v>
      </c>
      <c r="O169" s="239">
        <f>ROUND(E169*N169,2)</f>
        <v>0</v>
      </c>
      <c r="P169" s="239">
        <v>0</v>
      </c>
      <c r="Q169" s="239">
        <f>ROUND(E169*P169,2)</f>
        <v>0</v>
      </c>
      <c r="R169" s="239"/>
      <c r="S169" s="239" t="s">
        <v>368</v>
      </c>
      <c r="T169" s="240" t="s">
        <v>369</v>
      </c>
      <c r="U169" s="219">
        <v>0</v>
      </c>
      <c r="V169" s="219">
        <f>ROUND(E169*U169,2)</f>
        <v>0</v>
      </c>
      <c r="W169" s="219"/>
      <c r="X169" s="219" t="s">
        <v>310</v>
      </c>
      <c r="Y169" s="210"/>
      <c r="Z169" s="210"/>
      <c r="AA169" s="210"/>
      <c r="AB169" s="210"/>
      <c r="AC169" s="210"/>
      <c r="AD169" s="210"/>
      <c r="AE169" s="210"/>
      <c r="AF169" s="210"/>
      <c r="AG169" s="210" t="s">
        <v>311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34">
        <v>143</v>
      </c>
      <c r="B170" s="235" t="s">
        <v>2571</v>
      </c>
      <c r="C170" s="244" t="s">
        <v>2572</v>
      </c>
      <c r="D170" s="236"/>
      <c r="E170" s="237">
        <v>10</v>
      </c>
      <c r="F170" s="238"/>
      <c r="G170" s="239">
        <f>ROUND(E170*F170,2)</f>
        <v>0</v>
      </c>
      <c r="H170" s="238"/>
      <c r="I170" s="239">
        <f>ROUND(E170*H170,2)</f>
        <v>0</v>
      </c>
      <c r="J170" s="238"/>
      <c r="K170" s="239">
        <f>ROUND(E170*J170,2)</f>
        <v>0</v>
      </c>
      <c r="L170" s="239">
        <v>21</v>
      </c>
      <c r="M170" s="239">
        <f>G170*(1+L170/100)</f>
        <v>0</v>
      </c>
      <c r="N170" s="239">
        <v>0</v>
      </c>
      <c r="O170" s="239">
        <f>ROUND(E170*N170,2)</f>
        <v>0</v>
      </c>
      <c r="P170" s="239">
        <v>0</v>
      </c>
      <c r="Q170" s="239">
        <f>ROUND(E170*P170,2)</f>
        <v>0</v>
      </c>
      <c r="R170" s="239"/>
      <c r="S170" s="239" t="s">
        <v>368</v>
      </c>
      <c r="T170" s="240" t="s">
        <v>369</v>
      </c>
      <c r="U170" s="219">
        <v>0</v>
      </c>
      <c r="V170" s="219">
        <f>ROUND(E170*U170,2)</f>
        <v>0</v>
      </c>
      <c r="W170" s="219"/>
      <c r="X170" s="219" t="s">
        <v>310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311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34">
        <v>144</v>
      </c>
      <c r="B171" s="235" t="s">
        <v>2573</v>
      </c>
      <c r="C171" s="244" t="s">
        <v>2574</v>
      </c>
      <c r="D171" s="236"/>
      <c r="E171" s="237">
        <v>480</v>
      </c>
      <c r="F171" s="238"/>
      <c r="G171" s="239">
        <f>ROUND(E171*F171,2)</f>
        <v>0</v>
      </c>
      <c r="H171" s="238"/>
      <c r="I171" s="239">
        <f>ROUND(E171*H171,2)</f>
        <v>0</v>
      </c>
      <c r="J171" s="238"/>
      <c r="K171" s="239">
        <f>ROUND(E171*J171,2)</f>
        <v>0</v>
      </c>
      <c r="L171" s="239">
        <v>21</v>
      </c>
      <c r="M171" s="239">
        <f>G171*(1+L171/100)</f>
        <v>0</v>
      </c>
      <c r="N171" s="239">
        <v>0</v>
      </c>
      <c r="O171" s="239">
        <f>ROUND(E171*N171,2)</f>
        <v>0</v>
      </c>
      <c r="P171" s="239">
        <v>0</v>
      </c>
      <c r="Q171" s="239">
        <f>ROUND(E171*P171,2)</f>
        <v>0</v>
      </c>
      <c r="R171" s="239"/>
      <c r="S171" s="239" t="s">
        <v>368</v>
      </c>
      <c r="T171" s="240" t="s">
        <v>369</v>
      </c>
      <c r="U171" s="219">
        <v>0</v>
      </c>
      <c r="V171" s="219">
        <f>ROUND(E171*U171,2)</f>
        <v>0</v>
      </c>
      <c r="W171" s="219"/>
      <c r="X171" s="219" t="s">
        <v>310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311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34">
        <v>145</v>
      </c>
      <c r="B172" s="235" t="s">
        <v>2575</v>
      </c>
      <c r="C172" s="244" t="s">
        <v>2576</v>
      </c>
      <c r="D172" s="236"/>
      <c r="E172" s="237">
        <v>3800</v>
      </c>
      <c r="F172" s="238"/>
      <c r="G172" s="239">
        <f>ROUND(E172*F172,2)</f>
        <v>0</v>
      </c>
      <c r="H172" s="238"/>
      <c r="I172" s="239">
        <f>ROUND(E172*H172,2)</f>
        <v>0</v>
      </c>
      <c r="J172" s="238"/>
      <c r="K172" s="239">
        <f>ROUND(E172*J172,2)</f>
        <v>0</v>
      </c>
      <c r="L172" s="239">
        <v>21</v>
      </c>
      <c r="M172" s="239">
        <f>G172*(1+L172/100)</f>
        <v>0</v>
      </c>
      <c r="N172" s="239">
        <v>0</v>
      </c>
      <c r="O172" s="239">
        <f>ROUND(E172*N172,2)</f>
        <v>0</v>
      </c>
      <c r="P172" s="239">
        <v>0</v>
      </c>
      <c r="Q172" s="239">
        <f>ROUND(E172*P172,2)</f>
        <v>0</v>
      </c>
      <c r="R172" s="239"/>
      <c r="S172" s="239" t="s">
        <v>368</v>
      </c>
      <c r="T172" s="240" t="s">
        <v>369</v>
      </c>
      <c r="U172" s="219">
        <v>0</v>
      </c>
      <c r="V172" s="219">
        <f>ROUND(E172*U172,2)</f>
        <v>0</v>
      </c>
      <c r="W172" s="219"/>
      <c r="X172" s="219" t="s">
        <v>310</v>
      </c>
      <c r="Y172" s="210"/>
      <c r="Z172" s="210"/>
      <c r="AA172" s="210"/>
      <c r="AB172" s="210"/>
      <c r="AC172" s="210"/>
      <c r="AD172" s="210"/>
      <c r="AE172" s="210"/>
      <c r="AF172" s="210"/>
      <c r="AG172" s="210" t="s">
        <v>311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34">
        <v>146</v>
      </c>
      <c r="B173" s="235" t="s">
        <v>2577</v>
      </c>
      <c r="C173" s="244" t="s">
        <v>2578</v>
      </c>
      <c r="D173" s="236"/>
      <c r="E173" s="237">
        <v>7</v>
      </c>
      <c r="F173" s="238"/>
      <c r="G173" s="239">
        <f>ROUND(E173*F173,2)</f>
        <v>0</v>
      </c>
      <c r="H173" s="238"/>
      <c r="I173" s="239">
        <f>ROUND(E173*H173,2)</f>
        <v>0</v>
      </c>
      <c r="J173" s="238"/>
      <c r="K173" s="239">
        <f>ROUND(E173*J173,2)</f>
        <v>0</v>
      </c>
      <c r="L173" s="239">
        <v>21</v>
      </c>
      <c r="M173" s="239">
        <f>G173*(1+L173/100)</f>
        <v>0</v>
      </c>
      <c r="N173" s="239">
        <v>0</v>
      </c>
      <c r="O173" s="239">
        <f>ROUND(E173*N173,2)</f>
        <v>0</v>
      </c>
      <c r="P173" s="239">
        <v>0</v>
      </c>
      <c r="Q173" s="239">
        <f>ROUND(E173*P173,2)</f>
        <v>0</v>
      </c>
      <c r="R173" s="239"/>
      <c r="S173" s="239" t="s">
        <v>368</v>
      </c>
      <c r="T173" s="240" t="s">
        <v>369</v>
      </c>
      <c r="U173" s="219">
        <v>0</v>
      </c>
      <c r="V173" s="219">
        <f>ROUND(E173*U173,2)</f>
        <v>0</v>
      </c>
      <c r="W173" s="219"/>
      <c r="X173" s="219" t="s">
        <v>310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311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34">
        <v>147</v>
      </c>
      <c r="B174" s="235" t="s">
        <v>2579</v>
      </c>
      <c r="C174" s="244" t="s">
        <v>2580</v>
      </c>
      <c r="D174" s="236"/>
      <c r="E174" s="237">
        <v>23</v>
      </c>
      <c r="F174" s="238"/>
      <c r="G174" s="239">
        <f>ROUND(E174*F174,2)</f>
        <v>0</v>
      </c>
      <c r="H174" s="238"/>
      <c r="I174" s="239">
        <f>ROUND(E174*H174,2)</f>
        <v>0</v>
      </c>
      <c r="J174" s="238"/>
      <c r="K174" s="239">
        <f>ROUND(E174*J174,2)</f>
        <v>0</v>
      </c>
      <c r="L174" s="239">
        <v>21</v>
      </c>
      <c r="M174" s="239">
        <f>G174*(1+L174/100)</f>
        <v>0</v>
      </c>
      <c r="N174" s="239">
        <v>0</v>
      </c>
      <c r="O174" s="239">
        <f>ROUND(E174*N174,2)</f>
        <v>0</v>
      </c>
      <c r="P174" s="239">
        <v>0</v>
      </c>
      <c r="Q174" s="239">
        <f>ROUND(E174*P174,2)</f>
        <v>0</v>
      </c>
      <c r="R174" s="239"/>
      <c r="S174" s="239" t="s">
        <v>368</v>
      </c>
      <c r="T174" s="240" t="s">
        <v>369</v>
      </c>
      <c r="U174" s="219">
        <v>0</v>
      </c>
      <c r="V174" s="219">
        <f>ROUND(E174*U174,2)</f>
        <v>0</v>
      </c>
      <c r="W174" s="219"/>
      <c r="X174" s="219" t="s">
        <v>310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311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34">
        <v>148</v>
      </c>
      <c r="B175" s="235" t="s">
        <v>2581</v>
      </c>
      <c r="C175" s="244" t="s">
        <v>2582</v>
      </c>
      <c r="D175" s="236"/>
      <c r="E175" s="237">
        <v>1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9">
        <v>0</v>
      </c>
      <c r="O175" s="239">
        <f>ROUND(E175*N175,2)</f>
        <v>0</v>
      </c>
      <c r="P175" s="239">
        <v>0</v>
      </c>
      <c r="Q175" s="239">
        <f>ROUND(E175*P175,2)</f>
        <v>0</v>
      </c>
      <c r="R175" s="239"/>
      <c r="S175" s="239" t="s">
        <v>368</v>
      </c>
      <c r="T175" s="240" t="s">
        <v>369</v>
      </c>
      <c r="U175" s="219">
        <v>0</v>
      </c>
      <c r="V175" s="219">
        <f>ROUND(E175*U175,2)</f>
        <v>0</v>
      </c>
      <c r="W175" s="219"/>
      <c r="X175" s="219" t="s">
        <v>310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311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34">
        <v>149</v>
      </c>
      <c r="B176" s="235" t="s">
        <v>2583</v>
      </c>
      <c r="C176" s="244" t="s">
        <v>2584</v>
      </c>
      <c r="D176" s="236"/>
      <c r="E176" s="237">
        <v>119</v>
      </c>
      <c r="F176" s="238"/>
      <c r="G176" s="239">
        <f>ROUND(E176*F176,2)</f>
        <v>0</v>
      </c>
      <c r="H176" s="238"/>
      <c r="I176" s="239">
        <f>ROUND(E176*H176,2)</f>
        <v>0</v>
      </c>
      <c r="J176" s="238"/>
      <c r="K176" s="239">
        <f>ROUND(E176*J176,2)</f>
        <v>0</v>
      </c>
      <c r="L176" s="239">
        <v>21</v>
      </c>
      <c r="M176" s="239">
        <f>G176*(1+L176/100)</f>
        <v>0</v>
      </c>
      <c r="N176" s="239">
        <v>0</v>
      </c>
      <c r="O176" s="239">
        <f>ROUND(E176*N176,2)</f>
        <v>0</v>
      </c>
      <c r="P176" s="239">
        <v>0</v>
      </c>
      <c r="Q176" s="239">
        <f>ROUND(E176*P176,2)</f>
        <v>0</v>
      </c>
      <c r="R176" s="239"/>
      <c r="S176" s="239" t="s">
        <v>368</v>
      </c>
      <c r="T176" s="240" t="s">
        <v>369</v>
      </c>
      <c r="U176" s="219">
        <v>0</v>
      </c>
      <c r="V176" s="219">
        <f>ROUND(E176*U176,2)</f>
        <v>0</v>
      </c>
      <c r="W176" s="219"/>
      <c r="X176" s="219" t="s">
        <v>310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311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34">
        <v>150</v>
      </c>
      <c r="B177" s="235" t="s">
        <v>2583</v>
      </c>
      <c r="C177" s="244" t="s">
        <v>2584</v>
      </c>
      <c r="D177" s="236"/>
      <c r="E177" s="237">
        <v>160</v>
      </c>
      <c r="F177" s="238"/>
      <c r="G177" s="239">
        <f>ROUND(E177*F177,2)</f>
        <v>0</v>
      </c>
      <c r="H177" s="238"/>
      <c r="I177" s="239">
        <f>ROUND(E177*H177,2)</f>
        <v>0</v>
      </c>
      <c r="J177" s="238"/>
      <c r="K177" s="239">
        <f>ROUND(E177*J177,2)</f>
        <v>0</v>
      </c>
      <c r="L177" s="239">
        <v>21</v>
      </c>
      <c r="M177" s="239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39"/>
      <c r="S177" s="239" t="s">
        <v>368</v>
      </c>
      <c r="T177" s="240" t="s">
        <v>369</v>
      </c>
      <c r="U177" s="219">
        <v>0</v>
      </c>
      <c r="V177" s="219">
        <f>ROUND(E177*U177,2)</f>
        <v>0</v>
      </c>
      <c r="W177" s="219"/>
      <c r="X177" s="219" t="s">
        <v>310</v>
      </c>
      <c r="Y177" s="210"/>
      <c r="Z177" s="210"/>
      <c r="AA177" s="210"/>
      <c r="AB177" s="210"/>
      <c r="AC177" s="210"/>
      <c r="AD177" s="210"/>
      <c r="AE177" s="210"/>
      <c r="AF177" s="210"/>
      <c r="AG177" s="210" t="s">
        <v>311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34">
        <v>151</v>
      </c>
      <c r="B178" s="235" t="s">
        <v>2585</v>
      </c>
      <c r="C178" s="244" t="s">
        <v>2586</v>
      </c>
      <c r="D178" s="236"/>
      <c r="E178" s="237">
        <v>444</v>
      </c>
      <c r="F178" s="238"/>
      <c r="G178" s="239">
        <f>ROUND(E178*F178,2)</f>
        <v>0</v>
      </c>
      <c r="H178" s="238"/>
      <c r="I178" s="239">
        <f>ROUND(E178*H178,2)</f>
        <v>0</v>
      </c>
      <c r="J178" s="238"/>
      <c r="K178" s="239">
        <f>ROUND(E178*J178,2)</f>
        <v>0</v>
      </c>
      <c r="L178" s="239">
        <v>21</v>
      </c>
      <c r="M178" s="239">
        <f>G178*(1+L178/100)</f>
        <v>0</v>
      </c>
      <c r="N178" s="239">
        <v>0</v>
      </c>
      <c r="O178" s="239">
        <f>ROUND(E178*N178,2)</f>
        <v>0</v>
      </c>
      <c r="P178" s="239">
        <v>0</v>
      </c>
      <c r="Q178" s="239">
        <f>ROUND(E178*P178,2)</f>
        <v>0</v>
      </c>
      <c r="R178" s="239"/>
      <c r="S178" s="239" t="s">
        <v>368</v>
      </c>
      <c r="T178" s="240" t="s">
        <v>369</v>
      </c>
      <c r="U178" s="219">
        <v>0</v>
      </c>
      <c r="V178" s="219">
        <f>ROUND(E178*U178,2)</f>
        <v>0</v>
      </c>
      <c r="W178" s="219"/>
      <c r="X178" s="219" t="s">
        <v>310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311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34">
        <v>152</v>
      </c>
      <c r="B179" s="235" t="s">
        <v>2587</v>
      </c>
      <c r="C179" s="244" t="s">
        <v>2588</v>
      </c>
      <c r="D179" s="236"/>
      <c r="E179" s="237">
        <v>93</v>
      </c>
      <c r="F179" s="238"/>
      <c r="G179" s="239">
        <f>ROUND(E179*F179,2)</f>
        <v>0</v>
      </c>
      <c r="H179" s="238"/>
      <c r="I179" s="239">
        <f>ROUND(E179*H179,2)</f>
        <v>0</v>
      </c>
      <c r="J179" s="238"/>
      <c r="K179" s="239">
        <f>ROUND(E179*J179,2)</f>
        <v>0</v>
      </c>
      <c r="L179" s="239">
        <v>21</v>
      </c>
      <c r="M179" s="239">
        <f>G179*(1+L179/100)</f>
        <v>0</v>
      </c>
      <c r="N179" s="239">
        <v>0</v>
      </c>
      <c r="O179" s="239">
        <f>ROUND(E179*N179,2)</f>
        <v>0</v>
      </c>
      <c r="P179" s="239">
        <v>0</v>
      </c>
      <c r="Q179" s="239">
        <f>ROUND(E179*P179,2)</f>
        <v>0</v>
      </c>
      <c r="R179" s="239"/>
      <c r="S179" s="239" t="s">
        <v>368</v>
      </c>
      <c r="T179" s="240" t="s">
        <v>369</v>
      </c>
      <c r="U179" s="219">
        <v>0</v>
      </c>
      <c r="V179" s="219">
        <f>ROUND(E179*U179,2)</f>
        <v>0</v>
      </c>
      <c r="W179" s="219"/>
      <c r="X179" s="219" t="s">
        <v>310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311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34">
        <v>153</v>
      </c>
      <c r="B180" s="235" t="s">
        <v>2589</v>
      </c>
      <c r="C180" s="244" t="s">
        <v>2590</v>
      </c>
      <c r="D180" s="236"/>
      <c r="E180" s="237">
        <v>50</v>
      </c>
      <c r="F180" s="238"/>
      <c r="G180" s="239">
        <f>ROUND(E180*F180,2)</f>
        <v>0</v>
      </c>
      <c r="H180" s="238"/>
      <c r="I180" s="239">
        <f>ROUND(E180*H180,2)</f>
        <v>0</v>
      </c>
      <c r="J180" s="238"/>
      <c r="K180" s="239">
        <f>ROUND(E180*J180,2)</f>
        <v>0</v>
      </c>
      <c r="L180" s="239">
        <v>21</v>
      </c>
      <c r="M180" s="239">
        <f>G180*(1+L180/100)</f>
        <v>0</v>
      </c>
      <c r="N180" s="239">
        <v>0</v>
      </c>
      <c r="O180" s="239">
        <f>ROUND(E180*N180,2)</f>
        <v>0</v>
      </c>
      <c r="P180" s="239">
        <v>0</v>
      </c>
      <c r="Q180" s="239">
        <f>ROUND(E180*P180,2)</f>
        <v>0</v>
      </c>
      <c r="R180" s="239"/>
      <c r="S180" s="239" t="s">
        <v>368</v>
      </c>
      <c r="T180" s="240" t="s">
        <v>369</v>
      </c>
      <c r="U180" s="219">
        <v>0</v>
      </c>
      <c r="V180" s="219">
        <f>ROUND(E180*U180,2)</f>
        <v>0</v>
      </c>
      <c r="W180" s="219"/>
      <c r="X180" s="219" t="s">
        <v>310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311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34">
        <v>154</v>
      </c>
      <c r="B181" s="235" t="s">
        <v>2591</v>
      </c>
      <c r="C181" s="244" t="s">
        <v>2592</v>
      </c>
      <c r="D181" s="236"/>
      <c r="E181" s="237">
        <v>300</v>
      </c>
      <c r="F181" s="238"/>
      <c r="G181" s="239">
        <f>ROUND(E181*F181,2)</f>
        <v>0</v>
      </c>
      <c r="H181" s="238"/>
      <c r="I181" s="239">
        <f>ROUND(E181*H181,2)</f>
        <v>0</v>
      </c>
      <c r="J181" s="238"/>
      <c r="K181" s="239">
        <f>ROUND(E181*J181,2)</f>
        <v>0</v>
      </c>
      <c r="L181" s="239">
        <v>21</v>
      </c>
      <c r="M181" s="239">
        <f>G181*(1+L181/100)</f>
        <v>0</v>
      </c>
      <c r="N181" s="239">
        <v>0</v>
      </c>
      <c r="O181" s="239">
        <f>ROUND(E181*N181,2)</f>
        <v>0</v>
      </c>
      <c r="P181" s="239">
        <v>0</v>
      </c>
      <c r="Q181" s="239">
        <f>ROUND(E181*P181,2)</f>
        <v>0</v>
      </c>
      <c r="R181" s="239"/>
      <c r="S181" s="239" t="s">
        <v>368</v>
      </c>
      <c r="T181" s="240" t="s">
        <v>369</v>
      </c>
      <c r="U181" s="219">
        <v>0</v>
      </c>
      <c r="V181" s="219">
        <f>ROUND(E181*U181,2)</f>
        <v>0</v>
      </c>
      <c r="W181" s="219"/>
      <c r="X181" s="219" t="s">
        <v>310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311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34">
        <v>155</v>
      </c>
      <c r="B182" s="235" t="s">
        <v>2593</v>
      </c>
      <c r="C182" s="244" t="s">
        <v>2594</v>
      </c>
      <c r="D182" s="236"/>
      <c r="E182" s="237">
        <v>1</v>
      </c>
      <c r="F182" s="238"/>
      <c r="G182" s="239">
        <f>ROUND(E182*F182,2)</f>
        <v>0</v>
      </c>
      <c r="H182" s="238"/>
      <c r="I182" s="239">
        <f>ROUND(E182*H182,2)</f>
        <v>0</v>
      </c>
      <c r="J182" s="238"/>
      <c r="K182" s="239">
        <f>ROUND(E182*J182,2)</f>
        <v>0</v>
      </c>
      <c r="L182" s="239">
        <v>21</v>
      </c>
      <c r="M182" s="239">
        <f>G182*(1+L182/100)</f>
        <v>0</v>
      </c>
      <c r="N182" s="239">
        <v>0</v>
      </c>
      <c r="O182" s="239">
        <f>ROUND(E182*N182,2)</f>
        <v>0</v>
      </c>
      <c r="P182" s="239">
        <v>0</v>
      </c>
      <c r="Q182" s="239">
        <f>ROUND(E182*P182,2)</f>
        <v>0</v>
      </c>
      <c r="R182" s="239"/>
      <c r="S182" s="239" t="s">
        <v>368</v>
      </c>
      <c r="T182" s="240" t="s">
        <v>369</v>
      </c>
      <c r="U182" s="219">
        <v>0</v>
      </c>
      <c r="V182" s="219">
        <f>ROUND(E182*U182,2)</f>
        <v>0</v>
      </c>
      <c r="W182" s="219"/>
      <c r="X182" s="219" t="s">
        <v>310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311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34">
        <v>156</v>
      </c>
      <c r="B183" s="235" t="s">
        <v>2595</v>
      </c>
      <c r="C183" s="244" t="s">
        <v>2596</v>
      </c>
      <c r="D183" s="236"/>
      <c r="E183" s="237">
        <v>2</v>
      </c>
      <c r="F183" s="238"/>
      <c r="G183" s="239">
        <f>ROUND(E183*F183,2)</f>
        <v>0</v>
      </c>
      <c r="H183" s="238"/>
      <c r="I183" s="239">
        <f>ROUND(E183*H183,2)</f>
        <v>0</v>
      </c>
      <c r="J183" s="238"/>
      <c r="K183" s="239">
        <f>ROUND(E183*J183,2)</f>
        <v>0</v>
      </c>
      <c r="L183" s="239">
        <v>21</v>
      </c>
      <c r="M183" s="239">
        <f>G183*(1+L183/100)</f>
        <v>0</v>
      </c>
      <c r="N183" s="239">
        <v>0</v>
      </c>
      <c r="O183" s="239">
        <f>ROUND(E183*N183,2)</f>
        <v>0</v>
      </c>
      <c r="P183" s="239">
        <v>0</v>
      </c>
      <c r="Q183" s="239">
        <f>ROUND(E183*P183,2)</f>
        <v>0</v>
      </c>
      <c r="R183" s="239"/>
      <c r="S183" s="239" t="s">
        <v>368</v>
      </c>
      <c r="T183" s="240" t="s">
        <v>369</v>
      </c>
      <c r="U183" s="219">
        <v>0</v>
      </c>
      <c r="V183" s="219">
        <f>ROUND(E183*U183,2)</f>
        <v>0</v>
      </c>
      <c r="W183" s="219"/>
      <c r="X183" s="219" t="s">
        <v>310</v>
      </c>
      <c r="Y183" s="210"/>
      <c r="Z183" s="210"/>
      <c r="AA183" s="210"/>
      <c r="AB183" s="210"/>
      <c r="AC183" s="210"/>
      <c r="AD183" s="210"/>
      <c r="AE183" s="210"/>
      <c r="AF183" s="210"/>
      <c r="AG183" s="210" t="s">
        <v>311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34">
        <v>157</v>
      </c>
      <c r="B184" s="235" t="s">
        <v>2597</v>
      </c>
      <c r="C184" s="244" t="s">
        <v>2598</v>
      </c>
      <c r="D184" s="236"/>
      <c r="E184" s="237">
        <v>450</v>
      </c>
      <c r="F184" s="238"/>
      <c r="G184" s="239">
        <f>ROUND(E184*F184,2)</f>
        <v>0</v>
      </c>
      <c r="H184" s="238"/>
      <c r="I184" s="239">
        <f>ROUND(E184*H184,2)</f>
        <v>0</v>
      </c>
      <c r="J184" s="238"/>
      <c r="K184" s="239">
        <f>ROUND(E184*J184,2)</f>
        <v>0</v>
      </c>
      <c r="L184" s="239">
        <v>21</v>
      </c>
      <c r="M184" s="239">
        <f>G184*(1+L184/100)</f>
        <v>0</v>
      </c>
      <c r="N184" s="239">
        <v>0</v>
      </c>
      <c r="O184" s="239">
        <f>ROUND(E184*N184,2)</f>
        <v>0</v>
      </c>
      <c r="P184" s="239">
        <v>0</v>
      </c>
      <c r="Q184" s="239">
        <f>ROUND(E184*P184,2)</f>
        <v>0</v>
      </c>
      <c r="R184" s="239"/>
      <c r="S184" s="239" t="s">
        <v>368</v>
      </c>
      <c r="T184" s="240" t="s">
        <v>369</v>
      </c>
      <c r="U184" s="219">
        <v>0</v>
      </c>
      <c r="V184" s="219">
        <f>ROUND(E184*U184,2)</f>
        <v>0</v>
      </c>
      <c r="W184" s="219"/>
      <c r="X184" s="219" t="s">
        <v>310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311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34">
        <v>158</v>
      </c>
      <c r="B185" s="235" t="s">
        <v>2597</v>
      </c>
      <c r="C185" s="244" t="s">
        <v>2598</v>
      </c>
      <c r="D185" s="236"/>
      <c r="E185" s="237">
        <v>1100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39"/>
      <c r="S185" s="239" t="s">
        <v>368</v>
      </c>
      <c r="T185" s="240" t="s">
        <v>369</v>
      </c>
      <c r="U185" s="219">
        <v>0</v>
      </c>
      <c r="V185" s="219">
        <f>ROUND(E185*U185,2)</f>
        <v>0</v>
      </c>
      <c r="W185" s="219"/>
      <c r="X185" s="219" t="s">
        <v>310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311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34">
        <v>159</v>
      </c>
      <c r="B186" s="235" t="s">
        <v>2599</v>
      </c>
      <c r="C186" s="244" t="s">
        <v>2600</v>
      </c>
      <c r="D186" s="236"/>
      <c r="E186" s="237">
        <v>11820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0</v>
      </c>
      <c r="O186" s="239">
        <f>ROUND(E186*N186,2)</f>
        <v>0</v>
      </c>
      <c r="P186" s="239">
        <v>0</v>
      </c>
      <c r="Q186" s="239">
        <f>ROUND(E186*P186,2)</f>
        <v>0</v>
      </c>
      <c r="R186" s="239"/>
      <c r="S186" s="239" t="s">
        <v>368</v>
      </c>
      <c r="T186" s="240" t="s">
        <v>369</v>
      </c>
      <c r="U186" s="219">
        <v>0</v>
      </c>
      <c r="V186" s="219">
        <f>ROUND(E186*U186,2)</f>
        <v>0</v>
      </c>
      <c r="W186" s="219"/>
      <c r="X186" s="219" t="s">
        <v>310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311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34">
        <v>160</v>
      </c>
      <c r="B187" s="235" t="s">
        <v>2601</v>
      </c>
      <c r="C187" s="244" t="s">
        <v>2602</v>
      </c>
      <c r="D187" s="236"/>
      <c r="E187" s="237">
        <v>236</v>
      </c>
      <c r="F187" s="238"/>
      <c r="G187" s="239">
        <f>ROUND(E187*F187,2)</f>
        <v>0</v>
      </c>
      <c r="H187" s="238"/>
      <c r="I187" s="239">
        <f>ROUND(E187*H187,2)</f>
        <v>0</v>
      </c>
      <c r="J187" s="238"/>
      <c r="K187" s="239">
        <f>ROUND(E187*J187,2)</f>
        <v>0</v>
      </c>
      <c r="L187" s="239">
        <v>21</v>
      </c>
      <c r="M187" s="239">
        <f>G187*(1+L187/100)</f>
        <v>0</v>
      </c>
      <c r="N187" s="239">
        <v>0</v>
      </c>
      <c r="O187" s="239">
        <f>ROUND(E187*N187,2)</f>
        <v>0</v>
      </c>
      <c r="P187" s="239">
        <v>0</v>
      </c>
      <c r="Q187" s="239">
        <f>ROUND(E187*P187,2)</f>
        <v>0</v>
      </c>
      <c r="R187" s="239"/>
      <c r="S187" s="239" t="s">
        <v>368</v>
      </c>
      <c r="T187" s="240" t="s">
        <v>369</v>
      </c>
      <c r="U187" s="219">
        <v>0</v>
      </c>
      <c r="V187" s="219">
        <f>ROUND(E187*U187,2)</f>
        <v>0</v>
      </c>
      <c r="W187" s="219"/>
      <c r="X187" s="219" t="s">
        <v>310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311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34">
        <v>161</v>
      </c>
      <c r="B188" s="235" t="s">
        <v>2603</v>
      </c>
      <c r="C188" s="244" t="s">
        <v>2604</v>
      </c>
      <c r="D188" s="236"/>
      <c r="E188" s="237">
        <v>270</v>
      </c>
      <c r="F188" s="238"/>
      <c r="G188" s="239">
        <f>ROUND(E188*F188,2)</f>
        <v>0</v>
      </c>
      <c r="H188" s="238"/>
      <c r="I188" s="239">
        <f>ROUND(E188*H188,2)</f>
        <v>0</v>
      </c>
      <c r="J188" s="238"/>
      <c r="K188" s="239">
        <f>ROUND(E188*J188,2)</f>
        <v>0</v>
      </c>
      <c r="L188" s="239">
        <v>21</v>
      </c>
      <c r="M188" s="239">
        <f>G188*(1+L188/100)</f>
        <v>0</v>
      </c>
      <c r="N188" s="239">
        <v>0</v>
      </c>
      <c r="O188" s="239">
        <f>ROUND(E188*N188,2)</f>
        <v>0</v>
      </c>
      <c r="P188" s="239">
        <v>0</v>
      </c>
      <c r="Q188" s="239">
        <f>ROUND(E188*P188,2)</f>
        <v>0</v>
      </c>
      <c r="R188" s="239"/>
      <c r="S188" s="239" t="s">
        <v>368</v>
      </c>
      <c r="T188" s="240" t="s">
        <v>369</v>
      </c>
      <c r="U188" s="219">
        <v>0</v>
      </c>
      <c r="V188" s="219">
        <f>ROUND(E188*U188,2)</f>
        <v>0</v>
      </c>
      <c r="W188" s="219"/>
      <c r="X188" s="219" t="s">
        <v>310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311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34">
        <v>162</v>
      </c>
      <c r="B189" s="235" t="s">
        <v>2605</v>
      </c>
      <c r="C189" s="244" t="s">
        <v>2606</v>
      </c>
      <c r="D189" s="236"/>
      <c r="E189" s="237">
        <v>15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0</v>
      </c>
      <c r="O189" s="239">
        <f>ROUND(E189*N189,2)</f>
        <v>0</v>
      </c>
      <c r="P189" s="239">
        <v>0</v>
      </c>
      <c r="Q189" s="239">
        <f>ROUND(E189*P189,2)</f>
        <v>0</v>
      </c>
      <c r="R189" s="239"/>
      <c r="S189" s="239" t="s">
        <v>368</v>
      </c>
      <c r="T189" s="240" t="s">
        <v>369</v>
      </c>
      <c r="U189" s="219">
        <v>0</v>
      </c>
      <c r="V189" s="219">
        <f>ROUND(E189*U189,2)</f>
        <v>0</v>
      </c>
      <c r="W189" s="219"/>
      <c r="X189" s="219" t="s">
        <v>310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311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34">
        <v>163</v>
      </c>
      <c r="B190" s="235" t="s">
        <v>2607</v>
      </c>
      <c r="C190" s="244" t="s">
        <v>2608</v>
      </c>
      <c r="D190" s="236"/>
      <c r="E190" s="237">
        <v>15555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0</v>
      </c>
      <c r="O190" s="239">
        <f>ROUND(E190*N190,2)</f>
        <v>0</v>
      </c>
      <c r="P190" s="239">
        <v>0</v>
      </c>
      <c r="Q190" s="239">
        <f>ROUND(E190*P190,2)</f>
        <v>0</v>
      </c>
      <c r="R190" s="239"/>
      <c r="S190" s="239" t="s">
        <v>368</v>
      </c>
      <c r="T190" s="240" t="s">
        <v>369</v>
      </c>
      <c r="U190" s="219">
        <v>0</v>
      </c>
      <c r="V190" s="219">
        <f>ROUND(E190*U190,2)</f>
        <v>0</v>
      </c>
      <c r="W190" s="219"/>
      <c r="X190" s="219" t="s">
        <v>310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311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34">
        <v>164</v>
      </c>
      <c r="B191" s="235" t="s">
        <v>2607</v>
      </c>
      <c r="C191" s="244" t="s">
        <v>2608</v>
      </c>
      <c r="D191" s="236"/>
      <c r="E191" s="237">
        <v>480</v>
      </c>
      <c r="F191" s="238"/>
      <c r="G191" s="239">
        <f>ROUND(E191*F191,2)</f>
        <v>0</v>
      </c>
      <c r="H191" s="238"/>
      <c r="I191" s="239">
        <f>ROUND(E191*H191,2)</f>
        <v>0</v>
      </c>
      <c r="J191" s="238"/>
      <c r="K191" s="239">
        <f>ROUND(E191*J191,2)</f>
        <v>0</v>
      </c>
      <c r="L191" s="239">
        <v>21</v>
      </c>
      <c r="M191" s="239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39"/>
      <c r="S191" s="239" t="s">
        <v>368</v>
      </c>
      <c r="T191" s="240" t="s">
        <v>369</v>
      </c>
      <c r="U191" s="219">
        <v>0</v>
      </c>
      <c r="V191" s="219">
        <f>ROUND(E191*U191,2)</f>
        <v>0</v>
      </c>
      <c r="W191" s="219"/>
      <c r="X191" s="219" t="s">
        <v>310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311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4">
        <v>165</v>
      </c>
      <c r="B192" s="235" t="s">
        <v>2609</v>
      </c>
      <c r="C192" s="244" t="s">
        <v>2610</v>
      </c>
      <c r="D192" s="236"/>
      <c r="E192" s="237">
        <v>180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0</v>
      </c>
      <c r="O192" s="239">
        <f>ROUND(E192*N192,2)</f>
        <v>0</v>
      </c>
      <c r="P192" s="239">
        <v>0</v>
      </c>
      <c r="Q192" s="239">
        <f>ROUND(E192*P192,2)</f>
        <v>0</v>
      </c>
      <c r="R192" s="239"/>
      <c r="S192" s="239" t="s">
        <v>368</v>
      </c>
      <c r="T192" s="240" t="s">
        <v>369</v>
      </c>
      <c r="U192" s="219">
        <v>0</v>
      </c>
      <c r="V192" s="219">
        <f>ROUND(E192*U192,2)</f>
        <v>0</v>
      </c>
      <c r="W192" s="219"/>
      <c r="X192" s="219" t="s">
        <v>310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311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34">
        <v>166</v>
      </c>
      <c r="B193" s="235" t="s">
        <v>2611</v>
      </c>
      <c r="C193" s="244" t="s">
        <v>2612</v>
      </c>
      <c r="D193" s="236"/>
      <c r="E193" s="237">
        <v>860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39"/>
      <c r="S193" s="239" t="s">
        <v>368</v>
      </c>
      <c r="T193" s="240" t="s">
        <v>369</v>
      </c>
      <c r="U193" s="219">
        <v>0</v>
      </c>
      <c r="V193" s="219">
        <f>ROUND(E193*U193,2)</f>
        <v>0</v>
      </c>
      <c r="W193" s="219"/>
      <c r="X193" s="219" t="s">
        <v>310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311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34">
        <v>167</v>
      </c>
      <c r="B194" s="235" t="s">
        <v>2611</v>
      </c>
      <c r="C194" s="244" t="s">
        <v>2612</v>
      </c>
      <c r="D194" s="236"/>
      <c r="E194" s="237">
        <v>400</v>
      </c>
      <c r="F194" s="238"/>
      <c r="G194" s="239">
        <f>ROUND(E194*F194,2)</f>
        <v>0</v>
      </c>
      <c r="H194" s="238"/>
      <c r="I194" s="239">
        <f>ROUND(E194*H194,2)</f>
        <v>0</v>
      </c>
      <c r="J194" s="238"/>
      <c r="K194" s="239">
        <f>ROUND(E194*J194,2)</f>
        <v>0</v>
      </c>
      <c r="L194" s="239">
        <v>21</v>
      </c>
      <c r="M194" s="239">
        <f>G194*(1+L194/100)</f>
        <v>0</v>
      </c>
      <c r="N194" s="239">
        <v>0</v>
      </c>
      <c r="O194" s="239">
        <f>ROUND(E194*N194,2)</f>
        <v>0</v>
      </c>
      <c r="P194" s="239">
        <v>0</v>
      </c>
      <c r="Q194" s="239">
        <f>ROUND(E194*P194,2)</f>
        <v>0</v>
      </c>
      <c r="R194" s="239"/>
      <c r="S194" s="239" t="s">
        <v>368</v>
      </c>
      <c r="T194" s="240" t="s">
        <v>369</v>
      </c>
      <c r="U194" s="219">
        <v>0</v>
      </c>
      <c r="V194" s="219">
        <f>ROUND(E194*U194,2)</f>
        <v>0</v>
      </c>
      <c r="W194" s="219"/>
      <c r="X194" s="219" t="s">
        <v>310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311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34">
        <v>168</v>
      </c>
      <c r="B195" s="235" t="s">
        <v>2613</v>
      </c>
      <c r="C195" s="244" t="s">
        <v>2614</v>
      </c>
      <c r="D195" s="236"/>
      <c r="E195" s="237">
        <v>18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9">
        <v>0</v>
      </c>
      <c r="O195" s="239">
        <f>ROUND(E195*N195,2)</f>
        <v>0</v>
      </c>
      <c r="P195" s="239">
        <v>0</v>
      </c>
      <c r="Q195" s="239">
        <f>ROUND(E195*P195,2)</f>
        <v>0</v>
      </c>
      <c r="R195" s="239"/>
      <c r="S195" s="239" t="s">
        <v>368</v>
      </c>
      <c r="T195" s="240" t="s">
        <v>369</v>
      </c>
      <c r="U195" s="219">
        <v>0</v>
      </c>
      <c r="V195" s="219">
        <f>ROUND(E195*U195,2)</f>
        <v>0</v>
      </c>
      <c r="W195" s="219"/>
      <c r="X195" s="219" t="s">
        <v>310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311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34">
        <v>169</v>
      </c>
      <c r="B196" s="235" t="s">
        <v>2615</v>
      </c>
      <c r="C196" s="244" t="s">
        <v>2616</v>
      </c>
      <c r="D196" s="236"/>
      <c r="E196" s="237">
        <v>10</v>
      </c>
      <c r="F196" s="238"/>
      <c r="G196" s="239">
        <f>ROUND(E196*F196,2)</f>
        <v>0</v>
      </c>
      <c r="H196" s="238"/>
      <c r="I196" s="239">
        <f>ROUND(E196*H196,2)</f>
        <v>0</v>
      </c>
      <c r="J196" s="238"/>
      <c r="K196" s="239">
        <f>ROUND(E196*J196,2)</f>
        <v>0</v>
      </c>
      <c r="L196" s="239">
        <v>21</v>
      </c>
      <c r="M196" s="239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39"/>
      <c r="S196" s="239" t="s">
        <v>368</v>
      </c>
      <c r="T196" s="240" t="s">
        <v>369</v>
      </c>
      <c r="U196" s="219">
        <v>0</v>
      </c>
      <c r="V196" s="219">
        <f>ROUND(E196*U196,2)</f>
        <v>0</v>
      </c>
      <c r="W196" s="219"/>
      <c r="X196" s="219" t="s">
        <v>310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311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34">
        <v>170</v>
      </c>
      <c r="B197" s="235" t="s">
        <v>2617</v>
      </c>
      <c r="C197" s="244" t="s">
        <v>2618</v>
      </c>
      <c r="D197" s="236"/>
      <c r="E197" s="237">
        <v>850</v>
      </c>
      <c r="F197" s="238"/>
      <c r="G197" s="239">
        <f>ROUND(E197*F197,2)</f>
        <v>0</v>
      </c>
      <c r="H197" s="238"/>
      <c r="I197" s="239">
        <f>ROUND(E197*H197,2)</f>
        <v>0</v>
      </c>
      <c r="J197" s="238"/>
      <c r="K197" s="239">
        <f>ROUND(E197*J197,2)</f>
        <v>0</v>
      </c>
      <c r="L197" s="239">
        <v>21</v>
      </c>
      <c r="M197" s="239">
        <f>G197*(1+L197/100)</f>
        <v>0</v>
      </c>
      <c r="N197" s="239">
        <v>0</v>
      </c>
      <c r="O197" s="239">
        <f>ROUND(E197*N197,2)</f>
        <v>0</v>
      </c>
      <c r="P197" s="239">
        <v>0</v>
      </c>
      <c r="Q197" s="239">
        <f>ROUND(E197*P197,2)</f>
        <v>0</v>
      </c>
      <c r="R197" s="239"/>
      <c r="S197" s="239" t="s">
        <v>368</v>
      </c>
      <c r="T197" s="240" t="s">
        <v>369</v>
      </c>
      <c r="U197" s="219">
        <v>0</v>
      </c>
      <c r="V197" s="219">
        <f>ROUND(E197*U197,2)</f>
        <v>0</v>
      </c>
      <c r="W197" s="219"/>
      <c r="X197" s="219" t="s">
        <v>310</v>
      </c>
      <c r="Y197" s="210"/>
      <c r="Z197" s="210"/>
      <c r="AA197" s="210"/>
      <c r="AB197" s="210"/>
      <c r="AC197" s="210"/>
      <c r="AD197" s="210"/>
      <c r="AE197" s="210"/>
      <c r="AF197" s="210"/>
      <c r="AG197" s="210" t="s">
        <v>311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34">
        <v>171</v>
      </c>
      <c r="B198" s="235" t="s">
        <v>2619</v>
      </c>
      <c r="C198" s="244" t="s">
        <v>2620</v>
      </c>
      <c r="D198" s="236"/>
      <c r="E198" s="237">
        <v>24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0</v>
      </c>
      <c r="O198" s="239">
        <f>ROUND(E198*N198,2)</f>
        <v>0</v>
      </c>
      <c r="P198" s="239">
        <v>0</v>
      </c>
      <c r="Q198" s="239">
        <f>ROUND(E198*P198,2)</f>
        <v>0</v>
      </c>
      <c r="R198" s="239"/>
      <c r="S198" s="239" t="s">
        <v>368</v>
      </c>
      <c r="T198" s="240" t="s">
        <v>369</v>
      </c>
      <c r="U198" s="219">
        <v>0</v>
      </c>
      <c r="V198" s="219">
        <f>ROUND(E198*U198,2)</f>
        <v>0</v>
      </c>
      <c r="W198" s="219"/>
      <c r="X198" s="219" t="s">
        <v>310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311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">
      <c r="A199" s="234">
        <v>172</v>
      </c>
      <c r="B199" s="235" t="s">
        <v>2621</v>
      </c>
      <c r="C199" s="244" t="s">
        <v>2622</v>
      </c>
      <c r="D199" s="236"/>
      <c r="E199" s="237">
        <v>40</v>
      </c>
      <c r="F199" s="238"/>
      <c r="G199" s="239">
        <f>ROUND(E199*F199,2)</f>
        <v>0</v>
      </c>
      <c r="H199" s="238"/>
      <c r="I199" s="239">
        <f>ROUND(E199*H199,2)</f>
        <v>0</v>
      </c>
      <c r="J199" s="238"/>
      <c r="K199" s="239">
        <f>ROUND(E199*J199,2)</f>
        <v>0</v>
      </c>
      <c r="L199" s="239">
        <v>21</v>
      </c>
      <c r="M199" s="239">
        <f>G199*(1+L199/100)</f>
        <v>0</v>
      </c>
      <c r="N199" s="239">
        <v>0</v>
      </c>
      <c r="O199" s="239">
        <f>ROUND(E199*N199,2)</f>
        <v>0</v>
      </c>
      <c r="P199" s="239">
        <v>0</v>
      </c>
      <c r="Q199" s="239">
        <f>ROUND(E199*P199,2)</f>
        <v>0</v>
      </c>
      <c r="R199" s="239"/>
      <c r="S199" s="239" t="s">
        <v>368</v>
      </c>
      <c r="T199" s="240" t="s">
        <v>369</v>
      </c>
      <c r="U199" s="219">
        <v>0</v>
      </c>
      <c r="V199" s="219">
        <f>ROUND(E199*U199,2)</f>
        <v>0</v>
      </c>
      <c r="W199" s="219"/>
      <c r="X199" s="219" t="s">
        <v>310</v>
      </c>
      <c r="Y199" s="210"/>
      <c r="Z199" s="210"/>
      <c r="AA199" s="210"/>
      <c r="AB199" s="210"/>
      <c r="AC199" s="210"/>
      <c r="AD199" s="210"/>
      <c r="AE199" s="210"/>
      <c r="AF199" s="210"/>
      <c r="AG199" s="210" t="s">
        <v>311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34">
        <v>173</v>
      </c>
      <c r="B200" s="235" t="s">
        <v>2623</v>
      </c>
      <c r="C200" s="244" t="s">
        <v>2624</v>
      </c>
      <c r="D200" s="236"/>
      <c r="E200" s="237">
        <v>21</v>
      </c>
      <c r="F200" s="238"/>
      <c r="G200" s="239">
        <f>ROUND(E200*F200,2)</f>
        <v>0</v>
      </c>
      <c r="H200" s="238"/>
      <c r="I200" s="239">
        <f>ROUND(E200*H200,2)</f>
        <v>0</v>
      </c>
      <c r="J200" s="238"/>
      <c r="K200" s="239">
        <f>ROUND(E200*J200,2)</f>
        <v>0</v>
      </c>
      <c r="L200" s="239">
        <v>21</v>
      </c>
      <c r="M200" s="239">
        <f>G200*(1+L200/100)</f>
        <v>0</v>
      </c>
      <c r="N200" s="239">
        <v>0</v>
      </c>
      <c r="O200" s="239">
        <f>ROUND(E200*N200,2)</f>
        <v>0</v>
      </c>
      <c r="P200" s="239">
        <v>0</v>
      </c>
      <c r="Q200" s="239">
        <f>ROUND(E200*P200,2)</f>
        <v>0</v>
      </c>
      <c r="R200" s="239"/>
      <c r="S200" s="239" t="s">
        <v>368</v>
      </c>
      <c r="T200" s="240" t="s">
        <v>369</v>
      </c>
      <c r="U200" s="219">
        <v>0</v>
      </c>
      <c r="V200" s="219">
        <f>ROUND(E200*U200,2)</f>
        <v>0</v>
      </c>
      <c r="W200" s="219"/>
      <c r="X200" s="219" t="s">
        <v>310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311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34">
        <v>174</v>
      </c>
      <c r="B201" s="235" t="s">
        <v>2625</v>
      </c>
      <c r="C201" s="244" t="s">
        <v>2626</v>
      </c>
      <c r="D201" s="236"/>
      <c r="E201" s="237">
        <v>32</v>
      </c>
      <c r="F201" s="238"/>
      <c r="G201" s="239">
        <f>ROUND(E201*F201,2)</f>
        <v>0</v>
      </c>
      <c r="H201" s="238"/>
      <c r="I201" s="239">
        <f>ROUND(E201*H201,2)</f>
        <v>0</v>
      </c>
      <c r="J201" s="238"/>
      <c r="K201" s="239">
        <f>ROUND(E201*J201,2)</f>
        <v>0</v>
      </c>
      <c r="L201" s="239">
        <v>21</v>
      </c>
      <c r="M201" s="239">
        <f>G201*(1+L201/100)</f>
        <v>0</v>
      </c>
      <c r="N201" s="239">
        <v>0</v>
      </c>
      <c r="O201" s="239">
        <f>ROUND(E201*N201,2)</f>
        <v>0</v>
      </c>
      <c r="P201" s="239">
        <v>0</v>
      </c>
      <c r="Q201" s="239">
        <f>ROUND(E201*P201,2)</f>
        <v>0</v>
      </c>
      <c r="R201" s="239"/>
      <c r="S201" s="239" t="s">
        <v>368</v>
      </c>
      <c r="T201" s="240" t="s">
        <v>369</v>
      </c>
      <c r="U201" s="219">
        <v>0</v>
      </c>
      <c r="V201" s="219">
        <f>ROUND(E201*U201,2)</f>
        <v>0</v>
      </c>
      <c r="W201" s="219"/>
      <c r="X201" s="219" t="s">
        <v>310</v>
      </c>
      <c r="Y201" s="210"/>
      <c r="Z201" s="210"/>
      <c r="AA201" s="210"/>
      <c r="AB201" s="210"/>
      <c r="AC201" s="210"/>
      <c r="AD201" s="210"/>
      <c r="AE201" s="210"/>
      <c r="AF201" s="210"/>
      <c r="AG201" s="210" t="s">
        <v>311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34">
        <v>175</v>
      </c>
      <c r="B202" s="235" t="s">
        <v>2627</v>
      </c>
      <c r="C202" s="244" t="s">
        <v>2628</v>
      </c>
      <c r="D202" s="236"/>
      <c r="E202" s="237">
        <v>4</v>
      </c>
      <c r="F202" s="238"/>
      <c r="G202" s="239">
        <f>ROUND(E202*F202,2)</f>
        <v>0</v>
      </c>
      <c r="H202" s="238"/>
      <c r="I202" s="239">
        <f>ROUND(E202*H202,2)</f>
        <v>0</v>
      </c>
      <c r="J202" s="238"/>
      <c r="K202" s="239">
        <f>ROUND(E202*J202,2)</f>
        <v>0</v>
      </c>
      <c r="L202" s="239">
        <v>21</v>
      </c>
      <c r="M202" s="239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39"/>
      <c r="S202" s="239" t="s">
        <v>368</v>
      </c>
      <c r="T202" s="240" t="s">
        <v>369</v>
      </c>
      <c r="U202" s="219">
        <v>0</v>
      </c>
      <c r="V202" s="219">
        <f>ROUND(E202*U202,2)</f>
        <v>0</v>
      </c>
      <c r="W202" s="219"/>
      <c r="X202" s="219" t="s">
        <v>310</v>
      </c>
      <c r="Y202" s="210"/>
      <c r="Z202" s="210"/>
      <c r="AA202" s="210"/>
      <c r="AB202" s="210"/>
      <c r="AC202" s="210"/>
      <c r="AD202" s="210"/>
      <c r="AE202" s="210"/>
      <c r="AF202" s="210"/>
      <c r="AG202" s="210" t="s">
        <v>311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34">
        <v>176</v>
      </c>
      <c r="B203" s="235" t="s">
        <v>2629</v>
      </c>
      <c r="C203" s="244" t="s">
        <v>2630</v>
      </c>
      <c r="D203" s="236"/>
      <c r="E203" s="237">
        <v>28</v>
      </c>
      <c r="F203" s="238"/>
      <c r="G203" s="239">
        <f>ROUND(E203*F203,2)</f>
        <v>0</v>
      </c>
      <c r="H203" s="238"/>
      <c r="I203" s="239">
        <f>ROUND(E203*H203,2)</f>
        <v>0</v>
      </c>
      <c r="J203" s="238"/>
      <c r="K203" s="239">
        <f>ROUND(E203*J203,2)</f>
        <v>0</v>
      </c>
      <c r="L203" s="239">
        <v>21</v>
      </c>
      <c r="M203" s="239">
        <f>G203*(1+L203/100)</f>
        <v>0</v>
      </c>
      <c r="N203" s="239">
        <v>0</v>
      </c>
      <c r="O203" s="239">
        <f>ROUND(E203*N203,2)</f>
        <v>0</v>
      </c>
      <c r="P203" s="239">
        <v>0</v>
      </c>
      <c r="Q203" s="239">
        <f>ROUND(E203*P203,2)</f>
        <v>0</v>
      </c>
      <c r="R203" s="239"/>
      <c r="S203" s="239" t="s">
        <v>368</v>
      </c>
      <c r="T203" s="240" t="s">
        <v>369</v>
      </c>
      <c r="U203" s="219">
        <v>0</v>
      </c>
      <c r="V203" s="219">
        <f>ROUND(E203*U203,2)</f>
        <v>0</v>
      </c>
      <c r="W203" s="219"/>
      <c r="X203" s="219" t="s">
        <v>310</v>
      </c>
      <c r="Y203" s="210"/>
      <c r="Z203" s="210"/>
      <c r="AA203" s="210"/>
      <c r="AB203" s="210"/>
      <c r="AC203" s="210"/>
      <c r="AD203" s="210"/>
      <c r="AE203" s="210"/>
      <c r="AF203" s="210"/>
      <c r="AG203" s="210" t="s">
        <v>311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34">
        <v>177</v>
      </c>
      <c r="B204" s="235" t="s">
        <v>2631</v>
      </c>
      <c r="C204" s="244" t="s">
        <v>2632</v>
      </c>
      <c r="D204" s="236"/>
      <c r="E204" s="237">
        <v>150</v>
      </c>
      <c r="F204" s="238"/>
      <c r="G204" s="239">
        <f>ROUND(E204*F204,2)</f>
        <v>0</v>
      </c>
      <c r="H204" s="238"/>
      <c r="I204" s="239">
        <f>ROUND(E204*H204,2)</f>
        <v>0</v>
      </c>
      <c r="J204" s="238"/>
      <c r="K204" s="239">
        <f>ROUND(E204*J204,2)</f>
        <v>0</v>
      </c>
      <c r="L204" s="239">
        <v>21</v>
      </c>
      <c r="M204" s="239">
        <f>G204*(1+L204/100)</f>
        <v>0</v>
      </c>
      <c r="N204" s="239">
        <v>0</v>
      </c>
      <c r="O204" s="239">
        <f>ROUND(E204*N204,2)</f>
        <v>0</v>
      </c>
      <c r="P204" s="239">
        <v>0</v>
      </c>
      <c r="Q204" s="239">
        <f>ROUND(E204*P204,2)</f>
        <v>0</v>
      </c>
      <c r="R204" s="239"/>
      <c r="S204" s="239" t="s">
        <v>368</v>
      </c>
      <c r="T204" s="240" t="s">
        <v>369</v>
      </c>
      <c r="U204" s="219">
        <v>0</v>
      </c>
      <c r="V204" s="219">
        <f>ROUND(E204*U204,2)</f>
        <v>0</v>
      </c>
      <c r="W204" s="219"/>
      <c r="X204" s="219" t="s">
        <v>310</v>
      </c>
      <c r="Y204" s="210"/>
      <c r="Z204" s="210"/>
      <c r="AA204" s="210"/>
      <c r="AB204" s="210"/>
      <c r="AC204" s="210"/>
      <c r="AD204" s="210"/>
      <c r="AE204" s="210"/>
      <c r="AF204" s="210"/>
      <c r="AG204" s="210" t="s">
        <v>311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34">
        <v>178</v>
      </c>
      <c r="B205" s="235" t="s">
        <v>2633</v>
      </c>
      <c r="C205" s="244" t="s">
        <v>2634</v>
      </c>
      <c r="D205" s="236"/>
      <c r="E205" s="237">
        <v>48</v>
      </c>
      <c r="F205" s="238"/>
      <c r="G205" s="239">
        <f>ROUND(E205*F205,2)</f>
        <v>0</v>
      </c>
      <c r="H205" s="238"/>
      <c r="I205" s="239">
        <f>ROUND(E205*H205,2)</f>
        <v>0</v>
      </c>
      <c r="J205" s="238"/>
      <c r="K205" s="239">
        <f>ROUND(E205*J205,2)</f>
        <v>0</v>
      </c>
      <c r="L205" s="239">
        <v>21</v>
      </c>
      <c r="M205" s="239">
        <f>G205*(1+L205/100)</f>
        <v>0</v>
      </c>
      <c r="N205" s="239">
        <v>0</v>
      </c>
      <c r="O205" s="239">
        <f>ROUND(E205*N205,2)</f>
        <v>0</v>
      </c>
      <c r="P205" s="239">
        <v>0</v>
      </c>
      <c r="Q205" s="239">
        <f>ROUND(E205*P205,2)</f>
        <v>0</v>
      </c>
      <c r="R205" s="239"/>
      <c r="S205" s="239" t="s">
        <v>368</v>
      </c>
      <c r="T205" s="240" t="s">
        <v>369</v>
      </c>
      <c r="U205" s="219">
        <v>0</v>
      </c>
      <c r="V205" s="219">
        <f>ROUND(E205*U205,2)</f>
        <v>0</v>
      </c>
      <c r="W205" s="219"/>
      <c r="X205" s="219" t="s">
        <v>310</v>
      </c>
      <c r="Y205" s="210"/>
      <c r="Z205" s="210"/>
      <c r="AA205" s="210"/>
      <c r="AB205" s="210"/>
      <c r="AC205" s="210"/>
      <c r="AD205" s="210"/>
      <c r="AE205" s="210"/>
      <c r="AF205" s="210"/>
      <c r="AG205" s="210" t="s">
        <v>311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34">
        <v>179</v>
      </c>
      <c r="B206" s="235" t="s">
        <v>2635</v>
      </c>
      <c r="C206" s="244" t="s">
        <v>2636</v>
      </c>
      <c r="D206" s="236"/>
      <c r="E206" s="237">
        <v>10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0</v>
      </c>
      <c r="O206" s="239">
        <f>ROUND(E206*N206,2)</f>
        <v>0</v>
      </c>
      <c r="P206" s="239">
        <v>0</v>
      </c>
      <c r="Q206" s="239">
        <f>ROUND(E206*P206,2)</f>
        <v>0</v>
      </c>
      <c r="R206" s="239"/>
      <c r="S206" s="239" t="s">
        <v>368</v>
      </c>
      <c r="T206" s="240" t="s">
        <v>369</v>
      </c>
      <c r="U206" s="219">
        <v>0</v>
      </c>
      <c r="V206" s="219">
        <f>ROUND(E206*U206,2)</f>
        <v>0</v>
      </c>
      <c r="W206" s="219"/>
      <c r="X206" s="219" t="s">
        <v>310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311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34">
        <v>180</v>
      </c>
      <c r="B207" s="235" t="s">
        <v>2635</v>
      </c>
      <c r="C207" s="244" t="s">
        <v>2636</v>
      </c>
      <c r="D207" s="236"/>
      <c r="E207" s="237">
        <v>107</v>
      </c>
      <c r="F207" s="238"/>
      <c r="G207" s="239">
        <f>ROUND(E207*F207,2)</f>
        <v>0</v>
      </c>
      <c r="H207" s="238"/>
      <c r="I207" s="239">
        <f>ROUND(E207*H207,2)</f>
        <v>0</v>
      </c>
      <c r="J207" s="238"/>
      <c r="K207" s="239">
        <f>ROUND(E207*J207,2)</f>
        <v>0</v>
      </c>
      <c r="L207" s="239">
        <v>21</v>
      </c>
      <c r="M207" s="239">
        <f>G207*(1+L207/100)</f>
        <v>0</v>
      </c>
      <c r="N207" s="239">
        <v>0</v>
      </c>
      <c r="O207" s="239">
        <f>ROUND(E207*N207,2)</f>
        <v>0</v>
      </c>
      <c r="P207" s="239">
        <v>0</v>
      </c>
      <c r="Q207" s="239">
        <f>ROUND(E207*P207,2)</f>
        <v>0</v>
      </c>
      <c r="R207" s="239"/>
      <c r="S207" s="239" t="s">
        <v>368</v>
      </c>
      <c r="T207" s="240" t="s">
        <v>369</v>
      </c>
      <c r="U207" s="219">
        <v>0</v>
      </c>
      <c r="V207" s="219">
        <f>ROUND(E207*U207,2)</f>
        <v>0</v>
      </c>
      <c r="W207" s="219"/>
      <c r="X207" s="219" t="s">
        <v>310</v>
      </c>
      <c r="Y207" s="210"/>
      <c r="Z207" s="210"/>
      <c r="AA207" s="210"/>
      <c r="AB207" s="210"/>
      <c r="AC207" s="210"/>
      <c r="AD207" s="210"/>
      <c r="AE207" s="210"/>
      <c r="AF207" s="210"/>
      <c r="AG207" s="210" t="s">
        <v>311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34">
        <v>181</v>
      </c>
      <c r="B208" s="235" t="s">
        <v>2637</v>
      </c>
      <c r="C208" s="244" t="s">
        <v>2638</v>
      </c>
      <c r="D208" s="236"/>
      <c r="E208" s="237">
        <v>40</v>
      </c>
      <c r="F208" s="238"/>
      <c r="G208" s="239">
        <f>ROUND(E208*F208,2)</f>
        <v>0</v>
      </c>
      <c r="H208" s="238"/>
      <c r="I208" s="239">
        <f>ROUND(E208*H208,2)</f>
        <v>0</v>
      </c>
      <c r="J208" s="238"/>
      <c r="K208" s="239">
        <f>ROUND(E208*J208,2)</f>
        <v>0</v>
      </c>
      <c r="L208" s="239">
        <v>21</v>
      </c>
      <c r="M208" s="239">
        <f>G208*(1+L208/100)</f>
        <v>0</v>
      </c>
      <c r="N208" s="239">
        <v>0</v>
      </c>
      <c r="O208" s="239">
        <f>ROUND(E208*N208,2)</f>
        <v>0</v>
      </c>
      <c r="P208" s="239">
        <v>0</v>
      </c>
      <c r="Q208" s="239">
        <f>ROUND(E208*P208,2)</f>
        <v>0</v>
      </c>
      <c r="R208" s="239"/>
      <c r="S208" s="239" t="s">
        <v>368</v>
      </c>
      <c r="T208" s="240" t="s">
        <v>369</v>
      </c>
      <c r="U208" s="219">
        <v>0</v>
      </c>
      <c r="V208" s="219">
        <f>ROUND(E208*U208,2)</f>
        <v>0</v>
      </c>
      <c r="W208" s="219"/>
      <c r="X208" s="219" t="s">
        <v>310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311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34">
        <v>182</v>
      </c>
      <c r="B209" s="235" t="s">
        <v>2639</v>
      </c>
      <c r="C209" s="244" t="s">
        <v>2640</v>
      </c>
      <c r="D209" s="236"/>
      <c r="E209" s="237">
        <v>1</v>
      </c>
      <c r="F209" s="238"/>
      <c r="G209" s="239">
        <f>ROUND(E209*F209,2)</f>
        <v>0</v>
      </c>
      <c r="H209" s="238"/>
      <c r="I209" s="239">
        <f>ROUND(E209*H209,2)</f>
        <v>0</v>
      </c>
      <c r="J209" s="238"/>
      <c r="K209" s="239">
        <f>ROUND(E209*J209,2)</f>
        <v>0</v>
      </c>
      <c r="L209" s="239">
        <v>21</v>
      </c>
      <c r="M209" s="239">
        <f>G209*(1+L209/100)</f>
        <v>0</v>
      </c>
      <c r="N209" s="239">
        <v>0</v>
      </c>
      <c r="O209" s="239">
        <f>ROUND(E209*N209,2)</f>
        <v>0</v>
      </c>
      <c r="P209" s="239">
        <v>0</v>
      </c>
      <c r="Q209" s="239">
        <f>ROUND(E209*P209,2)</f>
        <v>0</v>
      </c>
      <c r="R209" s="239"/>
      <c r="S209" s="239" t="s">
        <v>368</v>
      </c>
      <c r="T209" s="240" t="s">
        <v>369</v>
      </c>
      <c r="U209" s="219">
        <v>0</v>
      </c>
      <c r="V209" s="219">
        <f>ROUND(E209*U209,2)</f>
        <v>0</v>
      </c>
      <c r="W209" s="219"/>
      <c r="X209" s="219" t="s">
        <v>310</v>
      </c>
      <c r="Y209" s="210"/>
      <c r="Z209" s="210"/>
      <c r="AA209" s="210"/>
      <c r="AB209" s="210"/>
      <c r="AC209" s="210"/>
      <c r="AD209" s="210"/>
      <c r="AE209" s="210"/>
      <c r="AF209" s="210"/>
      <c r="AG209" s="210" t="s">
        <v>311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34">
        <v>183</v>
      </c>
      <c r="B210" s="235" t="s">
        <v>2641</v>
      </c>
      <c r="C210" s="244" t="s">
        <v>2642</v>
      </c>
      <c r="D210" s="236"/>
      <c r="E210" s="237">
        <v>85</v>
      </c>
      <c r="F210" s="238"/>
      <c r="G210" s="239">
        <f>ROUND(E210*F210,2)</f>
        <v>0</v>
      </c>
      <c r="H210" s="238"/>
      <c r="I210" s="239">
        <f>ROUND(E210*H210,2)</f>
        <v>0</v>
      </c>
      <c r="J210" s="238"/>
      <c r="K210" s="239">
        <f>ROUND(E210*J210,2)</f>
        <v>0</v>
      </c>
      <c r="L210" s="239">
        <v>21</v>
      </c>
      <c r="M210" s="239">
        <f>G210*(1+L210/100)</f>
        <v>0</v>
      </c>
      <c r="N210" s="239">
        <v>0</v>
      </c>
      <c r="O210" s="239">
        <f>ROUND(E210*N210,2)</f>
        <v>0</v>
      </c>
      <c r="P210" s="239">
        <v>0</v>
      </c>
      <c r="Q210" s="239">
        <f>ROUND(E210*P210,2)</f>
        <v>0</v>
      </c>
      <c r="R210" s="239"/>
      <c r="S210" s="239" t="s">
        <v>368</v>
      </c>
      <c r="T210" s="240" t="s">
        <v>369</v>
      </c>
      <c r="U210" s="219">
        <v>0</v>
      </c>
      <c r="V210" s="219">
        <f>ROUND(E210*U210,2)</f>
        <v>0</v>
      </c>
      <c r="W210" s="219"/>
      <c r="X210" s="219" t="s">
        <v>310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311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x14ac:dyDescent="0.2">
      <c r="A211" s="221" t="s">
        <v>303</v>
      </c>
      <c r="B211" s="222" t="s">
        <v>171</v>
      </c>
      <c r="C211" s="243" t="s">
        <v>172</v>
      </c>
      <c r="D211" s="223"/>
      <c r="E211" s="224"/>
      <c r="F211" s="225"/>
      <c r="G211" s="225">
        <f>SUMIF(AG212:AG219,"&lt;&gt;NOR",G212:G219)</f>
        <v>0</v>
      </c>
      <c r="H211" s="225"/>
      <c r="I211" s="225">
        <f>SUM(I212:I219)</f>
        <v>0</v>
      </c>
      <c r="J211" s="225"/>
      <c r="K211" s="225">
        <f>SUM(K212:K219)</f>
        <v>0</v>
      </c>
      <c r="L211" s="225"/>
      <c r="M211" s="225">
        <f>SUM(M212:M219)</f>
        <v>0</v>
      </c>
      <c r="N211" s="225"/>
      <c r="O211" s="225">
        <f>SUM(O212:O219)</f>
        <v>0</v>
      </c>
      <c r="P211" s="225"/>
      <c r="Q211" s="225">
        <f>SUM(Q212:Q219)</f>
        <v>0</v>
      </c>
      <c r="R211" s="225"/>
      <c r="S211" s="225"/>
      <c r="T211" s="226"/>
      <c r="U211" s="220"/>
      <c r="V211" s="220">
        <f>SUM(V212:V219)</f>
        <v>0</v>
      </c>
      <c r="W211" s="220"/>
      <c r="X211" s="220"/>
      <c r="AG211" t="s">
        <v>304</v>
      </c>
    </row>
    <row r="212" spans="1:60" outlineLevel="1" x14ac:dyDescent="0.2">
      <c r="A212" s="234">
        <v>184</v>
      </c>
      <c r="B212" s="235" t="s">
        <v>2643</v>
      </c>
      <c r="C212" s="244" t="s">
        <v>2644</v>
      </c>
      <c r="D212" s="236"/>
      <c r="E212" s="237">
        <v>120</v>
      </c>
      <c r="F212" s="238"/>
      <c r="G212" s="239">
        <f>ROUND(E212*F212,2)</f>
        <v>0</v>
      </c>
      <c r="H212" s="238"/>
      <c r="I212" s="239">
        <f>ROUND(E212*H212,2)</f>
        <v>0</v>
      </c>
      <c r="J212" s="238"/>
      <c r="K212" s="239">
        <f>ROUND(E212*J212,2)</f>
        <v>0</v>
      </c>
      <c r="L212" s="239">
        <v>21</v>
      </c>
      <c r="M212" s="239">
        <f>G212*(1+L212/100)</f>
        <v>0</v>
      </c>
      <c r="N212" s="239">
        <v>0</v>
      </c>
      <c r="O212" s="239">
        <f>ROUND(E212*N212,2)</f>
        <v>0</v>
      </c>
      <c r="P212" s="239">
        <v>0</v>
      </c>
      <c r="Q212" s="239">
        <f>ROUND(E212*P212,2)</f>
        <v>0</v>
      </c>
      <c r="R212" s="239"/>
      <c r="S212" s="239" t="s">
        <v>368</v>
      </c>
      <c r="T212" s="240" t="s">
        <v>369</v>
      </c>
      <c r="U212" s="219">
        <v>0</v>
      </c>
      <c r="V212" s="219">
        <f>ROUND(E212*U212,2)</f>
        <v>0</v>
      </c>
      <c r="W212" s="219"/>
      <c r="X212" s="219" t="s">
        <v>310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311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34">
        <v>185</v>
      </c>
      <c r="B213" s="235" t="s">
        <v>2645</v>
      </c>
      <c r="C213" s="244" t="s">
        <v>2646</v>
      </c>
      <c r="D213" s="236"/>
      <c r="E213" s="237">
        <v>80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0</v>
      </c>
      <c r="O213" s="239">
        <f>ROUND(E213*N213,2)</f>
        <v>0</v>
      </c>
      <c r="P213" s="239">
        <v>0</v>
      </c>
      <c r="Q213" s="239">
        <f>ROUND(E213*P213,2)</f>
        <v>0</v>
      </c>
      <c r="R213" s="239"/>
      <c r="S213" s="239" t="s">
        <v>368</v>
      </c>
      <c r="T213" s="240" t="s">
        <v>369</v>
      </c>
      <c r="U213" s="219">
        <v>0</v>
      </c>
      <c r="V213" s="219">
        <f>ROUND(E213*U213,2)</f>
        <v>0</v>
      </c>
      <c r="W213" s="219"/>
      <c r="X213" s="219" t="s">
        <v>310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311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34">
        <v>186</v>
      </c>
      <c r="B214" s="235" t="s">
        <v>2647</v>
      </c>
      <c r="C214" s="244" t="s">
        <v>2648</v>
      </c>
      <c r="D214" s="236"/>
      <c r="E214" s="237">
        <v>48</v>
      </c>
      <c r="F214" s="238"/>
      <c r="G214" s="239">
        <f>ROUND(E214*F214,2)</f>
        <v>0</v>
      </c>
      <c r="H214" s="238"/>
      <c r="I214" s="239">
        <f>ROUND(E214*H214,2)</f>
        <v>0</v>
      </c>
      <c r="J214" s="238"/>
      <c r="K214" s="239">
        <f>ROUND(E214*J214,2)</f>
        <v>0</v>
      </c>
      <c r="L214" s="239">
        <v>21</v>
      </c>
      <c r="M214" s="239">
        <f>G214*(1+L214/100)</f>
        <v>0</v>
      </c>
      <c r="N214" s="239">
        <v>0</v>
      </c>
      <c r="O214" s="239">
        <f>ROUND(E214*N214,2)</f>
        <v>0</v>
      </c>
      <c r="P214" s="239">
        <v>0</v>
      </c>
      <c r="Q214" s="239">
        <f>ROUND(E214*P214,2)</f>
        <v>0</v>
      </c>
      <c r="R214" s="239"/>
      <c r="S214" s="239" t="s">
        <v>368</v>
      </c>
      <c r="T214" s="240" t="s">
        <v>369</v>
      </c>
      <c r="U214" s="219">
        <v>0</v>
      </c>
      <c r="V214" s="219">
        <f>ROUND(E214*U214,2)</f>
        <v>0</v>
      </c>
      <c r="W214" s="219"/>
      <c r="X214" s="219" t="s">
        <v>310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311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34">
        <v>187</v>
      </c>
      <c r="B215" s="235" t="s">
        <v>2649</v>
      </c>
      <c r="C215" s="244" t="s">
        <v>2650</v>
      </c>
      <c r="D215" s="236"/>
      <c r="E215" s="237">
        <v>279</v>
      </c>
      <c r="F215" s="238"/>
      <c r="G215" s="239">
        <f>ROUND(E215*F215,2)</f>
        <v>0</v>
      </c>
      <c r="H215" s="238"/>
      <c r="I215" s="239">
        <f>ROUND(E215*H215,2)</f>
        <v>0</v>
      </c>
      <c r="J215" s="238"/>
      <c r="K215" s="239">
        <f>ROUND(E215*J215,2)</f>
        <v>0</v>
      </c>
      <c r="L215" s="239">
        <v>21</v>
      </c>
      <c r="M215" s="239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39"/>
      <c r="S215" s="239" t="s">
        <v>368</v>
      </c>
      <c r="T215" s="240" t="s">
        <v>369</v>
      </c>
      <c r="U215" s="219">
        <v>0</v>
      </c>
      <c r="V215" s="219">
        <f>ROUND(E215*U215,2)</f>
        <v>0</v>
      </c>
      <c r="W215" s="219"/>
      <c r="X215" s="219" t="s">
        <v>310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311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34">
        <v>188</v>
      </c>
      <c r="B216" s="235" t="s">
        <v>2651</v>
      </c>
      <c r="C216" s="244" t="s">
        <v>2652</v>
      </c>
      <c r="D216" s="236"/>
      <c r="E216" s="237">
        <v>25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0</v>
      </c>
      <c r="O216" s="239">
        <f>ROUND(E216*N216,2)</f>
        <v>0</v>
      </c>
      <c r="P216" s="239">
        <v>0</v>
      </c>
      <c r="Q216" s="239">
        <f>ROUND(E216*P216,2)</f>
        <v>0</v>
      </c>
      <c r="R216" s="239"/>
      <c r="S216" s="239" t="s">
        <v>368</v>
      </c>
      <c r="T216" s="240" t="s">
        <v>369</v>
      </c>
      <c r="U216" s="219">
        <v>0</v>
      </c>
      <c r="V216" s="219">
        <f>ROUND(E216*U216,2)</f>
        <v>0</v>
      </c>
      <c r="W216" s="219"/>
      <c r="X216" s="219" t="s">
        <v>310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311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34">
        <v>189</v>
      </c>
      <c r="B217" s="235" t="s">
        <v>2653</v>
      </c>
      <c r="C217" s="244" t="s">
        <v>2654</v>
      </c>
      <c r="D217" s="236"/>
      <c r="E217" s="237">
        <v>48</v>
      </c>
      <c r="F217" s="238"/>
      <c r="G217" s="239">
        <f>ROUND(E217*F217,2)</f>
        <v>0</v>
      </c>
      <c r="H217" s="238"/>
      <c r="I217" s="239">
        <f>ROUND(E217*H217,2)</f>
        <v>0</v>
      </c>
      <c r="J217" s="238"/>
      <c r="K217" s="239">
        <f>ROUND(E217*J217,2)</f>
        <v>0</v>
      </c>
      <c r="L217" s="239">
        <v>21</v>
      </c>
      <c r="M217" s="239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39"/>
      <c r="S217" s="239" t="s">
        <v>368</v>
      </c>
      <c r="T217" s="240" t="s">
        <v>369</v>
      </c>
      <c r="U217" s="219">
        <v>0</v>
      </c>
      <c r="V217" s="219">
        <f>ROUND(E217*U217,2)</f>
        <v>0</v>
      </c>
      <c r="W217" s="219"/>
      <c r="X217" s="219" t="s">
        <v>310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311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34">
        <v>190</v>
      </c>
      <c r="B218" s="235" t="s">
        <v>2655</v>
      </c>
      <c r="C218" s="244" t="s">
        <v>2656</v>
      </c>
      <c r="D218" s="236"/>
      <c r="E218" s="237">
        <v>3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0</v>
      </c>
      <c r="O218" s="239">
        <f>ROUND(E218*N218,2)</f>
        <v>0</v>
      </c>
      <c r="P218" s="239">
        <v>0</v>
      </c>
      <c r="Q218" s="239">
        <f>ROUND(E218*P218,2)</f>
        <v>0</v>
      </c>
      <c r="R218" s="239"/>
      <c r="S218" s="239" t="s">
        <v>368</v>
      </c>
      <c r="T218" s="240" t="s">
        <v>369</v>
      </c>
      <c r="U218" s="219">
        <v>0</v>
      </c>
      <c r="V218" s="219">
        <f>ROUND(E218*U218,2)</f>
        <v>0</v>
      </c>
      <c r="W218" s="219"/>
      <c r="X218" s="219" t="s">
        <v>310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311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34">
        <v>191</v>
      </c>
      <c r="B219" s="235" t="s">
        <v>2657</v>
      </c>
      <c r="C219" s="244" t="s">
        <v>2658</v>
      </c>
      <c r="D219" s="236"/>
      <c r="E219" s="237">
        <v>1260</v>
      </c>
      <c r="F219" s="238"/>
      <c r="G219" s="239">
        <f>ROUND(E219*F219,2)</f>
        <v>0</v>
      </c>
      <c r="H219" s="238"/>
      <c r="I219" s="239">
        <f>ROUND(E219*H219,2)</f>
        <v>0</v>
      </c>
      <c r="J219" s="238"/>
      <c r="K219" s="239">
        <f>ROUND(E219*J219,2)</f>
        <v>0</v>
      </c>
      <c r="L219" s="239">
        <v>21</v>
      </c>
      <c r="M219" s="239">
        <f>G219*(1+L219/100)</f>
        <v>0</v>
      </c>
      <c r="N219" s="239">
        <v>0</v>
      </c>
      <c r="O219" s="239">
        <f>ROUND(E219*N219,2)</f>
        <v>0</v>
      </c>
      <c r="P219" s="239">
        <v>0</v>
      </c>
      <c r="Q219" s="239">
        <f>ROUND(E219*P219,2)</f>
        <v>0</v>
      </c>
      <c r="R219" s="239"/>
      <c r="S219" s="239" t="s">
        <v>368</v>
      </c>
      <c r="T219" s="240" t="s">
        <v>369</v>
      </c>
      <c r="U219" s="219">
        <v>0</v>
      </c>
      <c r="V219" s="219">
        <f>ROUND(E219*U219,2)</f>
        <v>0</v>
      </c>
      <c r="W219" s="219"/>
      <c r="X219" s="219" t="s">
        <v>310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311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x14ac:dyDescent="0.2">
      <c r="A220" s="221" t="s">
        <v>303</v>
      </c>
      <c r="B220" s="222" t="s">
        <v>173</v>
      </c>
      <c r="C220" s="243" t="s">
        <v>174</v>
      </c>
      <c r="D220" s="223"/>
      <c r="E220" s="224"/>
      <c r="F220" s="225"/>
      <c r="G220" s="225">
        <f>SUMIF(AG221:AG223,"&lt;&gt;NOR",G221:G223)</f>
        <v>0</v>
      </c>
      <c r="H220" s="225"/>
      <c r="I220" s="225">
        <f>SUM(I221:I223)</f>
        <v>0</v>
      </c>
      <c r="J220" s="225"/>
      <c r="K220" s="225">
        <f>SUM(K221:K223)</f>
        <v>0</v>
      </c>
      <c r="L220" s="225"/>
      <c r="M220" s="225">
        <f>SUM(M221:M223)</f>
        <v>0</v>
      </c>
      <c r="N220" s="225"/>
      <c r="O220" s="225">
        <f>SUM(O221:O223)</f>
        <v>0</v>
      </c>
      <c r="P220" s="225"/>
      <c r="Q220" s="225">
        <f>SUM(Q221:Q223)</f>
        <v>0</v>
      </c>
      <c r="R220" s="225"/>
      <c r="S220" s="225"/>
      <c r="T220" s="226"/>
      <c r="U220" s="220"/>
      <c r="V220" s="220">
        <f>SUM(V221:V223)</f>
        <v>0</v>
      </c>
      <c r="W220" s="220"/>
      <c r="X220" s="220"/>
      <c r="AG220" t="s">
        <v>304</v>
      </c>
    </row>
    <row r="221" spans="1:60" outlineLevel="1" x14ac:dyDescent="0.2">
      <c r="A221" s="234">
        <v>192</v>
      </c>
      <c r="B221" s="235" t="s">
        <v>2659</v>
      </c>
      <c r="C221" s="244" t="s">
        <v>2660</v>
      </c>
      <c r="D221" s="236"/>
      <c r="E221" s="237">
        <v>45</v>
      </c>
      <c r="F221" s="238"/>
      <c r="G221" s="239">
        <f>ROUND(E221*F221,2)</f>
        <v>0</v>
      </c>
      <c r="H221" s="238"/>
      <c r="I221" s="239">
        <f>ROUND(E221*H221,2)</f>
        <v>0</v>
      </c>
      <c r="J221" s="238"/>
      <c r="K221" s="239">
        <f>ROUND(E221*J221,2)</f>
        <v>0</v>
      </c>
      <c r="L221" s="239">
        <v>21</v>
      </c>
      <c r="M221" s="239">
        <f>G221*(1+L221/100)</f>
        <v>0</v>
      </c>
      <c r="N221" s="239">
        <v>0</v>
      </c>
      <c r="O221" s="239">
        <f>ROUND(E221*N221,2)</f>
        <v>0</v>
      </c>
      <c r="P221" s="239">
        <v>0</v>
      </c>
      <c r="Q221" s="239">
        <f>ROUND(E221*P221,2)</f>
        <v>0</v>
      </c>
      <c r="R221" s="239"/>
      <c r="S221" s="239" t="s">
        <v>368</v>
      </c>
      <c r="T221" s="240" t="s">
        <v>369</v>
      </c>
      <c r="U221" s="219">
        <v>0</v>
      </c>
      <c r="V221" s="219">
        <f>ROUND(E221*U221,2)</f>
        <v>0</v>
      </c>
      <c r="W221" s="219"/>
      <c r="X221" s="219" t="s">
        <v>310</v>
      </c>
      <c r="Y221" s="210"/>
      <c r="Z221" s="210"/>
      <c r="AA221" s="210"/>
      <c r="AB221" s="210"/>
      <c r="AC221" s="210"/>
      <c r="AD221" s="210"/>
      <c r="AE221" s="210"/>
      <c r="AF221" s="210"/>
      <c r="AG221" s="210" t="s">
        <v>311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34">
        <v>193</v>
      </c>
      <c r="B222" s="235" t="s">
        <v>2661</v>
      </c>
      <c r="C222" s="244" t="s">
        <v>2662</v>
      </c>
      <c r="D222" s="236"/>
      <c r="E222" s="237">
        <v>45</v>
      </c>
      <c r="F222" s="238"/>
      <c r="G222" s="239">
        <f>ROUND(E222*F222,2)</f>
        <v>0</v>
      </c>
      <c r="H222" s="238"/>
      <c r="I222" s="239">
        <f>ROUND(E222*H222,2)</f>
        <v>0</v>
      </c>
      <c r="J222" s="238"/>
      <c r="K222" s="239">
        <f>ROUND(E222*J222,2)</f>
        <v>0</v>
      </c>
      <c r="L222" s="239">
        <v>21</v>
      </c>
      <c r="M222" s="239">
        <f>G222*(1+L222/100)</f>
        <v>0</v>
      </c>
      <c r="N222" s="239">
        <v>0</v>
      </c>
      <c r="O222" s="239">
        <f>ROUND(E222*N222,2)</f>
        <v>0</v>
      </c>
      <c r="P222" s="239">
        <v>0</v>
      </c>
      <c r="Q222" s="239">
        <f>ROUND(E222*P222,2)</f>
        <v>0</v>
      </c>
      <c r="R222" s="239"/>
      <c r="S222" s="239" t="s">
        <v>368</v>
      </c>
      <c r="T222" s="240" t="s">
        <v>369</v>
      </c>
      <c r="U222" s="219">
        <v>0</v>
      </c>
      <c r="V222" s="219">
        <f>ROUND(E222*U222,2)</f>
        <v>0</v>
      </c>
      <c r="W222" s="219"/>
      <c r="X222" s="219" t="s">
        <v>310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311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27">
        <v>194</v>
      </c>
      <c r="B223" s="228" t="s">
        <v>2663</v>
      </c>
      <c r="C223" s="245" t="s">
        <v>2664</v>
      </c>
      <c r="D223" s="229"/>
      <c r="E223" s="230">
        <v>45</v>
      </c>
      <c r="F223" s="231"/>
      <c r="G223" s="232">
        <f>ROUND(E223*F223,2)</f>
        <v>0</v>
      </c>
      <c r="H223" s="231"/>
      <c r="I223" s="232">
        <f>ROUND(E223*H223,2)</f>
        <v>0</v>
      </c>
      <c r="J223" s="231"/>
      <c r="K223" s="232">
        <f>ROUND(E223*J223,2)</f>
        <v>0</v>
      </c>
      <c r="L223" s="232">
        <v>21</v>
      </c>
      <c r="M223" s="232">
        <f>G223*(1+L223/100)</f>
        <v>0</v>
      </c>
      <c r="N223" s="232">
        <v>0</v>
      </c>
      <c r="O223" s="232">
        <f>ROUND(E223*N223,2)</f>
        <v>0</v>
      </c>
      <c r="P223" s="232">
        <v>0</v>
      </c>
      <c r="Q223" s="232">
        <f>ROUND(E223*P223,2)</f>
        <v>0</v>
      </c>
      <c r="R223" s="232"/>
      <c r="S223" s="232" t="s">
        <v>368</v>
      </c>
      <c r="T223" s="233" t="s">
        <v>369</v>
      </c>
      <c r="U223" s="219">
        <v>0</v>
      </c>
      <c r="V223" s="219">
        <f>ROUND(E223*U223,2)</f>
        <v>0</v>
      </c>
      <c r="W223" s="219"/>
      <c r="X223" s="219" t="s">
        <v>310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311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x14ac:dyDescent="0.2">
      <c r="A224" s="3"/>
      <c r="B224" s="4"/>
      <c r="C224" s="247"/>
      <c r="D224" s="6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AE224">
        <v>15</v>
      </c>
      <c r="AF224">
        <v>21</v>
      </c>
      <c r="AG224" t="s">
        <v>290</v>
      </c>
    </row>
    <row r="225" spans="1:33" x14ac:dyDescent="0.2">
      <c r="A225" s="213"/>
      <c r="B225" s="214" t="s">
        <v>29</v>
      </c>
      <c r="C225" s="248"/>
      <c r="D225" s="215"/>
      <c r="E225" s="216"/>
      <c r="F225" s="216"/>
      <c r="G225" s="242">
        <f>G8+G23+G25+G28+G30+G36+G38+G47+G49+G51+G53+G78+G89+G101+G108+G120+G123+G149+G157+G159+G211+G220</f>
        <v>0</v>
      </c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AE225">
        <f>SUMIF(L7:L223,AE224,G7:G223)</f>
        <v>0</v>
      </c>
      <c r="AF225">
        <f>SUMIF(L7:L223,AF224,G7:G223)</f>
        <v>0</v>
      </c>
      <c r="AG225" t="s">
        <v>1257</v>
      </c>
    </row>
    <row r="226" spans="1:33" x14ac:dyDescent="0.2">
      <c r="C226" s="249"/>
      <c r="D226" s="10"/>
      <c r="AG226" t="s">
        <v>1258</v>
      </c>
    </row>
    <row r="227" spans="1:33" x14ac:dyDescent="0.2">
      <c r="D227" s="10"/>
    </row>
    <row r="228" spans="1:33" x14ac:dyDescent="0.2">
      <c r="D228" s="10"/>
    </row>
    <row r="229" spans="1:33" x14ac:dyDescent="0.2">
      <c r="D229" s="10"/>
    </row>
    <row r="230" spans="1:33" x14ac:dyDescent="0.2">
      <c r="D230" s="10"/>
    </row>
    <row r="231" spans="1:33" x14ac:dyDescent="0.2">
      <c r="D231" s="10"/>
    </row>
    <row r="232" spans="1:33" x14ac:dyDescent="0.2">
      <c r="D232" s="10"/>
    </row>
    <row r="233" spans="1:33" x14ac:dyDescent="0.2">
      <c r="D233" s="10"/>
    </row>
    <row r="234" spans="1:33" x14ac:dyDescent="0.2">
      <c r="D234" s="10"/>
    </row>
    <row r="235" spans="1:33" x14ac:dyDescent="0.2">
      <c r="D235" s="10"/>
    </row>
    <row r="236" spans="1:33" x14ac:dyDescent="0.2">
      <c r="D236" s="10"/>
    </row>
    <row r="237" spans="1:33" x14ac:dyDescent="0.2">
      <c r="D237" s="10"/>
    </row>
    <row r="238" spans="1:33" x14ac:dyDescent="0.2">
      <c r="D238" s="10"/>
    </row>
    <row r="239" spans="1:33" x14ac:dyDescent="0.2">
      <c r="D239" s="10"/>
    </row>
    <row r="240" spans="1:33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62</v>
      </c>
      <c r="C4" s="202" t="s">
        <v>63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128</v>
      </c>
      <c r="D8" s="223"/>
      <c r="E8" s="224"/>
      <c r="F8" s="225"/>
      <c r="G8" s="225">
        <f>SUMIF(AG9:AG17,"&lt;&gt;NOR",G9:G17)</f>
        <v>0</v>
      </c>
      <c r="H8" s="225"/>
      <c r="I8" s="225">
        <f>SUM(I9:I17)</f>
        <v>0</v>
      </c>
      <c r="J8" s="225"/>
      <c r="K8" s="225">
        <f>SUM(K9:K17)</f>
        <v>0</v>
      </c>
      <c r="L8" s="225"/>
      <c r="M8" s="225">
        <f>SUM(M9:M17)</f>
        <v>0</v>
      </c>
      <c r="N8" s="225"/>
      <c r="O8" s="225">
        <f>SUM(O9:O17)</f>
        <v>0</v>
      </c>
      <c r="P8" s="225"/>
      <c r="Q8" s="225">
        <f>SUM(Q9:Q17)</f>
        <v>0</v>
      </c>
      <c r="R8" s="225"/>
      <c r="S8" s="225"/>
      <c r="T8" s="226"/>
      <c r="U8" s="220"/>
      <c r="V8" s="220">
        <f>SUM(V9:V17)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2665</v>
      </c>
      <c r="C9" s="244" t="s">
        <v>2666</v>
      </c>
      <c r="D9" s="236" t="s">
        <v>763</v>
      </c>
      <c r="E9" s="237">
        <v>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2667</v>
      </c>
      <c r="C10" s="244" t="s">
        <v>2668</v>
      </c>
      <c r="D10" s="236" t="s">
        <v>763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2669</v>
      </c>
      <c r="C11" s="244" t="s">
        <v>2670</v>
      </c>
      <c r="D11" s="236" t="s">
        <v>763</v>
      </c>
      <c r="E11" s="237">
        <v>3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2671</v>
      </c>
      <c r="C12" s="244" t="s">
        <v>2672</v>
      </c>
      <c r="D12" s="236" t="s">
        <v>763</v>
      </c>
      <c r="E12" s="237">
        <v>3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2673</v>
      </c>
      <c r="C13" s="244" t="s">
        <v>2674</v>
      </c>
      <c r="D13" s="236" t="s">
        <v>763</v>
      </c>
      <c r="E13" s="237">
        <v>26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2675</v>
      </c>
      <c r="C14" s="244" t="s">
        <v>2676</v>
      </c>
      <c r="D14" s="236" t="s">
        <v>763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2677</v>
      </c>
      <c r="C15" s="244" t="s">
        <v>2678</v>
      </c>
      <c r="D15" s="236" t="s">
        <v>763</v>
      </c>
      <c r="E15" s="237">
        <v>70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2679</v>
      </c>
      <c r="C16" s="244" t="s">
        <v>2680</v>
      </c>
      <c r="D16" s="236" t="s">
        <v>763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2681</v>
      </c>
      <c r="C17" s="244" t="s">
        <v>2682</v>
      </c>
      <c r="D17" s="236" t="s">
        <v>763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">
      <c r="A18" s="221" t="s">
        <v>303</v>
      </c>
      <c r="B18" s="222" t="s">
        <v>160</v>
      </c>
      <c r="C18" s="243" t="s">
        <v>164</v>
      </c>
      <c r="D18" s="223"/>
      <c r="E18" s="224"/>
      <c r="F18" s="225"/>
      <c r="G18" s="225">
        <f>SUMIF(AG19:AG19,"&lt;&gt;NOR",G19:G19)</f>
        <v>0</v>
      </c>
      <c r="H18" s="225"/>
      <c r="I18" s="225">
        <f>SUM(I19:I19)</f>
        <v>0</v>
      </c>
      <c r="J18" s="225"/>
      <c r="K18" s="225">
        <f>SUM(K19:K19)</f>
        <v>0</v>
      </c>
      <c r="L18" s="225"/>
      <c r="M18" s="225">
        <f>SUM(M19:M19)</f>
        <v>0</v>
      </c>
      <c r="N18" s="225"/>
      <c r="O18" s="225">
        <f>SUM(O19:O19)</f>
        <v>0</v>
      </c>
      <c r="P18" s="225"/>
      <c r="Q18" s="225">
        <f>SUM(Q19:Q19)</f>
        <v>0</v>
      </c>
      <c r="R18" s="225"/>
      <c r="S18" s="225"/>
      <c r="T18" s="226"/>
      <c r="U18" s="220"/>
      <c r="V18" s="220">
        <f>SUM(V19:V19)</f>
        <v>0</v>
      </c>
      <c r="W18" s="220"/>
      <c r="X18" s="220"/>
      <c r="AG18" t="s">
        <v>304</v>
      </c>
    </row>
    <row r="19" spans="1:60" outlineLevel="1" x14ac:dyDescent="0.2">
      <c r="A19" s="234">
        <v>10</v>
      </c>
      <c r="B19" s="235" t="s">
        <v>2683</v>
      </c>
      <c r="C19" s="244" t="s">
        <v>2684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1" t="s">
        <v>303</v>
      </c>
      <c r="B20" s="222" t="s">
        <v>181</v>
      </c>
      <c r="C20" s="243" t="s">
        <v>155</v>
      </c>
      <c r="D20" s="223"/>
      <c r="E20" s="224"/>
      <c r="F20" s="225"/>
      <c r="G20" s="225">
        <f>SUMIF(AG21:AG21,"&lt;&gt;NOR",G21:G21)</f>
        <v>0</v>
      </c>
      <c r="H20" s="225"/>
      <c r="I20" s="225">
        <f>SUM(I21:I21)</f>
        <v>0</v>
      </c>
      <c r="J20" s="225"/>
      <c r="K20" s="225">
        <f>SUM(K21:K21)</f>
        <v>0</v>
      </c>
      <c r="L20" s="225"/>
      <c r="M20" s="225">
        <f>SUM(M21:M21)</f>
        <v>0</v>
      </c>
      <c r="N20" s="225"/>
      <c r="O20" s="225">
        <f>SUM(O21:O21)</f>
        <v>0</v>
      </c>
      <c r="P20" s="225"/>
      <c r="Q20" s="225">
        <f>SUM(Q21:Q21)</f>
        <v>0</v>
      </c>
      <c r="R20" s="225"/>
      <c r="S20" s="225"/>
      <c r="T20" s="226"/>
      <c r="U20" s="220"/>
      <c r="V20" s="220">
        <f>SUM(V21:V21)</f>
        <v>0</v>
      </c>
      <c r="W20" s="220"/>
      <c r="X20" s="220"/>
      <c r="AG20" t="s">
        <v>304</v>
      </c>
    </row>
    <row r="21" spans="1:60" outlineLevel="1" x14ac:dyDescent="0.2">
      <c r="A21" s="234">
        <v>11</v>
      </c>
      <c r="B21" s="235" t="s">
        <v>2685</v>
      </c>
      <c r="C21" s="244" t="s">
        <v>2686</v>
      </c>
      <c r="D21" s="236" t="s">
        <v>1566</v>
      </c>
      <c r="E21" s="237">
        <v>8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303</v>
      </c>
      <c r="B22" s="222" t="s">
        <v>187</v>
      </c>
      <c r="C22" s="243" t="s">
        <v>168</v>
      </c>
      <c r="D22" s="223"/>
      <c r="E22" s="224"/>
      <c r="F22" s="225"/>
      <c r="G22" s="225">
        <f>SUMIF(AG23:AG27,"&lt;&gt;NOR",G23:G27)</f>
        <v>0</v>
      </c>
      <c r="H22" s="225"/>
      <c r="I22" s="225">
        <f>SUM(I23:I27)</f>
        <v>0</v>
      </c>
      <c r="J22" s="225"/>
      <c r="K22" s="225">
        <f>SUM(K23:K27)</f>
        <v>0</v>
      </c>
      <c r="L22" s="225"/>
      <c r="M22" s="225">
        <f>SUM(M23:M27)</f>
        <v>0</v>
      </c>
      <c r="N22" s="225"/>
      <c r="O22" s="225">
        <f>SUM(O23:O27)</f>
        <v>0</v>
      </c>
      <c r="P22" s="225"/>
      <c r="Q22" s="225">
        <f>SUM(Q23:Q27)</f>
        <v>0</v>
      </c>
      <c r="R22" s="225"/>
      <c r="S22" s="225"/>
      <c r="T22" s="226"/>
      <c r="U22" s="220"/>
      <c r="V22" s="220">
        <f>SUM(V23:V27)</f>
        <v>0</v>
      </c>
      <c r="W22" s="220"/>
      <c r="X22" s="220"/>
      <c r="AG22" t="s">
        <v>304</v>
      </c>
    </row>
    <row r="23" spans="1:60" outlineLevel="1" x14ac:dyDescent="0.2">
      <c r="A23" s="234">
        <v>12</v>
      </c>
      <c r="B23" s="235" t="s">
        <v>2687</v>
      </c>
      <c r="C23" s="244" t="s">
        <v>2688</v>
      </c>
      <c r="D23" s="236" t="s">
        <v>763</v>
      </c>
      <c r="E23" s="237">
        <v>3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13</v>
      </c>
      <c r="B24" s="235" t="s">
        <v>2689</v>
      </c>
      <c r="C24" s="244" t="s">
        <v>2690</v>
      </c>
      <c r="D24" s="236" t="s">
        <v>763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14</v>
      </c>
      <c r="B25" s="235" t="s">
        <v>2691</v>
      </c>
      <c r="C25" s="244" t="s">
        <v>2692</v>
      </c>
      <c r="D25" s="236" t="s">
        <v>763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15</v>
      </c>
      <c r="B26" s="235" t="s">
        <v>2693</v>
      </c>
      <c r="C26" s="244" t="s">
        <v>2694</v>
      </c>
      <c r="D26" s="236" t="s">
        <v>763</v>
      </c>
      <c r="E26" s="237">
        <v>3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27">
        <v>16</v>
      </c>
      <c r="B27" s="228" t="s">
        <v>2695</v>
      </c>
      <c r="C27" s="245" t="s">
        <v>2550</v>
      </c>
      <c r="D27" s="229" t="s">
        <v>763</v>
      </c>
      <c r="E27" s="230">
        <v>1</v>
      </c>
      <c r="F27" s="231"/>
      <c r="G27" s="232">
        <f>ROUND(E27*F27,2)</f>
        <v>0</v>
      </c>
      <c r="H27" s="231"/>
      <c r="I27" s="232">
        <f>ROUND(E27*H27,2)</f>
        <v>0</v>
      </c>
      <c r="J27" s="231"/>
      <c r="K27" s="232">
        <f>ROUND(E27*J27,2)</f>
        <v>0</v>
      </c>
      <c r="L27" s="232">
        <v>21</v>
      </c>
      <c r="M27" s="232">
        <f>G27*(1+L27/100)</f>
        <v>0</v>
      </c>
      <c r="N27" s="232">
        <v>0</v>
      </c>
      <c r="O27" s="232">
        <f>ROUND(E27*N27,2)</f>
        <v>0</v>
      </c>
      <c r="P27" s="232">
        <v>0</v>
      </c>
      <c r="Q27" s="232">
        <f>ROUND(E27*P27,2)</f>
        <v>0</v>
      </c>
      <c r="R27" s="232"/>
      <c r="S27" s="232" t="s">
        <v>368</v>
      </c>
      <c r="T27" s="233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3"/>
      <c r="B28" s="4"/>
      <c r="C28" s="247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v>15</v>
      </c>
      <c r="AF28">
        <v>21</v>
      </c>
      <c r="AG28" t="s">
        <v>290</v>
      </c>
    </row>
    <row r="29" spans="1:60" x14ac:dyDescent="0.2">
      <c r="A29" s="213"/>
      <c r="B29" s="214" t="s">
        <v>29</v>
      </c>
      <c r="C29" s="248"/>
      <c r="D29" s="215"/>
      <c r="E29" s="216"/>
      <c r="F29" s="216"/>
      <c r="G29" s="242">
        <f>G8+G18+G20+G22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f>SUMIF(L7:L27,AE28,G7:G27)</f>
        <v>0</v>
      </c>
      <c r="AF29">
        <f>SUMIF(L7:L27,AF28,G7:G27)</f>
        <v>0</v>
      </c>
      <c r="AG29" t="s">
        <v>1257</v>
      </c>
    </row>
    <row r="30" spans="1:60" x14ac:dyDescent="0.2">
      <c r="C30" s="249"/>
      <c r="D30" s="10"/>
      <c r="AG30" t="s">
        <v>1258</v>
      </c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64</v>
      </c>
      <c r="C4" s="202" t="s">
        <v>65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128</v>
      </c>
      <c r="D8" s="223"/>
      <c r="E8" s="224"/>
      <c r="F8" s="225"/>
      <c r="G8" s="225">
        <f>SUMIF(AG9:AG40,"&lt;&gt;NOR",G9:G40)</f>
        <v>0</v>
      </c>
      <c r="H8" s="225"/>
      <c r="I8" s="225">
        <f>SUM(I9:I40)</f>
        <v>0</v>
      </c>
      <c r="J8" s="225"/>
      <c r="K8" s="225">
        <f>SUM(K9:K40)</f>
        <v>0</v>
      </c>
      <c r="L8" s="225"/>
      <c r="M8" s="225">
        <f>SUM(M9:M40)</f>
        <v>0</v>
      </c>
      <c r="N8" s="225"/>
      <c r="O8" s="225">
        <f>SUM(O9:O40)</f>
        <v>0</v>
      </c>
      <c r="P8" s="225"/>
      <c r="Q8" s="225">
        <f>SUM(Q9:Q40)</f>
        <v>0</v>
      </c>
      <c r="R8" s="225"/>
      <c r="S8" s="225"/>
      <c r="T8" s="226"/>
      <c r="U8" s="220"/>
      <c r="V8" s="220">
        <f>SUM(V9:V40)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2665</v>
      </c>
      <c r="C9" s="244" t="s">
        <v>2666</v>
      </c>
      <c r="D9" s="236" t="s">
        <v>763</v>
      </c>
      <c r="E9" s="237">
        <v>10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2667</v>
      </c>
      <c r="C10" s="244" t="s">
        <v>2668</v>
      </c>
      <c r="D10" s="236" t="s">
        <v>763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2696</v>
      </c>
      <c r="C11" s="244" t="s">
        <v>2697</v>
      </c>
      <c r="D11" s="236" t="s">
        <v>763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2669</v>
      </c>
      <c r="C12" s="244" t="s">
        <v>2670</v>
      </c>
      <c r="D12" s="236" t="s">
        <v>763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2698</v>
      </c>
      <c r="C13" s="244" t="s">
        <v>2699</v>
      </c>
      <c r="D13" s="236" t="s">
        <v>763</v>
      </c>
      <c r="E13" s="237">
        <v>3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2700</v>
      </c>
      <c r="C14" s="244" t="s">
        <v>2701</v>
      </c>
      <c r="D14" s="236" t="s">
        <v>763</v>
      </c>
      <c r="E14" s="237">
        <v>9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2702</v>
      </c>
      <c r="C15" s="244" t="s">
        <v>2703</v>
      </c>
      <c r="D15" s="236" t="s">
        <v>2704</v>
      </c>
      <c r="E15" s="237">
        <v>5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2705</v>
      </c>
      <c r="C16" s="244" t="s">
        <v>2706</v>
      </c>
      <c r="D16" s="236" t="s">
        <v>763</v>
      </c>
      <c r="E16" s="237">
        <v>27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2707</v>
      </c>
      <c r="C17" s="244" t="s">
        <v>2708</v>
      </c>
      <c r="D17" s="236" t="s">
        <v>763</v>
      </c>
      <c r="E17" s="237">
        <v>5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2709</v>
      </c>
      <c r="C18" s="244" t="s">
        <v>2710</v>
      </c>
      <c r="D18" s="236" t="s">
        <v>763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2711</v>
      </c>
      <c r="C19" s="244" t="s">
        <v>2712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2713</v>
      </c>
      <c r="C20" s="244" t="s">
        <v>2714</v>
      </c>
      <c r="D20" s="236" t="s">
        <v>763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2715</v>
      </c>
      <c r="C21" s="244" t="s">
        <v>2716</v>
      </c>
      <c r="D21" s="236" t="s">
        <v>763</v>
      </c>
      <c r="E21" s="237">
        <v>3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2717</v>
      </c>
      <c r="C22" s="244" t="s">
        <v>2718</v>
      </c>
      <c r="D22" s="236" t="s">
        <v>763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15</v>
      </c>
      <c r="B23" s="235" t="s">
        <v>2719</v>
      </c>
      <c r="C23" s="244" t="s">
        <v>2720</v>
      </c>
      <c r="D23" s="236" t="s">
        <v>763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16</v>
      </c>
      <c r="B24" s="235" t="s">
        <v>2721</v>
      </c>
      <c r="C24" s="244" t="s">
        <v>2722</v>
      </c>
      <c r="D24" s="236" t="s">
        <v>763</v>
      </c>
      <c r="E24" s="237">
        <v>3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17</v>
      </c>
      <c r="B25" s="235" t="s">
        <v>2723</v>
      </c>
      <c r="C25" s="244" t="s">
        <v>2724</v>
      </c>
      <c r="D25" s="236" t="s">
        <v>763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18</v>
      </c>
      <c r="B26" s="235" t="s">
        <v>2725</v>
      </c>
      <c r="C26" s="244" t="s">
        <v>2726</v>
      </c>
      <c r="D26" s="236" t="s">
        <v>763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19</v>
      </c>
      <c r="B27" s="235" t="s">
        <v>2727</v>
      </c>
      <c r="C27" s="244" t="s">
        <v>2728</v>
      </c>
      <c r="D27" s="236" t="s">
        <v>763</v>
      </c>
      <c r="E27" s="237">
        <v>3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20</v>
      </c>
      <c r="B28" s="235" t="s">
        <v>2729</v>
      </c>
      <c r="C28" s="244" t="s">
        <v>2730</v>
      </c>
      <c r="D28" s="236" t="s">
        <v>763</v>
      </c>
      <c r="E28" s="237">
        <v>2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21</v>
      </c>
      <c r="B29" s="235" t="s">
        <v>2355</v>
      </c>
      <c r="C29" s="244" t="s">
        <v>2731</v>
      </c>
      <c r="D29" s="236" t="s">
        <v>763</v>
      </c>
      <c r="E29" s="237">
        <v>2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22</v>
      </c>
      <c r="B30" s="235" t="s">
        <v>2732</v>
      </c>
      <c r="C30" s="244" t="s">
        <v>2733</v>
      </c>
      <c r="D30" s="236" t="s">
        <v>763</v>
      </c>
      <c r="E30" s="237">
        <v>2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23</v>
      </c>
      <c r="B31" s="235" t="s">
        <v>2734</v>
      </c>
      <c r="C31" s="244" t="s">
        <v>2735</v>
      </c>
      <c r="D31" s="236" t="s">
        <v>763</v>
      </c>
      <c r="E31" s="237">
        <v>28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24</v>
      </c>
      <c r="B32" s="235" t="s">
        <v>2675</v>
      </c>
      <c r="C32" s="244" t="s">
        <v>2676</v>
      </c>
      <c r="D32" s="236" t="s">
        <v>763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25</v>
      </c>
      <c r="B33" s="235" t="s">
        <v>2736</v>
      </c>
      <c r="C33" s="244" t="s">
        <v>2737</v>
      </c>
      <c r="D33" s="236" t="s">
        <v>763</v>
      </c>
      <c r="E33" s="237">
        <v>10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368</v>
      </c>
      <c r="T33" s="240" t="s">
        <v>369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26</v>
      </c>
      <c r="B34" s="235" t="s">
        <v>2677</v>
      </c>
      <c r="C34" s="244" t="s">
        <v>2678</v>
      </c>
      <c r="D34" s="236" t="s">
        <v>763</v>
      </c>
      <c r="E34" s="237">
        <v>200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27</v>
      </c>
      <c r="B35" s="235" t="s">
        <v>2738</v>
      </c>
      <c r="C35" s="244" t="s">
        <v>2739</v>
      </c>
      <c r="D35" s="236" t="s">
        <v>763</v>
      </c>
      <c r="E35" s="237">
        <v>10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28</v>
      </c>
      <c r="B36" s="235" t="s">
        <v>2740</v>
      </c>
      <c r="C36" s="244" t="s">
        <v>2741</v>
      </c>
      <c r="D36" s="236" t="s">
        <v>763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368</v>
      </c>
      <c r="T36" s="240" t="s">
        <v>369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29</v>
      </c>
      <c r="B37" s="235" t="s">
        <v>2742</v>
      </c>
      <c r="C37" s="244" t="s">
        <v>2743</v>
      </c>
      <c r="D37" s="236" t="s">
        <v>763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368</v>
      </c>
      <c r="T37" s="240" t="s">
        <v>369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30</v>
      </c>
      <c r="B38" s="235" t="s">
        <v>2744</v>
      </c>
      <c r="C38" s="244" t="s">
        <v>2745</v>
      </c>
      <c r="D38" s="236" t="s">
        <v>763</v>
      </c>
      <c r="E38" s="237">
        <v>5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368</v>
      </c>
      <c r="T38" s="240" t="s">
        <v>369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311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31</v>
      </c>
      <c r="B39" s="235" t="s">
        <v>2746</v>
      </c>
      <c r="C39" s="244" t="s">
        <v>2747</v>
      </c>
      <c r="D39" s="236" t="s">
        <v>763</v>
      </c>
      <c r="E39" s="237">
        <v>5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32</v>
      </c>
      <c r="B40" s="235" t="s">
        <v>2748</v>
      </c>
      <c r="C40" s="244" t="s">
        <v>2680</v>
      </c>
      <c r="D40" s="236" t="s">
        <v>763</v>
      </c>
      <c r="E40" s="237">
        <v>1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1" t="s">
        <v>303</v>
      </c>
      <c r="B41" s="222" t="s">
        <v>160</v>
      </c>
      <c r="C41" s="243" t="s">
        <v>164</v>
      </c>
      <c r="D41" s="223"/>
      <c r="E41" s="224"/>
      <c r="F41" s="225"/>
      <c r="G41" s="225">
        <f>SUMIF(AG42:AG42,"&lt;&gt;NOR",G42:G42)</f>
        <v>0</v>
      </c>
      <c r="H41" s="225"/>
      <c r="I41" s="225">
        <f>SUM(I42:I42)</f>
        <v>0</v>
      </c>
      <c r="J41" s="225"/>
      <c r="K41" s="225">
        <f>SUM(K42:K42)</f>
        <v>0</v>
      </c>
      <c r="L41" s="225"/>
      <c r="M41" s="225">
        <f>SUM(M42:M42)</f>
        <v>0</v>
      </c>
      <c r="N41" s="225"/>
      <c r="O41" s="225">
        <f>SUM(O42:O42)</f>
        <v>0</v>
      </c>
      <c r="P41" s="225"/>
      <c r="Q41" s="225">
        <f>SUM(Q42:Q42)</f>
        <v>0</v>
      </c>
      <c r="R41" s="225"/>
      <c r="S41" s="225"/>
      <c r="T41" s="226"/>
      <c r="U41" s="220"/>
      <c r="V41" s="220">
        <f>SUM(V42:V42)</f>
        <v>0</v>
      </c>
      <c r="W41" s="220"/>
      <c r="X41" s="220"/>
      <c r="AG41" t="s">
        <v>304</v>
      </c>
    </row>
    <row r="42" spans="1:60" outlineLevel="1" x14ac:dyDescent="0.2">
      <c r="A42" s="234">
        <v>33</v>
      </c>
      <c r="B42" s="235" t="s">
        <v>2749</v>
      </c>
      <c r="C42" s="244" t="s">
        <v>2750</v>
      </c>
      <c r="D42" s="236" t="s">
        <v>763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x14ac:dyDescent="0.2">
      <c r="A43" s="221" t="s">
        <v>303</v>
      </c>
      <c r="B43" s="222" t="s">
        <v>181</v>
      </c>
      <c r="C43" s="243" t="s">
        <v>155</v>
      </c>
      <c r="D43" s="223"/>
      <c r="E43" s="224"/>
      <c r="F43" s="225"/>
      <c r="G43" s="225">
        <f>SUMIF(AG44:AG44,"&lt;&gt;NOR",G44:G44)</f>
        <v>0</v>
      </c>
      <c r="H43" s="225"/>
      <c r="I43" s="225">
        <f>SUM(I44:I44)</f>
        <v>0</v>
      </c>
      <c r="J43" s="225"/>
      <c r="K43" s="225">
        <f>SUM(K44:K44)</f>
        <v>0</v>
      </c>
      <c r="L43" s="225"/>
      <c r="M43" s="225">
        <f>SUM(M44:M44)</f>
        <v>0</v>
      </c>
      <c r="N43" s="225"/>
      <c r="O43" s="225">
        <f>SUM(O44:O44)</f>
        <v>0</v>
      </c>
      <c r="P43" s="225"/>
      <c r="Q43" s="225">
        <f>SUM(Q44:Q44)</f>
        <v>0</v>
      </c>
      <c r="R43" s="225"/>
      <c r="S43" s="225"/>
      <c r="T43" s="226"/>
      <c r="U43" s="220"/>
      <c r="V43" s="220">
        <f>SUM(V44:V44)</f>
        <v>0</v>
      </c>
      <c r="W43" s="220"/>
      <c r="X43" s="220"/>
      <c r="AG43" t="s">
        <v>304</v>
      </c>
    </row>
    <row r="44" spans="1:60" outlineLevel="1" x14ac:dyDescent="0.2">
      <c r="A44" s="234">
        <v>34</v>
      </c>
      <c r="B44" s="235" t="s">
        <v>2685</v>
      </c>
      <c r="C44" s="244" t="s">
        <v>2686</v>
      </c>
      <c r="D44" s="236" t="s">
        <v>1566</v>
      </c>
      <c r="E44" s="237">
        <v>16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x14ac:dyDescent="0.2">
      <c r="A45" s="221" t="s">
        <v>303</v>
      </c>
      <c r="B45" s="222" t="s">
        <v>187</v>
      </c>
      <c r="C45" s="243" t="s">
        <v>168</v>
      </c>
      <c r="D45" s="223"/>
      <c r="E45" s="224"/>
      <c r="F45" s="225"/>
      <c r="G45" s="225">
        <f>SUMIF(AG46:AG52,"&lt;&gt;NOR",G46:G52)</f>
        <v>0</v>
      </c>
      <c r="H45" s="225"/>
      <c r="I45" s="225">
        <f>SUM(I46:I52)</f>
        <v>0</v>
      </c>
      <c r="J45" s="225"/>
      <c r="K45" s="225">
        <f>SUM(K46:K52)</f>
        <v>0</v>
      </c>
      <c r="L45" s="225"/>
      <c r="M45" s="225">
        <f>SUM(M46:M52)</f>
        <v>0</v>
      </c>
      <c r="N45" s="225"/>
      <c r="O45" s="225">
        <f>SUM(O46:O52)</f>
        <v>0</v>
      </c>
      <c r="P45" s="225"/>
      <c r="Q45" s="225">
        <f>SUM(Q46:Q52)</f>
        <v>0</v>
      </c>
      <c r="R45" s="225"/>
      <c r="S45" s="225"/>
      <c r="T45" s="226"/>
      <c r="U45" s="220"/>
      <c r="V45" s="220">
        <f>SUM(V46:V52)</f>
        <v>0</v>
      </c>
      <c r="W45" s="220"/>
      <c r="X45" s="220"/>
      <c r="AG45" t="s">
        <v>304</v>
      </c>
    </row>
    <row r="46" spans="1:60" outlineLevel="1" x14ac:dyDescent="0.2">
      <c r="A46" s="234">
        <v>35</v>
      </c>
      <c r="B46" s="235" t="s">
        <v>2751</v>
      </c>
      <c r="C46" s="244" t="s">
        <v>2752</v>
      </c>
      <c r="D46" s="236" t="s">
        <v>763</v>
      </c>
      <c r="E46" s="237">
        <v>32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368</v>
      </c>
      <c r="T46" s="240" t="s">
        <v>369</v>
      </c>
      <c r="U46" s="219">
        <v>0</v>
      </c>
      <c r="V46" s="219">
        <f>ROUND(E46*U46,2)</f>
        <v>0</v>
      </c>
      <c r="W46" s="219"/>
      <c r="X46" s="219" t="s">
        <v>310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311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36</v>
      </c>
      <c r="B47" s="235" t="s">
        <v>2687</v>
      </c>
      <c r="C47" s="244" t="s">
        <v>2688</v>
      </c>
      <c r="D47" s="236" t="s">
        <v>763</v>
      </c>
      <c r="E47" s="237">
        <v>18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368</v>
      </c>
      <c r="T47" s="240" t="s">
        <v>369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37</v>
      </c>
      <c r="B48" s="235" t="s">
        <v>2753</v>
      </c>
      <c r="C48" s="244" t="s">
        <v>2754</v>
      </c>
      <c r="D48" s="236" t="s">
        <v>763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368</v>
      </c>
      <c r="T48" s="240" t="s">
        <v>369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2691</v>
      </c>
      <c r="C49" s="244" t="s">
        <v>2692</v>
      </c>
      <c r="D49" s="236" t="s">
        <v>763</v>
      </c>
      <c r="E49" s="237">
        <v>10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368</v>
      </c>
      <c r="T49" s="240" t="s">
        <v>369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2693</v>
      </c>
      <c r="C50" s="244" t="s">
        <v>2694</v>
      </c>
      <c r="D50" s="236" t="s">
        <v>763</v>
      </c>
      <c r="E50" s="237">
        <v>5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368</v>
      </c>
      <c r="T50" s="240" t="s">
        <v>369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2755</v>
      </c>
      <c r="C51" s="244" t="s">
        <v>2756</v>
      </c>
      <c r="D51" s="236" t="s">
        <v>763</v>
      </c>
      <c r="E51" s="237">
        <v>2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368</v>
      </c>
      <c r="T51" s="240" t="s">
        <v>369</v>
      </c>
      <c r="U51" s="219">
        <v>0</v>
      </c>
      <c r="V51" s="219">
        <f>ROUND(E51*U51,2)</f>
        <v>0</v>
      </c>
      <c r="W51" s="219"/>
      <c r="X51" s="219" t="s">
        <v>310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311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41</v>
      </c>
      <c r="B52" s="235" t="s">
        <v>2695</v>
      </c>
      <c r="C52" s="244" t="s">
        <v>2550</v>
      </c>
      <c r="D52" s="236" t="s">
        <v>763</v>
      </c>
      <c r="E52" s="237">
        <v>3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368</v>
      </c>
      <c r="T52" s="240" t="s">
        <v>369</v>
      </c>
      <c r="U52" s="219">
        <v>0</v>
      </c>
      <c r="V52" s="219">
        <f>ROUND(E52*U52,2)</f>
        <v>0</v>
      </c>
      <c r="W52" s="219"/>
      <c r="X52" s="219" t="s">
        <v>310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311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x14ac:dyDescent="0.2">
      <c r="A53" s="221" t="s">
        <v>303</v>
      </c>
      <c r="B53" s="222" t="s">
        <v>193</v>
      </c>
      <c r="C53" s="243" t="s">
        <v>170</v>
      </c>
      <c r="D53" s="223"/>
      <c r="E53" s="224"/>
      <c r="F53" s="225"/>
      <c r="G53" s="225">
        <f>SUMIF(AG54:AG54,"&lt;&gt;NOR",G54:G54)</f>
        <v>0</v>
      </c>
      <c r="H53" s="225"/>
      <c r="I53" s="225">
        <f>SUM(I54:I54)</f>
        <v>0</v>
      </c>
      <c r="J53" s="225"/>
      <c r="K53" s="225">
        <f>SUM(K54:K54)</f>
        <v>0</v>
      </c>
      <c r="L53" s="225"/>
      <c r="M53" s="225">
        <f>SUM(M54:M54)</f>
        <v>0</v>
      </c>
      <c r="N53" s="225"/>
      <c r="O53" s="225">
        <f>SUM(O54:O54)</f>
        <v>0</v>
      </c>
      <c r="P53" s="225"/>
      <c r="Q53" s="225">
        <f>SUM(Q54:Q54)</f>
        <v>0</v>
      </c>
      <c r="R53" s="225"/>
      <c r="S53" s="225"/>
      <c r="T53" s="226"/>
      <c r="U53" s="220"/>
      <c r="V53" s="220">
        <f>SUM(V54:V54)</f>
        <v>0</v>
      </c>
      <c r="W53" s="220"/>
      <c r="X53" s="220"/>
      <c r="AG53" t="s">
        <v>304</v>
      </c>
    </row>
    <row r="54" spans="1:60" outlineLevel="1" x14ac:dyDescent="0.2">
      <c r="A54" s="227">
        <v>42</v>
      </c>
      <c r="B54" s="228" t="s">
        <v>2757</v>
      </c>
      <c r="C54" s="245" t="s">
        <v>2758</v>
      </c>
      <c r="D54" s="229" t="s">
        <v>763</v>
      </c>
      <c r="E54" s="230">
        <v>1</v>
      </c>
      <c r="F54" s="231"/>
      <c r="G54" s="232">
        <f>ROUND(E54*F54,2)</f>
        <v>0</v>
      </c>
      <c r="H54" s="231"/>
      <c r="I54" s="232">
        <f>ROUND(E54*H54,2)</f>
        <v>0</v>
      </c>
      <c r="J54" s="231"/>
      <c r="K54" s="232">
        <f>ROUND(E54*J54,2)</f>
        <v>0</v>
      </c>
      <c r="L54" s="232">
        <v>21</v>
      </c>
      <c r="M54" s="232">
        <f>G54*(1+L54/100)</f>
        <v>0</v>
      </c>
      <c r="N54" s="232">
        <v>0</v>
      </c>
      <c r="O54" s="232">
        <f>ROUND(E54*N54,2)</f>
        <v>0</v>
      </c>
      <c r="P54" s="232">
        <v>0</v>
      </c>
      <c r="Q54" s="232">
        <f>ROUND(E54*P54,2)</f>
        <v>0</v>
      </c>
      <c r="R54" s="232"/>
      <c r="S54" s="232" t="s">
        <v>368</v>
      </c>
      <c r="T54" s="233" t="s">
        <v>369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x14ac:dyDescent="0.2">
      <c r="A55" s="3"/>
      <c r="B55" s="4"/>
      <c r="C55" s="247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AE55">
        <v>15</v>
      </c>
      <c r="AF55">
        <v>21</v>
      </c>
      <c r="AG55" t="s">
        <v>290</v>
      </c>
    </row>
    <row r="56" spans="1:60" x14ac:dyDescent="0.2">
      <c r="A56" s="213"/>
      <c r="B56" s="214" t="s">
        <v>29</v>
      </c>
      <c r="C56" s="248"/>
      <c r="D56" s="215"/>
      <c r="E56" s="216"/>
      <c r="F56" s="216"/>
      <c r="G56" s="242">
        <f>G8+G41+G43+G45+G53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f>SUMIF(L7:L54,AE55,G7:G54)</f>
        <v>0</v>
      </c>
      <c r="AF56">
        <f>SUMIF(L7:L54,AF55,G7:G54)</f>
        <v>0</v>
      </c>
      <c r="AG56" t="s">
        <v>1257</v>
      </c>
    </row>
    <row r="57" spans="1:60" x14ac:dyDescent="0.2">
      <c r="C57" s="249"/>
      <c r="D57" s="10"/>
      <c r="AG57" t="s">
        <v>1258</v>
      </c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66</v>
      </c>
      <c r="C4" s="202" t="s">
        <v>67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128</v>
      </c>
      <c r="D8" s="223"/>
      <c r="E8" s="224"/>
      <c r="F8" s="225"/>
      <c r="G8" s="225">
        <f>SUMIF(AG9:AG28,"&lt;&gt;NOR",G9:G28)</f>
        <v>0</v>
      </c>
      <c r="H8" s="225"/>
      <c r="I8" s="225">
        <f>SUM(I9:I28)</f>
        <v>0</v>
      </c>
      <c r="J8" s="225"/>
      <c r="K8" s="225">
        <f>SUM(K9:K28)</f>
        <v>0</v>
      </c>
      <c r="L8" s="225"/>
      <c r="M8" s="225">
        <f>SUM(M9:M28)</f>
        <v>0</v>
      </c>
      <c r="N8" s="225"/>
      <c r="O8" s="225">
        <f>SUM(O9:O28)</f>
        <v>0</v>
      </c>
      <c r="P8" s="225"/>
      <c r="Q8" s="225">
        <f>SUM(Q9:Q28)</f>
        <v>0</v>
      </c>
      <c r="R8" s="225"/>
      <c r="S8" s="225"/>
      <c r="T8" s="226"/>
      <c r="U8" s="220"/>
      <c r="V8" s="220">
        <f>SUM(V9:V28)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2667</v>
      </c>
      <c r="C9" s="244" t="s">
        <v>2668</v>
      </c>
      <c r="D9" s="236" t="s">
        <v>763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2696</v>
      </c>
      <c r="C10" s="244" t="s">
        <v>2697</v>
      </c>
      <c r="D10" s="236" t="s">
        <v>763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2669</v>
      </c>
      <c r="C11" s="244" t="s">
        <v>2670</v>
      </c>
      <c r="D11" s="236" t="s">
        <v>763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2698</v>
      </c>
      <c r="C12" s="244" t="s">
        <v>2699</v>
      </c>
      <c r="D12" s="236" t="s">
        <v>763</v>
      </c>
      <c r="E12" s="237">
        <v>7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2700</v>
      </c>
      <c r="C13" s="244" t="s">
        <v>2701</v>
      </c>
      <c r="D13" s="236" t="s">
        <v>763</v>
      </c>
      <c r="E13" s="237">
        <v>9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2702</v>
      </c>
      <c r="C14" s="244" t="s">
        <v>2703</v>
      </c>
      <c r="D14" s="236" t="s">
        <v>2704</v>
      </c>
      <c r="E14" s="237">
        <v>5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2705</v>
      </c>
      <c r="C15" s="244" t="s">
        <v>2706</v>
      </c>
      <c r="D15" s="236" t="s">
        <v>763</v>
      </c>
      <c r="E15" s="237">
        <v>63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2707</v>
      </c>
      <c r="C16" s="244" t="s">
        <v>2708</v>
      </c>
      <c r="D16" s="236" t="s">
        <v>763</v>
      </c>
      <c r="E16" s="237">
        <v>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2713</v>
      </c>
      <c r="C17" s="244" t="s">
        <v>2714</v>
      </c>
      <c r="D17" s="236" t="s">
        <v>763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2715</v>
      </c>
      <c r="C18" s="244" t="s">
        <v>2716</v>
      </c>
      <c r="D18" s="236" t="s">
        <v>763</v>
      </c>
      <c r="E18" s="237">
        <v>7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2723</v>
      </c>
      <c r="C19" s="244" t="s">
        <v>2724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2759</v>
      </c>
      <c r="C20" s="244" t="s">
        <v>2760</v>
      </c>
      <c r="D20" s="236" t="s">
        <v>763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2355</v>
      </c>
      <c r="C21" s="244" t="s">
        <v>2731</v>
      </c>
      <c r="D21" s="236" t="s">
        <v>763</v>
      </c>
      <c r="E21" s="237">
        <v>2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2732</v>
      </c>
      <c r="C22" s="244" t="s">
        <v>2733</v>
      </c>
      <c r="D22" s="236" t="s">
        <v>763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15</v>
      </c>
      <c r="B23" s="235" t="s">
        <v>2734</v>
      </c>
      <c r="C23" s="244" t="s">
        <v>2735</v>
      </c>
      <c r="D23" s="236" t="s">
        <v>763</v>
      </c>
      <c r="E23" s="237">
        <v>28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16</v>
      </c>
      <c r="B24" s="235" t="s">
        <v>2675</v>
      </c>
      <c r="C24" s="244" t="s">
        <v>2676</v>
      </c>
      <c r="D24" s="236" t="s">
        <v>763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17</v>
      </c>
      <c r="B25" s="235" t="s">
        <v>2677</v>
      </c>
      <c r="C25" s="244" t="s">
        <v>2678</v>
      </c>
      <c r="D25" s="236" t="s">
        <v>763</v>
      </c>
      <c r="E25" s="237">
        <v>300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18</v>
      </c>
      <c r="B26" s="235" t="s">
        <v>2740</v>
      </c>
      <c r="C26" s="244" t="s">
        <v>2741</v>
      </c>
      <c r="D26" s="236" t="s">
        <v>763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19</v>
      </c>
      <c r="B27" s="235" t="s">
        <v>2742</v>
      </c>
      <c r="C27" s="244" t="s">
        <v>2743</v>
      </c>
      <c r="D27" s="236" t="s">
        <v>763</v>
      </c>
      <c r="E27" s="237">
        <v>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20</v>
      </c>
      <c r="B28" s="235" t="s">
        <v>2761</v>
      </c>
      <c r="C28" s="244" t="s">
        <v>2680</v>
      </c>
      <c r="D28" s="236" t="s">
        <v>763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x14ac:dyDescent="0.2">
      <c r="A29" s="221" t="s">
        <v>303</v>
      </c>
      <c r="B29" s="222" t="s">
        <v>160</v>
      </c>
      <c r="C29" s="243" t="s">
        <v>164</v>
      </c>
      <c r="D29" s="223"/>
      <c r="E29" s="224"/>
      <c r="F29" s="225"/>
      <c r="G29" s="225">
        <f>SUMIF(AG30:AG30,"&lt;&gt;NOR",G30:G30)</f>
        <v>0</v>
      </c>
      <c r="H29" s="225"/>
      <c r="I29" s="225">
        <f>SUM(I30:I30)</f>
        <v>0</v>
      </c>
      <c r="J29" s="225"/>
      <c r="K29" s="225">
        <f>SUM(K30:K30)</f>
        <v>0</v>
      </c>
      <c r="L29" s="225"/>
      <c r="M29" s="225">
        <f>SUM(M30:M30)</f>
        <v>0</v>
      </c>
      <c r="N29" s="225"/>
      <c r="O29" s="225">
        <f>SUM(O30:O30)</f>
        <v>0</v>
      </c>
      <c r="P29" s="225"/>
      <c r="Q29" s="225">
        <f>SUM(Q30:Q30)</f>
        <v>0</v>
      </c>
      <c r="R29" s="225"/>
      <c r="S29" s="225"/>
      <c r="T29" s="226"/>
      <c r="U29" s="220"/>
      <c r="V29" s="220">
        <f>SUM(V30:V30)</f>
        <v>0</v>
      </c>
      <c r="W29" s="220"/>
      <c r="X29" s="220"/>
      <c r="AG29" t="s">
        <v>304</v>
      </c>
    </row>
    <row r="30" spans="1:60" outlineLevel="1" x14ac:dyDescent="0.2">
      <c r="A30" s="234">
        <v>21</v>
      </c>
      <c r="B30" s="235" t="s">
        <v>2749</v>
      </c>
      <c r="C30" s="244" t="s">
        <v>2750</v>
      </c>
      <c r="D30" s="236" t="s">
        <v>763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x14ac:dyDescent="0.2">
      <c r="A31" s="221" t="s">
        <v>303</v>
      </c>
      <c r="B31" s="222" t="s">
        <v>181</v>
      </c>
      <c r="C31" s="243" t="s">
        <v>155</v>
      </c>
      <c r="D31" s="223"/>
      <c r="E31" s="224"/>
      <c r="F31" s="225"/>
      <c r="G31" s="225">
        <f>SUMIF(AG32:AG32,"&lt;&gt;NOR",G32:G32)</f>
        <v>0</v>
      </c>
      <c r="H31" s="225"/>
      <c r="I31" s="225">
        <f>SUM(I32:I32)</f>
        <v>0</v>
      </c>
      <c r="J31" s="225"/>
      <c r="K31" s="225">
        <f>SUM(K32:K32)</f>
        <v>0</v>
      </c>
      <c r="L31" s="225"/>
      <c r="M31" s="225">
        <f>SUM(M32:M32)</f>
        <v>0</v>
      </c>
      <c r="N31" s="225"/>
      <c r="O31" s="225">
        <f>SUM(O32:O32)</f>
        <v>0</v>
      </c>
      <c r="P31" s="225"/>
      <c r="Q31" s="225">
        <f>SUM(Q32:Q32)</f>
        <v>0</v>
      </c>
      <c r="R31" s="225"/>
      <c r="S31" s="225"/>
      <c r="T31" s="226"/>
      <c r="U31" s="220"/>
      <c r="V31" s="220">
        <f>SUM(V32:V32)</f>
        <v>0</v>
      </c>
      <c r="W31" s="220"/>
      <c r="X31" s="220"/>
      <c r="AG31" t="s">
        <v>304</v>
      </c>
    </row>
    <row r="32" spans="1:60" outlineLevel="1" x14ac:dyDescent="0.2">
      <c r="A32" s="234">
        <v>22</v>
      </c>
      <c r="B32" s="235" t="s">
        <v>2685</v>
      </c>
      <c r="C32" s="244" t="s">
        <v>2686</v>
      </c>
      <c r="D32" s="236" t="s">
        <v>1566</v>
      </c>
      <c r="E32" s="237">
        <v>16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">
      <c r="A33" s="221" t="s">
        <v>303</v>
      </c>
      <c r="B33" s="222" t="s">
        <v>187</v>
      </c>
      <c r="C33" s="243" t="s">
        <v>168</v>
      </c>
      <c r="D33" s="223"/>
      <c r="E33" s="224"/>
      <c r="F33" s="225"/>
      <c r="G33" s="225">
        <f>SUMIF(AG34:AG40,"&lt;&gt;NOR",G34:G40)</f>
        <v>0</v>
      </c>
      <c r="H33" s="225"/>
      <c r="I33" s="225">
        <f>SUM(I34:I40)</f>
        <v>0</v>
      </c>
      <c r="J33" s="225"/>
      <c r="K33" s="225">
        <f>SUM(K34:K40)</f>
        <v>0</v>
      </c>
      <c r="L33" s="225"/>
      <c r="M33" s="225">
        <f>SUM(M34:M40)</f>
        <v>0</v>
      </c>
      <c r="N33" s="225"/>
      <c r="O33" s="225">
        <f>SUM(O34:O40)</f>
        <v>0</v>
      </c>
      <c r="P33" s="225"/>
      <c r="Q33" s="225">
        <f>SUM(Q34:Q40)</f>
        <v>0</v>
      </c>
      <c r="R33" s="225"/>
      <c r="S33" s="225"/>
      <c r="T33" s="226"/>
      <c r="U33" s="220"/>
      <c r="V33" s="220">
        <f>SUM(V34:V40)</f>
        <v>0</v>
      </c>
      <c r="W33" s="220"/>
      <c r="X33" s="220"/>
      <c r="AG33" t="s">
        <v>304</v>
      </c>
    </row>
    <row r="34" spans="1:60" outlineLevel="1" x14ac:dyDescent="0.2">
      <c r="A34" s="234">
        <v>23</v>
      </c>
      <c r="B34" s="235" t="s">
        <v>2751</v>
      </c>
      <c r="C34" s="244" t="s">
        <v>2752</v>
      </c>
      <c r="D34" s="236" t="s">
        <v>763</v>
      </c>
      <c r="E34" s="237">
        <v>68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24</v>
      </c>
      <c r="B35" s="235" t="s">
        <v>2687</v>
      </c>
      <c r="C35" s="244" t="s">
        <v>2688</v>
      </c>
      <c r="D35" s="236" t="s">
        <v>763</v>
      </c>
      <c r="E35" s="237">
        <v>10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25</v>
      </c>
      <c r="B36" s="235" t="s">
        <v>2753</v>
      </c>
      <c r="C36" s="244" t="s">
        <v>2754</v>
      </c>
      <c r="D36" s="236" t="s">
        <v>763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368</v>
      </c>
      <c r="T36" s="240" t="s">
        <v>369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26</v>
      </c>
      <c r="B37" s="235" t="s">
        <v>2691</v>
      </c>
      <c r="C37" s="244" t="s">
        <v>2692</v>
      </c>
      <c r="D37" s="236" t="s">
        <v>763</v>
      </c>
      <c r="E37" s="237">
        <v>10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368</v>
      </c>
      <c r="T37" s="240" t="s">
        <v>369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27</v>
      </c>
      <c r="B38" s="235" t="s">
        <v>2693</v>
      </c>
      <c r="C38" s="244" t="s">
        <v>2694</v>
      </c>
      <c r="D38" s="236" t="s">
        <v>763</v>
      </c>
      <c r="E38" s="237">
        <v>9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368</v>
      </c>
      <c r="T38" s="240" t="s">
        <v>369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311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28</v>
      </c>
      <c r="B39" s="235" t="s">
        <v>2755</v>
      </c>
      <c r="C39" s="244" t="s">
        <v>2756</v>
      </c>
      <c r="D39" s="236" t="s">
        <v>763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29</v>
      </c>
      <c r="B40" s="235" t="s">
        <v>2695</v>
      </c>
      <c r="C40" s="244" t="s">
        <v>2550</v>
      </c>
      <c r="D40" s="236" t="s">
        <v>763</v>
      </c>
      <c r="E40" s="237">
        <v>3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1" t="s">
        <v>303</v>
      </c>
      <c r="B41" s="222" t="s">
        <v>193</v>
      </c>
      <c r="C41" s="243" t="s">
        <v>170</v>
      </c>
      <c r="D41" s="223"/>
      <c r="E41" s="224"/>
      <c r="F41" s="225"/>
      <c r="G41" s="225">
        <f>SUMIF(AG42:AG42,"&lt;&gt;NOR",G42:G42)</f>
        <v>0</v>
      </c>
      <c r="H41" s="225"/>
      <c r="I41" s="225">
        <f>SUM(I42:I42)</f>
        <v>0</v>
      </c>
      <c r="J41" s="225"/>
      <c r="K41" s="225">
        <f>SUM(K42:K42)</f>
        <v>0</v>
      </c>
      <c r="L41" s="225"/>
      <c r="M41" s="225">
        <f>SUM(M42:M42)</f>
        <v>0</v>
      </c>
      <c r="N41" s="225"/>
      <c r="O41" s="225">
        <f>SUM(O42:O42)</f>
        <v>0</v>
      </c>
      <c r="P41" s="225"/>
      <c r="Q41" s="225">
        <f>SUM(Q42:Q42)</f>
        <v>0</v>
      </c>
      <c r="R41" s="225"/>
      <c r="S41" s="225"/>
      <c r="T41" s="226"/>
      <c r="U41" s="220"/>
      <c r="V41" s="220">
        <f>SUM(V42:V42)</f>
        <v>0</v>
      </c>
      <c r="W41" s="220"/>
      <c r="X41" s="220"/>
      <c r="AG41" t="s">
        <v>304</v>
      </c>
    </row>
    <row r="42" spans="1:60" outlineLevel="1" x14ac:dyDescent="0.2">
      <c r="A42" s="227">
        <v>30</v>
      </c>
      <c r="B42" s="228" t="s">
        <v>2757</v>
      </c>
      <c r="C42" s="245" t="s">
        <v>2758</v>
      </c>
      <c r="D42" s="229" t="s">
        <v>763</v>
      </c>
      <c r="E42" s="230">
        <v>1</v>
      </c>
      <c r="F42" s="231"/>
      <c r="G42" s="232">
        <f>ROUND(E42*F42,2)</f>
        <v>0</v>
      </c>
      <c r="H42" s="231"/>
      <c r="I42" s="232">
        <f>ROUND(E42*H42,2)</f>
        <v>0</v>
      </c>
      <c r="J42" s="231"/>
      <c r="K42" s="232">
        <f>ROUND(E42*J42,2)</f>
        <v>0</v>
      </c>
      <c r="L42" s="232">
        <v>21</v>
      </c>
      <c r="M42" s="232">
        <f>G42*(1+L42/100)</f>
        <v>0</v>
      </c>
      <c r="N42" s="232">
        <v>0</v>
      </c>
      <c r="O42" s="232">
        <f>ROUND(E42*N42,2)</f>
        <v>0</v>
      </c>
      <c r="P42" s="232">
        <v>0</v>
      </c>
      <c r="Q42" s="232">
        <f>ROUND(E42*P42,2)</f>
        <v>0</v>
      </c>
      <c r="R42" s="232"/>
      <c r="S42" s="232" t="s">
        <v>368</v>
      </c>
      <c r="T42" s="233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x14ac:dyDescent="0.2">
      <c r="A43" s="3"/>
      <c r="B43" s="4"/>
      <c r="C43" s="24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E43">
        <v>15</v>
      </c>
      <c r="AF43">
        <v>21</v>
      </c>
      <c r="AG43" t="s">
        <v>290</v>
      </c>
    </row>
    <row r="44" spans="1:60" x14ac:dyDescent="0.2">
      <c r="A44" s="213"/>
      <c r="B44" s="214" t="s">
        <v>29</v>
      </c>
      <c r="C44" s="248"/>
      <c r="D44" s="215"/>
      <c r="E44" s="216"/>
      <c r="F44" s="216"/>
      <c r="G44" s="242">
        <f>G8+G29+G31+G33+G41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f>SUMIF(L7:L42,AE43,G7:G42)</f>
        <v>0</v>
      </c>
      <c r="AF44">
        <f>SUMIF(L7:L42,AF43,G7:G42)</f>
        <v>0</v>
      </c>
      <c r="AG44" t="s">
        <v>1257</v>
      </c>
    </row>
    <row r="45" spans="1:60" x14ac:dyDescent="0.2">
      <c r="C45" s="249"/>
      <c r="D45" s="10"/>
      <c r="AG45" t="s">
        <v>1258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68</v>
      </c>
      <c r="C4" s="202" t="s">
        <v>69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128</v>
      </c>
      <c r="D8" s="223"/>
      <c r="E8" s="224"/>
      <c r="F8" s="225"/>
      <c r="G8" s="225">
        <f>SUMIF(AG9:AG17,"&lt;&gt;NOR",G9:G17)</f>
        <v>0</v>
      </c>
      <c r="H8" s="225"/>
      <c r="I8" s="225">
        <f>SUM(I9:I17)</f>
        <v>0</v>
      </c>
      <c r="J8" s="225"/>
      <c r="K8" s="225">
        <f>SUM(K9:K17)</f>
        <v>0</v>
      </c>
      <c r="L8" s="225"/>
      <c r="M8" s="225">
        <f>SUM(M9:M17)</f>
        <v>0</v>
      </c>
      <c r="N8" s="225"/>
      <c r="O8" s="225">
        <f>SUM(O9:O17)</f>
        <v>0</v>
      </c>
      <c r="P8" s="225"/>
      <c r="Q8" s="225">
        <f>SUM(Q9:Q17)</f>
        <v>0</v>
      </c>
      <c r="R8" s="225"/>
      <c r="S8" s="225"/>
      <c r="T8" s="226"/>
      <c r="U8" s="220"/>
      <c r="V8" s="220">
        <f>SUM(V9:V17)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2762</v>
      </c>
      <c r="C9" s="244" t="s">
        <v>2763</v>
      </c>
      <c r="D9" s="236" t="s">
        <v>763</v>
      </c>
      <c r="E9" s="237">
        <v>2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2764</v>
      </c>
      <c r="C10" s="244" t="s">
        <v>2765</v>
      </c>
      <c r="D10" s="236" t="s">
        <v>763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2766</v>
      </c>
      <c r="C11" s="244" t="s">
        <v>2767</v>
      </c>
      <c r="D11" s="236" t="s">
        <v>763</v>
      </c>
      <c r="E11" s="237">
        <v>8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2673</v>
      </c>
      <c r="C12" s="244" t="s">
        <v>2674</v>
      </c>
      <c r="D12" s="236" t="s">
        <v>763</v>
      </c>
      <c r="E12" s="237">
        <v>2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2677</v>
      </c>
      <c r="C13" s="244" t="s">
        <v>2678</v>
      </c>
      <c r="D13" s="236" t="s">
        <v>763</v>
      </c>
      <c r="E13" s="237">
        <v>30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2738</v>
      </c>
      <c r="C14" s="244" t="s">
        <v>2739</v>
      </c>
      <c r="D14" s="236" t="s">
        <v>763</v>
      </c>
      <c r="E14" s="237">
        <v>5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2768</v>
      </c>
      <c r="C15" s="244" t="s">
        <v>2769</v>
      </c>
      <c r="D15" s="236" t="s">
        <v>763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2770</v>
      </c>
      <c r="C16" s="244" t="s">
        <v>2680</v>
      </c>
      <c r="D16" s="236" t="s">
        <v>1889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2771</v>
      </c>
      <c r="C17" s="244" t="s">
        <v>2772</v>
      </c>
      <c r="D17" s="236" t="s">
        <v>763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">
      <c r="A18" s="221" t="s">
        <v>303</v>
      </c>
      <c r="B18" s="222" t="s">
        <v>160</v>
      </c>
      <c r="C18" s="243" t="s">
        <v>164</v>
      </c>
      <c r="D18" s="223"/>
      <c r="E18" s="224"/>
      <c r="F18" s="225"/>
      <c r="G18" s="225">
        <f>SUMIF(AG19:AG19,"&lt;&gt;NOR",G19:G19)</f>
        <v>0</v>
      </c>
      <c r="H18" s="225"/>
      <c r="I18" s="225">
        <f>SUM(I19:I19)</f>
        <v>0</v>
      </c>
      <c r="J18" s="225"/>
      <c r="K18" s="225">
        <f>SUM(K19:K19)</f>
        <v>0</v>
      </c>
      <c r="L18" s="225"/>
      <c r="M18" s="225">
        <f>SUM(M19:M19)</f>
        <v>0</v>
      </c>
      <c r="N18" s="225"/>
      <c r="O18" s="225">
        <f>SUM(O19:O19)</f>
        <v>0</v>
      </c>
      <c r="P18" s="225"/>
      <c r="Q18" s="225">
        <f>SUM(Q19:Q19)</f>
        <v>0</v>
      </c>
      <c r="R18" s="225"/>
      <c r="S18" s="225"/>
      <c r="T18" s="226"/>
      <c r="U18" s="220"/>
      <c r="V18" s="220">
        <f>SUM(V19:V19)</f>
        <v>0</v>
      </c>
      <c r="W18" s="220"/>
      <c r="X18" s="220"/>
      <c r="AG18" t="s">
        <v>304</v>
      </c>
    </row>
    <row r="19" spans="1:60" outlineLevel="1" x14ac:dyDescent="0.2">
      <c r="A19" s="234">
        <v>10</v>
      </c>
      <c r="B19" s="235" t="s">
        <v>2773</v>
      </c>
      <c r="C19" s="244" t="s">
        <v>2774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1" t="s">
        <v>303</v>
      </c>
      <c r="B20" s="222" t="s">
        <v>181</v>
      </c>
      <c r="C20" s="243" t="s">
        <v>155</v>
      </c>
      <c r="D20" s="223"/>
      <c r="E20" s="224"/>
      <c r="F20" s="225"/>
      <c r="G20" s="225">
        <f>SUMIF(AG21:AG22,"&lt;&gt;NOR",G21:G22)</f>
        <v>0</v>
      </c>
      <c r="H20" s="225"/>
      <c r="I20" s="225">
        <f>SUM(I21:I22)</f>
        <v>0</v>
      </c>
      <c r="J20" s="225"/>
      <c r="K20" s="225">
        <f>SUM(K21:K22)</f>
        <v>0</v>
      </c>
      <c r="L20" s="225"/>
      <c r="M20" s="225">
        <f>SUM(M21:M22)</f>
        <v>0</v>
      </c>
      <c r="N20" s="225"/>
      <c r="O20" s="225">
        <f>SUM(O21:O22)</f>
        <v>0</v>
      </c>
      <c r="P20" s="225"/>
      <c r="Q20" s="225">
        <f>SUM(Q21:Q22)</f>
        <v>0</v>
      </c>
      <c r="R20" s="225"/>
      <c r="S20" s="225"/>
      <c r="T20" s="226"/>
      <c r="U20" s="220"/>
      <c r="V20" s="220">
        <f>SUM(V21:V22)</f>
        <v>0</v>
      </c>
      <c r="W20" s="220"/>
      <c r="X20" s="220"/>
      <c r="AG20" t="s">
        <v>304</v>
      </c>
    </row>
    <row r="21" spans="1:60" outlineLevel="1" x14ac:dyDescent="0.2">
      <c r="A21" s="234">
        <v>11</v>
      </c>
      <c r="B21" s="235" t="s">
        <v>2775</v>
      </c>
      <c r="C21" s="244" t="s">
        <v>2686</v>
      </c>
      <c r="D21" s="236" t="s">
        <v>1566</v>
      </c>
      <c r="E21" s="237">
        <v>10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12</v>
      </c>
      <c r="B22" s="235" t="s">
        <v>2776</v>
      </c>
      <c r="C22" s="244" t="s">
        <v>2492</v>
      </c>
      <c r="D22" s="236" t="s">
        <v>1566</v>
      </c>
      <c r="E22" s="237">
        <v>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x14ac:dyDescent="0.2">
      <c r="A23" s="221" t="s">
        <v>303</v>
      </c>
      <c r="B23" s="222" t="s">
        <v>187</v>
      </c>
      <c r="C23" s="243" t="s">
        <v>168</v>
      </c>
      <c r="D23" s="223"/>
      <c r="E23" s="224"/>
      <c r="F23" s="225"/>
      <c r="G23" s="225">
        <f>SUMIF(AG24:AG26,"&lt;&gt;NOR",G24:G26)</f>
        <v>0</v>
      </c>
      <c r="H23" s="225"/>
      <c r="I23" s="225">
        <f>SUM(I24:I26)</f>
        <v>0</v>
      </c>
      <c r="J23" s="225"/>
      <c r="K23" s="225">
        <f>SUM(K24:K26)</f>
        <v>0</v>
      </c>
      <c r="L23" s="225"/>
      <c r="M23" s="225">
        <f>SUM(M24:M26)</f>
        <v>0</v>
      </c>
      <c r="N23" s="225"/>
      <c r="O23" s="225">
        <f>SUM(O24:O26)</f>
        <v>0</v>
      </c>
      <c r="P23" s="225"/>
      <c r="Q23" s="225">
        <f>SUM(Q24:Q26)</f>
        <v>0</v>
      </c>
      <c r="R23" s="225"/>
      <c r="S23" s="225"/>
      <c r="T23" s="226"/>
      <c r="U23" s="220"/>
      <c r="V23" s="220">
        <f>SUM(V24:V26)</f>
        <v>0</v>
      </c>
      <c r="W23" s="220"/>
      <c r="X23" s="220"/>
      <c r="AG23" t="s">
        <v>304</v>
      </c>
    </row>
    <row r="24" spans="1:60" outlineLevel="1" x14ac:dyDescent="0.2">
      <c r="A24" s="234">
        <v>13</v>
      </c>
      <c r="B24" s="235" t="s">
        <v>2777</v>
      </c>
      <c r="C24" s="244" t="s">
        <v>2752</v>
      </c>
      <c r="D24" s="236" t="s">
        <v>763</v>
      </c>
      <c r="E24" s="237">
        <v>2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14</v>
      </c>
      <c r="B25" s="235" t="s">
        <v>2778</v>
      </c>
      <c r="C25" s="244" t="s">
        <v>2690</v>
      </c>
      <c r="D25" s="236" t="s">
        <v>763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27">
        <v>15</v>
      </c>
      <c r="B26" s="228" t="s">
        <v>2695</v>
      </c>
      <c r="C26" s="245" t="s">
        <v>2550</v>
      </c>
      <c r="D26" s="229" t="s">
        <v>763</v>
      </c>
      <c r="E26" s="230">
        <v>1</v>
      </c>
      <c r="F26" s="231"/>
      <c r="G26" s="232">
        <f>ROUND(E26*F26,2)</f>
        <v>0</v>
      </c>
      <c r="H26" s="231"/>
      <c r="I26" s="232">
        <f>ROUND(E26*H26,2)</f>
        <v>0</v>
      </c>
      <c r="J26" s="231"/>
      <c r="K26" s="232">
        <f>ROUND(E26*J26,2)</f>
        <v>0</v>
      </c>
      <c r="L26" s="232">
        <v>21</v>
      </c>
      <c r="M26" s="232">
        <f>G26*(1+L26/100)</f>
        <v>0</v>
      </c>
      <c r="N26" s="232">
        <v>0</v>
      </c>
      <c r="O26" s="232">
        <f>ROUND(E26*N26,2)</f>
        <v>0</v>
      </c>
      <c r="P26" s="232">
        <v>0</v>
      </c>
      <c r="Q26" s="232">
        <f>ROUND(E26*P26,2)</f>
        <v>0</v>
      </c>
      <c r="R26" s="232"/>
      <c r="S26" s="232" t="s">
        <v>368</v>
      </c>
      <c r="T26" s="233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x14ac:dyDescent="0.2">
      <c r="A27" s="3"/>
      <c r="B27" s="4"/>
      <c r="C27" s="247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290</v>
      </c>
    </row>
    <row r="28" spans="1:60" x14ac:dyDescent="0.2">
      <c r="A28" s="213"/>
      <c r="B28" s="214" t="s">
        <v>29</v>
      </c>
      <c r="C28" s="248"/>
      <c r="D28" s="215"/>
      <c r="E28" s="216"/>
      <c r="F28" s="216"/>
      <c r="G28" s="242">
        <f>G8+G18+G20+G23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f>SUMIF(L7:L26,AE27,G7:G26)</f>
        <v>0</v>
      </c>
      <c r="AF28">
        <f>SUMIF(L7:L26,AF27,G7:G26)</f>
        <v>0</v>
      </c>
      <c r="AG28" t="s">
        <v>1257</v>
      </c>
    </row>
    <row r="29" spans="1:60" x14ac:dyDescent="0.2">
      <c r="C29" s="249"/>
      <c r="D29" s="10"/>
      <c r="AG29" t="s">
        <v>1258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70</v>
      </c>
      <c r="C4" s="202" t="s">
        <v>71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128</v>
      </c>
      <c r="D8" s="223"/>
      <c r="E8" s="224"/>
      <c r="F8" s="225"/>
      <c r="G8" s="225">
        <f>SUMIF(AG9:AG22,"&lt;&gt;NOR",G9:G22)</f>
        <v>0</v>
      </c>
      <c r="H8" s="225"/>
      <c r="I8" s="225">
        <f>SUM(I9:I22)</f>
        <v>0</v>
      </c>
      <c r="J8" s="225"/>
      <c r="K8" s="225">
        <f>SUM(K9:K22)</f>
        <v>0</v>
      </c>
      <c r="L8" s="225"/>
      <c r="M8" s="225">
        <f>SUM(M9:M22)</f>
        <v>0</v>
      </c>
      <c r="N8" s="225"/>
      <c r="O8" s="225">
        <f>SUM(O9:O22)</f>
        <v>0</v>
      </c>
      <c r="P8" s="225"/>
      <c r="Q8" s="225">
        <f>SUM(Q9:Q22)</f>
        <v>0</v>
      </c>
      <c r="R8" s="225"/>
      <c r="S8" s="225"/>
      <c r="T8" s="226"/>
      <c r="U8" s="220"/>
      <c r="V8" s="220">
        <f>SUM(V9:V22)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2665</v>
      </c>
      <c r="C9" s="244" t="s">
        <v>2666</v>
      </c>
      <c r="D9" s="236" t="s">
        <v>763</v>
      </c>
      <c r="E9" s="237">
        <v>10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2779</v>
      </c>
      <c r="C10" s="244" t="s">
        <v>2780</v>
      </c>
      <c r="D10" s="236" t="s">
        <v>763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2781</v>
      </c>
      <c r="C11" s="244" t="s">
        <v>2782</v>
      </c>
      <c r="D11" s="236" t="s">
        <v>763</v>
      </c>
      <c r="E11" s="237">
        <v>9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2783</v>
      </c>
      <c r="C12" s="244" t="s">
        <v>2784</v>
      </c>
      <c r="D12" s="236" t="s">
        <v>763</v>
      </c>
      <c r="E12" s="237">
        <v>3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2785</v>
      </c>
      <c r="C13" s="244" t="s">
        <v>2786</v>
      </c>
      <c r="D13" s="236" t="s">
        <v>763</v>
      </c>
      <c r="E13" s="237">
        <v>2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2787</v>
      </c>
      <c r="C14" s="244" t="s">
        <v>2788</v>
      </c>
      <c r="D14" s="236" t="s">
        <v>763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2677</v>
      </c>
      <c r="C15" s="244" t="s">
        <v>2678</v>
      </c>
      <c r="D15" s="236" t="s">
        <v>763</v>
      </c>
      <c r="E15" s="237">
        <v>20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2789</v>
      </c>
      <c r="C16" s="244" t="s">
        <v>2790</v>
      </c>
      <c r="D16" s="236" t="s">
        <v>763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2791</v>
      </c>
      <c r="C17" s="244" t="s">
        <v>2792</v>
      </c>
      <c r="D17" s="236" t="s">
        <v>763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2768</v>
      </c>
      <c r="C18" s="244" t="s">
        <v>2769</v>
      </c>
      <c r="D18" s="236" t="s">
        <v>763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2746</v>
      </c>
      <c r="C19" s="244" t="s">
        <v>2747</v>
      </c>
      <c r="D19" s="236" t="s">
        <v>763</v>
      </c>
      <c r="E19" s="237">
        <v>5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2793</v>
      </c>
      <c r="C20" s="244" t="s">
        <v>2680</v>
      </c>
      <c r="D20" s="236" t="s">
        <v>1889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2681</v>
      </c>
      <c r="C21" s="244" t="s">
        <v>2794</v>
      </c>
      <c r="D21" s="236" t="s">
        <v>763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2795</v>
      </c>
      <c r="C22" s="244" t="s">
        <v>2796</v>
      </c>
      <c r="D22" s="236" t="s">
        <v>2704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x14ac:dyDescent="0.2">
      <c r="A23" s="221" t="s">
        <v>303</v>
      </c>
      <c r="B23" s="222" t="s">
        <v>160</v>
      </c>
      <c r="C23" s="243" t="s">
        <v>164</v>
      </c>
      <c r="D23" s="223"/>
      <c r="E23" s="224"/>
      <c r="F23" s="225"/>
      <c r="G23" s="225">
        <f>SUMIF(AG24:AG24,"&lt;&gt;NOR",G24:G24)</f>
        <v>0</v>
      </c>
      <c r="H23" s="225"/>
      <c r="I23" s="225">
        <f>SUM(I24:I24)</f>
        <v>0</v>
      </c>
      <c r="J23" s="225"/>
      <c r="K23" s="225">
        <f>SUM(K24:K24)</f>
        <v>0</v>
      </c>
      <c r="L23" s="225"/>
      <c r="M23" s="225">
        <f>SUM(M24:M24)</f>
        <v>0</v>
      </c>
      <c r="N23" s="225"/>
      <c r="O23" s="225">
        <f>SUM(O24:O24)</f>
        <v>0</v>
      </c>
      <c r="P23" s="225"/>
      <c r="Q23" s="225">
        <f>SUM(Q24:Q24)</f>
        <v>0</v>
      </c>
      <c r="R23" s="225"/>
      <c r="S23" s="225"/>
      <c r="T23" s="226"/>
      <c r="U23" s="220"/>
      <c r="V23" s="220">
        <f>SUM(V24:V24)</f>
        <v>0</v>
      </c>
      <c r="W23" s="220"/>
      <c r="X23" s="220"/>
      <c r="AG23" t="s">
        <v>304</v>
      </c>
    </row>
    <row r="24" spans="1:60" outlineLevel="1" x14ac:dyDescent="0.2">
      <c r="A24" s="234">
        <v>15</v>
      </c>
      <c r="B24" s="235" t="s">
        <v>2773</v>
      </c>
      <c r="C24" s="244" t="s">
        <v>2774</v>
      </c>
      <c r="D24" s="236" t="s">
        <v>763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">
      <c r="A25" s="221" t="s">
        <v>303</v>
      </c>
      <c r="B25" s="222" t="s">
        <v>181</v>
      </c>
      <c r="C25" s="243" t="s">
        <v>155</v>
      </c>
      <c r="D25" s="223"/>
      <c r="E25" s="224"/>
      <c r="F25" s="225"/>
      <c r="G25" s="225">
        <f>SUMIF(AG26:AG27,"&lt;&gt;NOR",G26:G27)</f>
        <v>0</v>
      </c>
      <c r="H25" s="225"/>
      <c r="I25" s="225">
        <f>SUM(I26:I27)</f>
        <v>0</v>
      </c>
      <c r="J25" s="225"/>
      <c r="K25" s="225">
        <f>SUM(K26:K27)</f>
        <v>0</v>
      </c>
      <c r="L25" s="225"/>
      <c r="M25" s="225">
        <f>SUM(M26:M27)</f>
        <v>0</v>
      </c>
      <c r="N25" s="225"/>
      <c r="O25" s="225">
        <f>SUM(O26:O27)</f>
        <v>0</v>
      </c>
      <c r="P25" s="225"/>
      <c r="Q25" s="225">
        <f>SUM(Q26:Q27)</f>
        <v>0</v>
      </c>
      <c r="R25" s="225"/>
      <c r="S25" s="225"/>
      <c r="T25" s="226"/>
      <c r="U25" s="220"/>
      <c r="V25" s="220">
        <f>SUM(V26:V27)</f>
        <v>0</v>
      </c>
      <c r="W25" s="220"/>
      <c r="X25" s="220"/>
      <c r="AG25" t="s">
        <v>304</v>
      </c>
    </row>
    <row r="26" spans="1:60" outlineLevel="1" x14ac:dyDescent="0.2">
      <c r="A26" s="234">
        <v>16</v>
      </c>
      <c r="B26" s="235" t="s">
        <v>2775</v>
      </c>
      <c r="C26" s="244" t="s">
        <v>2686</v>
      </c>
      <c r="D26" s="236" t="s">
        <v>1566</v>
      </c>
      <c r="E26" s="237">
        <v>10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2776</v>
      </c>
      <c r="C27" s="244" t="s">
        <v>2492</v>
      </c>
      <c r="D27" s="236" t="s">
        <v>1566</v>
      </c>
      <c r="E27" s="237">
        <v>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1" t="s">
        <v>303</v>
      </c>
      <c r="B28" s="222" t="s">
        <v>187</v>
      </c>
      <c r="C28" s="243" t="s">
        <v>168</v>
      </c>
      <c r="D28" s="223"/>
      <c r="E28" s="224"/>
      <c r="F28" s="225"/>
      <c r="G28" s="225">
        <f>SUMIF(AG29:AG33,"&lt;&gt;NOR",G29:G33)</f>
        <v>0</v>
      </c>
      <c r="H28" s="225"/>
      <c r="I28" s="225">
        <f>SUM(I29:I33)</f>
        <v>0</v>
      </c>
      <c r="J28" s="225"/>
      <c r="K28" s="225">
        <f>SUM(K29:K33)</f>
        <v>0</v>
      </c>
      <c r="L28" s="225"/>
      <c r="M28" s="225">
        <f>SUM(M29:M33)</f>
        <v>0</v>
      </c>
      <c r="N28" s="225"/>
      <c r="O28" s="225">
        <f>SUM(O29:O33)</f>
        <v>0</v>
      </c>
      <c r="P28" s="225"/>
      <c r="Q28" s="225">
        <f>SUM(Q29:Q33)</f>
        <v>0</v>
      </c>
      <c r="R28" s="225"/>
      <c r="S28" s="225"/>
      <c r="T28" s="226"/>
      <c r="U28" s="220"/>
      <c r="V28" s="220">
        <f>SUM(V29:V33)</f>
        <v>0</v>
      </c>
      <c r="W28" s="220"/>
      <c r="X28" s="220"/>
      <c r="AG28" t="s">
        <v>304</v>
      </c>
    </row>
    <row r="29" spans="1:60" outlineLevel="1" x14ac:dyDescent="0.2">
      <c r="A29" s="234">
        <v>18</v>
      </c>
      <c r="B29" s="235" t="s">
        <v>2777</v>
      </c>
      <c r="C29" s="244" t="s">
        <v>2752</v>
      </c>
      <c r="D29" s="236" t="s">
        <v>763</v>
      </c>
      <c r="E29" s="237">
        <v>13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19</v>
      </c>
      <c r="B30" s="235" t="s">
        <v>2797</v>
      </c>
      <c r="C30" s="244" t="s">
        <v>2688</v>
      </c>
      <c r="D30" s="236" t="s">
        <v>763</v>
      </c>
      <c r="E30" s="237">
        <v>3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20</v>
      </c>
      <c r="B31" s="235" t="s">
        <v>2798</v>
      </c>
      <c r="C31" s="244" t="s">
        <v>2754</v>
      </c>
      <c r="D31" s="236" t="s">
        <v>763</v>
      </c>
      <c r="E31" s="237">
        <v>2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21</v>
      </c>
      <c r="B32" s="235" t="s">
        <v>2778</v>
      </c>
      <c r="C32" s="244" t="s">
        <v>2690</v>
      </c>
      <c r="D32" s="236" t="s">
        <v>763</v>
      </c>
      <c r="E32" s="237">
        <v>1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27">
        <v>22</v>
      </c>
      <c r="B33" s="228" t="s">
        <v>2695</v>
      </c>
      <c r="C33" s="245" t="s">
        <v>2550</v>
      </c>
      <c r="D33" s="229" t="s">
        <v>763</v>
      </c>
      <c r="E33" s="230">
        <v>1</v>
      </c>
      <c r="F33" s="231"/>
      <c r="G33" s="232">
        <f>ROUND(E33*F33,2)</f>
        <v>0</v>
      </c>
      <c r="H33" s="231"/>
      <c r="I33" s="232">
        <f>ROUND(E33*H33,2)</f>
        <v>0</v>
      </c>
      <c r="J33" s="231"/>
      <c r="K33" s="232">
        <f>ROUND(E33*J33,2)</f>
        <v>0</v>
      </c>
      <c r="L33" s="232">
        <v>21</v>
      </c>
      <c r="M33" s="232">
        <f>G33*(1+L33/100)</f>
        <v>0</v>
      </c>
      <c r="N33" s="232">
        <v>0</v>
      </c>
      <c r="O33" s="232">
        <f>ROUND(E33*N33,2)</f>
        <v>0</v>
      </c>
      <c r="P33" s="232">
        <v>0</v>
      </c>
      <c r="Q33" s="232">
        <f>ROUND(E33*P33,2)</f>
        <v>0</v>
      </c>
      <c r="R33" s="232"/>
      <c r="S33" s="232" t="s">
        <v>368</v>
      </c>
      <c r="T33" s="233" t="s">
        <v>369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">
      <c r="A34" s="3"/>
      <c r="B34" s="4"/>
      <c r="C34" s="247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v>15</v>
      </c>
      <c r="AF34">
        <v>21</v>
      </c>
      <c r="AG34" t="s">
        <v>290</v>
      </c>
    </row>
    <row r="35" spans="1:60" x14ac:dyDescent="0.2">
      <c r="A35" s="213"/>
      <c r="B35" s="214" t="s">
        <v>29</v>
      </c>
      <c r="C35" s="248"/>
      <c r="D35" s="215"/>
      <c r="E35" s="216"/>
      <c r="F35" s="216"/>
      <c r="G35" s="242">
        <f>G8+G23+G25+G28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f>SUMIF(L7:L33,AE34,G7:G33)</f>
        <v>0</v>
      </c>
      <c r="AF35">
        <f>SUMIF(L7:L33,AF34,G7:G33)</f>
        <v>0</v>
      </c>
      <c r="AG35" t="s">
        <v>1257</v>
      </c>
    </row>
    <row r="36" spans="1:60" x14ac:dyDescent="0.2">
      <c r="C36" s="249"/>
      <c r="D36" s="10"/>
      <c r="AG36" t="s">
        <v>1258</v>
      </c>
    </row>
    <row r="37" spans="1:60" x14ac:dyDescent="0.2">
      <c r="D37" s="10"/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72</v>
      </c>
      <c r="C4" s="202" t="s">
        <v>73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128</v>
      </c>
      <c r="D8" s="223"/>
      <c r="E8" s="224"/>
      <c r="F8" s="225"/>
      <c r="G8" s="225">
        <f>SUMIF(AG9:AG21,"&lt;&gt;NOR",G9:G21)</f>
        <v>0</v>
      </c>
      <c r="H8" s="225"/>
      <c r="I8" s="225">
        <f>SUM(I9:I21)</f>
        <v>0</v>
      </c>
      <c r="J8" s="225"/>
      <c r="K8" s="225">
        <f>SUM(K9:K21)</f>
        <v>0</v>
      </c>
      <c r="L8" s="225"/>
      <c r="M8" s="225">
        <f>SUM(M9:M21)</f>
        <v>0</v>
      </c>
      <c r="N8" s="225"/>
      <c r="O8" s="225">
        <f>SUM(O9:O21)</f>
        <v>0</v>
      </c>
      <c r="P8" s="225"/>
      <c r="Q8" s="225">
        <f>SUM(Q9:Q21)</f>
        <v>0</v>
      </c>
      <c r="R8" s="225"/>
      <c r="S8" s="225"/>
      <c r="T8" s="226"/>
      <c r="U8" s="220"/>
      <c r="V8" s="220">
        <f>SUM(V9:V21)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2707</v>
      </c>
      <c r="C9" s="244" t="s">
        <v>2708</v>
      </c>
      <c r="D9" s="236" t="s">
        <v>763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2799</v>
      </c>
      <c r="C10" s="244" t="s">
        <v>2800</v>
      </c>
      <c r="D10" s="236" t="s">
        <v>763</v>
      </c>
      <c r="E10" s="237">
        <v>2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2801</v>
      </c>
      <c r="C11" s="244" t="s">
        <v>2802</v>
      </c>
      <c r="D11" s="236" t="s">
        <v>763</v>
      </c>
      <c r="E11" s="237">
        <v>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2766</v>
      </c>
      <c r="C12" s="244" t="s">
        <v>2767</v>
      </c>
      <c r="D12" s="236" t="s">
        <v>763</v>
      </c>
      <c r="E12" s="237">
        <v>3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2803</v>
      </c>
      <c r="C13" s="244" t="s">
        <v>2804</v>
      </c>
      <c r="D13" s="236" t="s">
        <v>763</v>
      </c>
      <c r="E13" s="237">
        <v>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2736</v>
      </c>
      <c r="C14" s="244" t="s">
        <v>2737</v>
      </c>
      <c r="D14" s="236" t="s">
        <v>763</v>
      </c>
      <c r="E14" s="237">
        <v>70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2677</v>
      </c>
      <c r="C15" s="244" t="s">
        <v>2678</v>
      </c>
      <c r="D15" s="236" t="s">
        <v>763</v>
      </c>
      <c r="E15" s="237">
        <v>10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2746</v>
      </c>
      <c r="C16" s="244" t="s">
        <v>2747</v>
      </c>
      <c r="D16" s="236" t="s">
        <v>763</v>
      </c>
      <c r="E16" s="237">
        <v>5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2805</v>
      </c>
      <c r="C17" s="244" t="s">
        <v>2680</v>
      </c>
      <c r="D17" s="236" t="s">
        <v>1889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2806</v>
      </c>
      <c r="C18" s="244" t="s">
        <v>2807</v>
      </c>
      <c r="D18" s="236" t="s">
        <v>763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2808</v>
      </c>
      <c r="C19" s="244" t="s">
        <v>2809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2810</v>
      </c>
      <c r="C20" s="244" t="s">
        <v>2811</v>
      </c>
      <c r="D20" s="236" t="s">
        <v>763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2812</v>
      </c>
      <c r="C21" s="244" t="s">
        <v>2813</v>
      </c>
      <c r="D21" s="236" t="s">
        <v>763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303</v>
      </c>
      <c r="B22" s="222" t="s">
        <v>160</v>
      </c>
      <c r="C22" s="243" t="s">
        <v>164</v>
      </c>
      <c r="D22" s="223"/>
      <c r="E22" s="224"/>
      <c r="F22" s="225"/>
      <c r="G22" s="225">
        <f>SUMIF(AG23:AG23,"&lt;&gt;NOR",G23:G23)</f>
        <v>0</v>
      </c>
      <c r="H22" s="225"/>
      <c r="I22" s="225">
        <f>SUM(I23:I23)</f>
        <v>0</v>
      </c>
      <c r="J22" s="225"/>
      <c r="K22" s="225">
        <f>SUM(K23:K23)</f>
        <v>0</v>
      </c>
      <c r="L22" s="225"/>
      <c r="M22" s="225">
        <f>SUM(M23:M23)</f>
        <v>0</v>
      </c>
      <c r="N22" s="225"/>
      <c r="O22" s="225">
        <f>SUM(O23:O23)</f>
        <v>0</v>
      </c>
      <c r="P22" s="225"/>
      <c r="Q22" s="225">
        <f>SUM(Q23:Q23)</f>
        <v>0</v>
      </c>
      <c r="R22" s="225"/>
      <c r="S22" s="225"/>
      <c r="T22" s="226"/>
      <c r="U22" s="220"/>
      <c r="V22" s="220">
        <f>SUM(V23:V23)</f>
        <v>0</v>
      </c>
      <c r="W22" s="220"/>
      <c r="X22" s="220"/>
      <c r="AG22" t="s">
        <v>304</v>
      </c>
    </row>
    <row r="23" spans="1:60" outlineLevel="1" x14ac:dyDescent="0.2">
      <c r="A23" s="234">
        <v>14</v>
      </c>
      <c r="B23" s="235" t="s">
        <v>2814</v>
      </c>
      <c r="C23" s="244" t="s">
        <v>2815</v>
      </c>
      <c r="D23" s="236" t="s">
        <v>763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x14ac:dyDescent="0.2">
      <c r="A24" s="221" t="s">
        <v>303</v>
      </c>
      <c r="B24" s="222" t="s">
        <v>181</v>
      </c>
      <c r="C24" s="243" t="s">
        <v>168</v>
      </c>
      <c r="D24" s="223"/>
      <c r="E24" s="224"/>
      <c r="F24" s="225"/>
      <c r="G24" s="225">
        <f>SUMIF(AG25:AG32,"&lt;&gt;NOR",G25:G32)</f>
        <v>0</v>
      </c>
      <c r="H24" s="225"/>
      <c r="I24" s="225">
        <f>SUM(I25:I32)</f>
        <v>0</v>
      </c>
      <c r="J24" s="225"/>
      <c r="K24" s="225">
        <f>SUM(K25:K32)</f>
        <v>0</v>
      </c>
      <c r="L24" s="225"/>
      <c r="M24" s="225">
        <f>SUM(M25:M32)</f>
        <v>0</v>
      </c>
      <c r="N24" s="225"/>
      <c r="O24" s="225">
        <f>SUM(O25:O32)</f>
        <v>0</v>
      </c>
      <c r="P24" s="225"/>
      <c r="Q24" s="225">
        <f>SUM(Q25:Q32)</f>
        <v>0</v>
      </c>
      <c r="R24" s="225"/>
      <c r="S24" s="225"/>
      <c r="T24" s="226"/>
      <c r="U24" s="220"/>
      <c r="V24" s="220">
        <f>SUM(V25:V32)</f>
        <v>0</v>
      </c>
      <c r="W24" s="220"/>
      <c r="X24" s="220"/>
      <c r="AG24" t="s">
        <v>304</v>
      </c>
    </row>
    <row r="25" spans="1:60" outlineLevel="1" x14ac:dyDescent="0.2">
      <c r="A25" s="234">
        <v>15</v>
      </c>
      <c r="B25" s="235" t="s">
        <v>2816</v>
      </c>
      <c r="C25" s="244" t="s">
        <v>2817</v>
      </c>
      <c r="D25" s="236" t="s">
        <v>763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16</v>
      </c>
      <c r="B26" s="235" t="s">
        <v>2777</v>
      </c>
      <c r="C26" s="244" t="s">
        <v>2752</v>
      </c>
      <c r="D26" s="236" t="s">
        <v>763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2818</v>
      </c>
      <c r="C27" s="244" t="s">
        <v>2688</v>
      </c>
      <c r="D27" s="236" t="s">
        <v>763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18</v>
      </c>
      <c r="B28" s="235" t="s">
        <v>2797</v>
      </c>
      <c r="C28" s="244" t="s">
        <v>2688</v>
      </c>
      <c r="D28" s="236" t="s">
        <v>763</v>
      </c>
      <c r="E28" s="237">
        <v>7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2819</v>
      </c>
      <c r="C29" s="244" t="s">
        <v>2820</v>
      </c>
      <c r="D29" s="236" t="s">
        <v>763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2778</v>
      </c>
      <c r="C30" s="244" t="s">
        <v>2690</v>
      </c>
      <c r="D30" s="236" t="s">
        <v>763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21</v>
      </c>
      <c r="B31" s="235" t="s">
        <v>2821</v>
      </c>
      <c r="C31" s="244" t="s">
        <v>2822</v>
      </c>
      <c r="D31" s="236" t="s">
        <v>1566</v>
      </c>
      <c r="E31" s="237">
        <v>16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27">
        <v>22</v>
      </c>
      <c r="B32" s="228" t="s">
        <v>2695</v>
      </c>
      <c r="C32" s="245" t="s">
        <v>2550</v>
      </c>
      <c r="D32" s="229" t="s">
        <v>763</v>
      </c>
      <c r="E32" s="230">
        <v>1</v>
      </c>
      <c r="F32" s="231"/>
      <c r="G32" s="232">
        <f>ROUND(E32*F32,2)</f>
        <v>0</v>
      </c>
      <c r="H32" s="231"/>
      <c r="I32" s="232">
        <f>ROUND(E32*H32,2)</f>
        <v>0</v>
      </c>
      <c r="J32" s="231"/>
      <c r="K32" s="232">
        <f>ROUND(E32*J32,2)</f>
        <v>0</v>
      </c>
      <c r="L32" s="232">
        <v>21</v>
      </c>
      <c r="M32" s="232">
        <f>G32*(1+L32/100)</f>
        <v>0</v>
      </c>
      <c r="N32" s="232">
        <v>0</v>
      </c>
      <c r="O32" s="232">
        <f>ROUND(E32*N32,2)</f>
        <v>0</v>
      </c>
      <c r="P32" s="232">
        <v>0</v>
      </c>
      <c r="Q32" s="232">
        <f>ROUND(E32*P32,2)</f>
        <v>0</v>
      </c>
      <c r="R32" s="232"/>
      <c r="S32" s="232" t="s">
        <v>368</v>
      </c>
      <c r="T32" s="233" t="s">
        <v>369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33" x14ac:dyDescent="0.2">
      <c r="A33" s="3"/>
      <c r="B33" s="4"/>
      <c r="C33" s="247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290</v>
      </c>
    </row>
    <row r="34" spans="1:33" x14ac:dyDescent="0.2">
      <c r="A34" s="213"/>
      <c r="B34" s="214" t="s">
        <v>29</v>
      </c>
      <c r="C34" s="248"/>
      <c r="D34" s="215"/>
      <c r="E34" s="216"/>
      <c r="F34" s="216"/>
      <c r="G34" s="242">
        <f>G8+G22+G24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1257</v>
      </c>
    </row>
    <row r="35" spans="1:33" x14ac:dyDescent="0.2">
      <c r="C35" s="249"/>
      <c r="D35" s="10"/>
      <c r="AG35" t="s">
        <v>1258</v>
      </c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74</v>
      </c>
      <c r="C4" s="202" t="s">
        <v>75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129</v>
      </c>
      <c r="D8" s="223"/>
      <c r="E8" s="224"/>
      <c r="F8" s="225"/>
      <c r="G8" s="225">
        <f>SUMIF(AG9:AG65,"&lt;&gt;NOR",G9:G65)</f>
        <v>0</v>
      </c>
      <c r="H8" s="225"/>
      <c r="I8" s="225">
        <f>SUM(I9:I65)</f>
        <v>0</v>
      </c>
      <c r="J8" s="225"/>
      <c r="K8" s="225">
        <f>SUM(K9:K65)</f>
        <v>0</v>
      </c>
      <c r="L8" s="225"/>
      <c r="M8" s="225">
        <f>SUM(M9:M65)</f>
        <v>0</v>
      </c>
      <c r="N8" s="225"/>
      <c r="O8" s="225">
        <f>SUM(O9:O65)</f>
        <v>0</v>
      </c>
      <c r="P8" s="225"/>
      <c r="Q8" s="225">
        <f>SUM(Q9:Q65)</f>
        <v>0</v>
      </c>
      <c r="R8" s="225"/>
      <c r="S8" s="225"/>
      <c r="T8" s="226"/>
      <c r="U8" s="220"/>
      <c r="V8" s="220">
        <f>SUM(V9:V65)</f>
        <v>0</v>
      </c>
      <c r="W8" s="220"/>
      <c r="X8" s="220"/>
      <c r="AG8" t="s">
        <v>304</v>
      </c>
    </row>
    <row r="9" spans="1:60" ht="33.75" outlineLevel="1" x14ac:dyDescent="0.2">
      <c r="A9" s="227">
        <v>1</v>
      </c>
      <c r="B9" s="228" t="s">
        <v>2823</v>
      </c>
      <c r="C9" s="245" t="s">
        <v>2824</v>
      </c>
      <c r="D9" s="229" t="s">
        <v>763</v>
      </c>
      <c r="E9" s="230">
        <v>1</v>
      </c>
      <c r="F9" s="231"/>
      <c r="G9" s="232">
        <f>ROUND(E9*F9,2)</f>
        <v>0</v>
      </c>
      <c r="H9" s="231"/>
      <c r="I9" s="232">
        <f>ROUND(E9*H9,2)</f>
        <v>0</v>
      </c>
      <c r="J9" s="231"/>
      <c r="K9" s="232">
        <f>ROUND(E9*J9,2)</f>
        <v>0</v>
      </c>
      <c r="L9" s="232">
        <v>21</v>
      </c>
      <c r="M9" s="232">
        <f>G9*(1+L9/100)</f>
        <v>0</v>
      </c>
      <c r="N9" s="232">
        <v>0</v>
      </c>
      <c r="O9" s="232">
        <f>ROUND(E9*N9,2)</f>
        <v>0</v>
      </c>
      <c r="P9" s="232">
        <v>0</v>
      </c>
      <c r="Q9" s="232">
        <f>ROUND(E9*P9,2)</f>
        <v>0</v>
      </c>
      <c r="R9" s="232"/>
      <c r="S9" s="232" t="s">
        <v>368</v>
      </c>
      <c r="T9" s="233" t="s">
        <v>369</v>
      </c>
      <c r="U9" s="219">
        <v>0</v>
      </c>
      <c r="V9" s="219">
        <f>ROUND(E9*U9,2)</f>
        <v>0</v>
      </c>
      <c r="W9" s="219"/>
      <c r="X9" s="219" t="s">
        <v>344</v>
      </c>
      <c r="Y9" s="210"/>
      <c r="Z9" s="210"/>
      <c r="AA9" s="210"/>
      <c r="AB9" s="210"/>
      <c r="AC9" s="210"/>
      <c r="AD9" s="210"/>
      <c r="AE9" s="210"/>
      <c r="AF9" s="210"/>
      <c r="AG9" s="210" t="s">
        <v>345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17"/>
      <c r="B10" s="218"/>
      <c r="C10" s="246" t="s">
        <v>2825</v>
      </c>
      <c r="D10" s="241"/>
      <c r="E10" s="241"/>
      <c r="F10" s="241"/>
      <c r="G10" s="241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219"/>
      <c r="U10" s="219"/>
      <c r="V10" s="219"/>
      <c r="W10" s="219"/>
      <c r="X10" s="219"/>
      <c r="Y10" s="210"/>
      <c r="Z10" s="210"/>
      <c r="AA10" s="210"/>
      <c r="AB10" s="210"/>
      <c r="AC10" s="210"/>
      <c r="AD10" s="210"/>
      <c r="AE10" s="210"/>
      <c r="AF10" s="210"/>
      <c r="AG10" s="210" t="s">
        <v>349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2</v>
      </c>
      <c r="B11" s="235" t="s">
        <v>2826</v>
      </c>
      <c r="C11" s="244" t="s">
        <v>2827</v>
      </c>
      <c r="D11" s="236" t="s">
        <v>763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3</v>
      </c>
      <c r="B12" s="235" t="s">
        <v>2828</v>
      </c>
      <c r="C12" s="244" t="s">
        <v>2829</v>
      </c>
      <c r="D12" s="236" t="s">
        <v>763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344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345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4</v>
      </c>
      <c r="B13" s="235" t="s">
        <v>2830</v>
      </c>
      <c r="C13" s="244" t="s">
        <v>2831</v>
      </c>
      <c r="D13" s="236" t="s">
        <v>763</v>
      </c>
      <c r="E13" s="237">
        <v>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5</v>
      </c>
      <c r="B14" s="235" t="s">
        <v>2832</v>
      </c>
      <c r="C14" s="244" t="s">
        <v>2833</v>
      </c>
      <c r="D14" s="236" t="s">
        <v>763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344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345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6</v>
      </c>
      <c r="B15" s="235" t="s">
        <v>2834</v>
      </c>
      <c r="C15" s="244" t="s">
        <v>2835</v>
      </c>
      <c r="D15" s="236" t="s">
        <v>763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34">
        <v>7</v>
      </c>
      <c r="B16" s="235" t="s">
        <v>2836</v>
      </c>
      <c r="C16" s="244" t="s">
        <v>2837</v>
      </c>
      <c r="D16" s="236" t="s">
        <v>763</v>
      </c>
      <c r="E16" s="237">
        <v>3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344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8</v>
      </c>
      <c r="B17" s="235" t="s">
        <v>2838</v>
      </c>
      <c r="C17" s="244" t="s">
        <v>31</v>
      </c>
      <c r="D17" s="236" t="s">
        <v>763</v>
      </c>
      <c r="E17" s="237">
        <v>3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9</v>
      </c>
      <c r="B18" s="235" t="s">
        <v>2839</v>
      </c>
      <c r="C18" s="244" t="s">
        <v>2840</v>
      </c>
      <c r="D18" s="236" t="s">
        <v>763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344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345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2838</v>
      </c>
      <c r="C19" s="244" t="s">
        <v>31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11</v>
      </c>
      <c r="B20" s="235" t="s">
        <v>2841</v>
      </c>
      <c r="C20" s="244" t="s">
        <v>2842</v>
      </c>
      <c r="D20" s="236" t="s">
        <v>763</v>
      </c>
      <c r="E20" s="237">
        <v>9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344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345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12</v>
      </c>
      <c r="B21" s="235" t="s">
        <v>2838</v>
      </c>
      <c r="C21" s="244" t="s">
        <v>31</v>
      </c>
      <c r="D21" s="236" t="s">
        <v>763</v>
      </c>
      <c r="E21" s="237">
        <v>9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2.5" outlineLevel="1" x14ac:dyDescent="0.2">
      <c r="A22" s="234">
        <v>13</v>
      </c>
      <c r="B22" s="235" t="s">
        <v>2843</v>
      </c>
      <c r="C22" s="244" t="s">
        <v>2844</v>
      </c>
      <c r="D22" s="236" t="s">
        <v>763</v>
      </c>
      <c r="E22" s="237">
        <v>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344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345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14</v>
      </c>
      <c r="B23" s="235" t="s">
        <v>2845</v>
      </c>
      <c r="C23" s="244" t="s">
        <v>31</v>
      </c>
      <c r="D23" s="236" t="s">
        <v>763</v>
      </c>
      <c r="E23" s="237">
        <v>2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34">
        <v>15</v>
      </c>
      <c r="B24" s="235" t="s">
        <v>2846</v>
      </c>
      <c r="C24" s="244" t="s">
        <v>2847</v>
      </c>
      <c r="D24" s="236" t="s">
        <v>763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344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16</v>
      </c>
      <c r="B25" s="235" t="s">
        <v>2848</v>
      </c>
      <c r="C25" s="244" t="s">
        <v>31</v>
      </c>
      <c r="D25" s="236" t="s">
        <v>763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17</v>
      </c>
      <c r="B26" s="235" t="s">
        <v>2849</v>
      </c>
      <c r="C26" s="244" t="s">
        <v>2850</v>
      </c>
      <c r="D26" s="236" t="s">
        <v>763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344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345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18</v>
      </c>
      <c r="B27" s="235" t="s">
        <v>2834</v>
      </c>
      <c r="C27" s="244" t="s">
        <v>2835</v>
      </c>
      <c r="D27" s="236" t="s">
        <v>763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19</v>
      </c>
      <c r="B28" s="235" t="s">
        <v>2851</v>
      </c>
      <c r="C28" s="244" t="s">
        <v>2852</v>
      </c>
      <c r="D28" s="236" t="s">
        <v>763</v>
      </c>
      <c r="E28" s="237">
        <v>17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344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20</v>
      </c>
      <c r="B29" s="235" t="s">
        <v>2845</v>
      </c>
      <c r="C29" s="244" t="s">
        <v>31</v>
      </c>
      <c r="D29" s="236" t="s">
        <v>763</v>
      </c>
      <c r="E29" s="237">
        <v>17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34">
        <v>21</v>
      </c>
      <c r="B30" s="235" t="s">
        <v>2853</v>
      </c>
      <c r="C30" s="244" t="s">
        <v>2854</v>
      </c>
      <c r="D30" s="236" t="s">
        <v>763</v>
      </c>
      <c r="E30" s="237">
        <v>7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344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22</v>
      </c>
      <c r="B31" s="235" t="s">
        <v>2845</v>
      </c>
      <c r="C31" s="244" t="s">
        <v>31</v>
      </c>
      <c r="D31" s="236" t="s">
        <v>763</v>
      </c>
      <c r="E31" s="237">
        <v>7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23</v>
      </c>
      <c r="B32" s="235" t="s">
        <v>2855</v>
      </c>
      <c r="C32" s="244" t="s">
        <v>2856</v>
      </c>
      <c r="D32" s="236" t="s">
        <v>763</v>
      </c>
      <c r="E32" s="237">
        <v>3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344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24</v>
      </c>
      <c r="B33" s="235" t="s">
        <v>2845</v>
      </c>
      <c r="C33" s="244" t="s">
        <v>31</v>
      </c>
      <c r="D33" s="236" t="s">
        <v>763</v>
      </c>
      <c r="E33" s="237">
        <v>3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368</v>
      </c>
      <c r="T33" s="240" t="s">
        <v>369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34">
        <v>25</v>
      </c>
      <c r="B34" s="235" t="s">
        <v>2857</v>
      </c>
      <c r="C34" s="244" t="s">
        <v>2858</v>
      </c>
      <c r="D34" s="236" t="s">
        <v>763</v>
      </c>
      <c r="E34" s="237">
        <v>9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344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26</v>
      </c>
      <c r="B35" s="235" t="s">
        <v>2845</v>
      </c>
      <c r="C35" s="244" t="s">
        <v>31</v>
      </c>
      <c r="D35" s="236" t="s">
        <v>763</v>
      </c>
      <c r="E35" s="237">
        <v>9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27</v>
      </c>
      <c r="B36" s="235" t="s">
        <v>2859</v>
      </c>
      <c r="C36" s="244" t="s">
        <v>2860</v>
      </c>
      <c r="D36" s="236" t="s">
        <v>763</v>
      </c>
      <c r="E36" s="237">
        <v>36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368</v>
      </c>
      <c r="T36" s="240" t="s">
        <v>369</v>
      </c>
      <c r="U36" s="219">
        <v>0</v>
      </c>
      <c r="V36" s="219">
        <f>ROUND(E36*U36,2)</f>
        <v>0</v>
      </c>
      <c r="W36" s="219"/>
      <c r="X36" s="219" t="s">
        <v>344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345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28</v>
      </c>
      <c r="B37" s="235" t="s">
        <v>2845</v>
      </c>
      <c r="C37" s="244" t="s">
        <v>31</v>
      </c>
      <c r="D37" s="236" t="s">
        <v>763</v>
      </c>
      <c r="E37" s="237">
        <v>36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368</v>
      </c>
      <c r="T37" s="240" t="s">
        <v>369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29</v>
      </c>
      <c r="B38" s="235" t="s">
        <v>2861</v>
      </c>
      <c r="C38" s="244" t="s">
        <v>2862</v>
      </c>
      <c r="D38" s="236" t="s">
        <v>763</v>
      </c>
      <c r="E38" s="237">
        <v>5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368</v>
      </c>
      <c r="T38" s="240" t="s">
        <v>369</v>
      </c>
      <c r="U38" s="219">
        <v>0</v>
      </c>
      <c r="V38" s="219">
        <f>ROUND(E38*U38,2)</f>
        <v>0</v>
      </c>
      <c r="W38" s="219"/>
      <c r="X38" s="219" t="s">
        <v>344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345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30</v>
      </c>
      <c r="B39" s="235" t="s">
        <v>2845</v>
      </c>
      <c r="C39" s="244" t="s">
        <v>31</v>
      </c>
      <c r="D39" s="236" t="s">
        <v>763</v>
      </c>
      <c r="E39" s="237">
        <v>5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31</v>
      </c>
      <c r="B40" s="235" t="s">
        <v>2863</v>
      </c>
      <c r="C40" s="244" t="s">
        <v>2864</v>
      </c>
      <c r="D40" s="236" t="s">
        <v>763</v>
      </c>
      <c r="E40" s="237">
        <v>40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344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345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32</v>
      </c>
      <c r="B41" s="235" t="s">
        <v>2845</v>
      </c>
      <c r="C41" s="244" t="s">
        <v>31</v>
      </c>
      <c r="D41" s="236" t="s">
        <v>763</v>
      </c>
      <c r="E41" s="237">
        <v>40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368</v>
      </c>
      <c r="T41" s="240" t="s">
        <v>369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33</v>
      </c>
      <c r="B42" s="235" t="s">
        <v>2865</v>
      </c>
      <c r="C42" s="244" t="s">
        <v>2866</v>
      </c>
      <c r="D42" s="236" t="s">
        <v>763</v>
      </c>
      <c r="E42" s="237">
        <v>40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344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345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34</v>
      </c>
      <c r="B43" s="235" t="s">
        <v>2845</v>
      </c>
      <c r="C43" s="244" t="s">
        <v>31</v>
      </c>
      <c r="D43" s="236" t="s">
        <v>763</v>
      </c>
      <c r="E43" s="237">
        <v>40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368</v>
      </c>
      <c r="T43" s="240" t="s">
        <v>369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35</v>
      </c>
      <c r="B44" s="235" t="s">
        <v>2867</v>
      </c>
      <c r="C44" s="244" t="s">
        <v>2868</v>
      </c>
      <c r="D44" s="236" t="s">
        <v>1571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344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345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36</v>
      </c>
      <c r="B45" s="235" t="s">
        <v>2869</v>
      </c>
      <c r="C45" s="244" t="s">
        <v>31</v>
      </c>
      <c r="D45" s="236" t="s">
        <v>1571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368</v>
      </c>
      <c r="T45" s="240" t="s">
        <v>369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37</v>
      </c>
      <c r="B46" s="235" t="s">
        <v>2870</v>
      </c>
      <c r="C46" s="244" t="s">
        <v>2871</v>
      </c>
      <c r="D46" s="236" t="s">
        <v>763</v>
      </c>
      <c r="E46" s="237">
        <v>25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368</v>
      </c>
      <c r="T46" s="240" t="s">
        <v>369</v>
      </c>
      <c r="U46" s="219">
        <v>0</v>
      </c>
      <c r="V46" s="219">
        <f>ROUND(E46*U46,2)</f>
        <v>0</v>
      </c>
      <c r="W46" s="219"/>
      <c r="X46" s="219" t="s">
        <v>344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345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38</v>
      </c>
      <c r="B47" s="235" t="s">
        <v>2845</v>
      </c>
      <c r="C47" s="244" t="s">
        <v>31</v>
      </c>
      <c r="D47" s="236" t="s">
        <v>763</v>
      </c>
      <c r="E47" s="237">
        <v>25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368</v>
      </c>
      <c r="T47" s="240" t="s">
        <v>369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39</v>
      </c>
      <c r="B48" s="235" t="s">
        <v>2872</v>
      </c>
      <c r="C48" s="244" t="s">
        <v>2873</v>
      </c>
      <c r="D48" s="236" t="s">
        <v>763</v>
      </c>
      <c r="E48" s="237">
        <v>2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368</v>
      </c>
      <c r="T48" s="240" t="s">
        <v>369</v>
      </c>
      <c r="U48" s="219">
        <v>0</v>
      </c>
      <c r="V48" s="219">
        <f>ROUND(E48*U48,2)</f>
        <v>0</v>
      </c>
      <c r="W48" s="219"/>
      <c r="X48" s="219" t="s">
        <v>344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345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40</v>
      </c>
      <c r="B49" s="235" t="s">
        <v>2874</v>
      </c>
      <c r="C49" s="244" t="s">
        <v>31</v>
      </c>
      <c r="D49" s="236" t="s">
        <v>763</v>
      </c>
      <c r="E49" s="237">
        <v>2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368</v>
      </c>
      <c r="T49" s="240" t="s">
        <v>369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41</v>
      </c>
      <c r="B50" s="235" t="s">
        <v>2875</v>
      </c>
      <c r="C50" s="244" t="s">
        <v>2876</v>
      </c>
      <c r="D50" s="236" t="s">
        <v>763</v>
      </c>
      <c r="E50" s="237">
        <v>2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368</v>
      </c>
      <c r="T50" s="240" t="s">
        <v>369</v>
      </c>
      <c r="U50" s="219">
        <v>0</v>
      </c>
      <c r="V50" s="219">
        <f>ROUND(E50*U50,2)</f>
        <v>0</v>
      </c>
      <c r="W50" s="219"/>
      <c r="X50" s="219" t="s">
        <v>344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345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42</v>
      </c>
      <c r="B51" s="235" t="s">
        <v>2874</v>
      </c>
      <c r="C51" s="244" t="s">
        <v>31</v>
      </c>
      <c r="D51" s="236" t="s">
        <v>763</v>
      </c>
      <c r="E51" s="237">
        <v>2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368</v>
      </c>
      <c r="T51" s="240" t="s">
        <v>369</v>
      </c>
      <c r="U51" s="219">
        <v>0</v>
      </c>
      <c r="V51" s="219">
        <f>ROUND(E51*U51,2)</f>
        <v>0</v>
      </c>
      <c r="W51" s="219"/>
      <c r="X51" s="219" t="s">
        <v>310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311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43</v>
      </c>
      <c r="B52" s="235" t="s">
        <v>2877</v>
      </c>
      <c r="C52" s="244" t="s">
        <v>2878</v>
      </c>
      <c r="D52" s="236" t="s">
        <v>763</v>
      </c>
      <c r="E52" s="237">
        <v>2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368</v>
      </c>
      <c r="T52" s="240" t="s">
        <v>369</v>
      </c>
      <c r="U52" s="219">
        <v>0</v>
      </c>
      <c r="V52" s="219">
        <f>ROUND(E52*U52,2)</f>
        <v>0</v>
      </c>
      <c r="W52" s="219"/>
      <c r="X52" s="219" t="s">
        <v>344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345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44</v>
      </c>
      <c r="B53" s="235" t="s">
        <v>2879</v>
      </c>
      <c r="C53" s="244" t="s">
        <v>31</v>
      </c>
      <c r="D53" s="236" t="s">
        <v>763</v>
      </c>
      <c r="E53" s="237">
        <v>2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368</v>
      </c>
      <c r="T53" s="240" t="s">
        <v>369</v>
      </c>
      <c r="U53" s="219">
        <v>0</v>
      </c>
      <c r="V53" s="219">
        <f>ROUND(E53*U53,2)</f>
        <v>0</v>
      </c>
      <c r="W53" s="219"/>
      <c r="X53" s="219" t="s">
        <v>310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311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45</v>
      </c>
      <c r="B54" s="235" t="s">
        <v>2880</v>
      </c>
      <c r="C54" s="244" t="s">
        <v>2881</v>
      </c>
      <c r="D54" s="236" t="s">
        <v>763</v>
      </c>
      <c r="E54" s="237">
        <v>1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368</v>
      </c>
      <c r="T54" s="240" t="s">
        <v>369</v>
      </c>
      <c r="U54" s="219">
        <v>0</v>
      </c>
      <c r="V54" s="219">
        <f>ROUND(E54*U54,2)</f>
        <v>0</v>
      </c>
      <c r="W54" s="219"/>
      <c r="X54" s="219" t="s">
        <v>344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345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46</v>
      </c>
      <c r="B55" s="235" t="s">
        <v>2879</v>
      </c>
      <c r="C55" s="244" t="s">
        <v>31</v>
      </c>
      <c r="D55" s="236" t="s">
        <v>763</v>
      </c>
      <c r="E55" s="237">
        <v>1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368</v>
      </c>
      <c r="T55" s="240" t="s">
        <v>369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47</v>
      </c>
      <c r="B56" s="235" t="s">
        <v>2882</v>
      </c>
      <c r="C56" s="244" t="s">
        <v>2883</v>
      </c>
      <c r="D56" s="236" t="s">
        <v>763</v>
      </c>
      <c r="E56" s="237">
        <v>1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368</v>
      </c>
      <c r="T56" s="240" t="s">
        <v>369</v>
      </c>
      <c r="U56" s="219">
        <v>0</v>
      </c>
      <c r="V56" s="219">
        <f>ROUND(E56*U56,2)</f>
        <v>0</v>
      </c>
      <c r="W56" s="219"/>
      <c r="X56" s="219" t="s">
        <v>344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345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48</v>
      </c>
      <c r="B57" s="235" t="s">
        <v>2879</v>
      </c>
      <c r="C57" s="244" t="s">
        <v>31</v>
      </c>
      <c r="D57" s="236" t="s">
        <v>763</v>
      </c>
      <c r="E57" s="237">
        <v>1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368</v>
      </c>
      <c r="T57" s="240" t="s">
        <v>369</v>
      </c>
      <c r="U57" s="219">
        <v>0</v>
      </c>
      <c r="V57" s="219">
        <f>ROUND(E57*U57,2)</f>
        <v>0</v>
      </c>
      <c r="W57" s="219"/>
      <c r="X57" s="219" t="s">
        <v>310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311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34">
        <v>49</v>
      </c>
      <c r="B58" s="235" t="s">
        <v>2884</v>
      </c>
      <c r="C58" s="244" t="s">
        <v>2885</v>
      </c>
      <c r="D58" s="236" t="s">
        <v>1571</v>
      </c>
      <c r="E58" s="237">
        <v>1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368</v>
      </c>
      <c r="T58" s="240" t="s">
        <v>369</v>
      </c>
      <c r="U58" s="219">
        <v>0</v>
      </c>
      <c r="V58" s="219">
        <f>ROUND(E58*U58,2)</f>
        <v>0</v>
      </c>
      <c r="W58" s="219"/>
      <c r="X58" s="219" t="s">
        <v>344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345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50</v>
      </c>
      <c r="B59" s="235" t="s">
        <v>2886</v>
      </c>
      <c r="C59" s="244" t="s">
        <v>31</v>
      </c>
      <c r="D59" s="236" t="s">
        <v>1571</v>
      </c>
      <c r="E59" s="237">
        <v>1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368</v>
      </c>
      <c r="T59" s="240" t="s">
        <v>369</v>
      </c>
      <c r="U59" s="219">
        <v>0</v>
      </c>
      <c r="V59" s="219">
        <f>ROUND(E59*U59,2)</f>
        <v>0</v>
      </c>
      <c r="W59" s="219"/>
      <c r="X59" s="219" t="s">
        <v>310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51</v>
      </c>
      <c r="B60" s="235" t="s">
        <v>2887</v>
      </c>
      <c r="C60" s="244" t="s">
        <v>2888</v>
      </c>
      <c r="D60" s="236" t="s">
        <v>1566</v>
      </c>
      <c r="E60" s="237">
        <v>8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368</v>
      </c>
      <c r="T60" s="240" t="s">
        <v>369</v>
      </c>
      <c r="U60" s="219">
        <v>0</v>
      </c>
      <c r="V60" s="219">
        <f>ROUND(E60*U60,2)</f>
        <v>0</v>
      </c>
      <c r="W60" s="219"/>
      <c r="X60" s="219" t="s">
        <v>310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311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52</v>
      </c>
      <c r="B61" s="235" t="s">
        <v>2889</v>
      </c>
      <c r="C61" s="244" t="s">
        <v>2890</v>
      </c>
      <c r="D61" s="236" t="s">
        <v>1566</v>
      </c>
      <c r="E61" s="237">
        <v>12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368</v>
      </c>
      <c r="T61" s="240" t="s">
        <v>369</v>
      </c>
      <c r="U61" s="219">
        <v>0</v>
      </c>
      <c r="V61" s="219">
        <f>ROUND(E61*U61,2)</f>
        <v>0</v>
      </c>
      <c r="W61" s="219"/>
      <c r="X61" s="219" t="s">
        <v>310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 x14ac:dyDescent="0.2">
      <c r="A62" s="234">
        <v>53</v>
      </c>
      <c r="B62" s="235" t="s">
        <v>2891</v>
      </c>
      <c r="C62" s="244" t="s">
        <v>2892</v>
      </c>
      <c r="D62" s="236" t="s">
        <v>1571</v>
      </c>
      <c r="E62" s="237">
        <v>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368</v>
      </c>
      <c r="T62" s="240" t="s">
        <v>369</v>
      </c>
      <c r="U62" s="219">
        <v>0</v>
      </c>
      <c r="V62" s="219">
        <f>ROUND(E62*U62,2)</f>
        <v>0</v>
      </c>
      <c r="W62" s="219"/>
      <c r="X62" s="219" t="s">
        <v>344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345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34">
        <v>54</v>
      </c>
      <c r="B63" s="235" t="s">
        <v>2893</v>
      </c>
      <c r="C63" s="244" t="s">
        <v>2894</v>
      </c>
      <c r="D63" s="236" t="s">
        <v>1571</v>
      </c>
      <c r="E63" s="237">
        <v>1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368</v>
      </c>
      <c r="T63" s="240" t="s">
        <v>369</v>
      </c>
      <c r="U63" s="219">
        <v>0</v>
      </c>
      <c r="V63" s="219">
        <f>ROUND(E63*U63,2)</f>
        <v>0</v>
      </c>
      <c r="W63" s="219"/>
      <c r="X63" s="219" t="s">
        <v>344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345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1" x14ac:dyDescent="0.2">
      <c r="A64" s="234">
        <v>55</v>
      </c>
      <c r="B64" s="235" t="s">
        <v>2895</v>
      </c>
      <c r="C64" s="244" t="s">
        <v>2896</v>
      </c>
      <c r="D64" s="236" t="s">
        <v>1571</v>
      </c>
      <c r="E64" s="237">
        <v>1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368</v>
      </c>
      <c r="T64" s="240" t="s">
        <v>369</v>
      </c>
      <c r="U64" s="219">
        <v>0</v>
      </c>
      <c r="V64" s="219">
        <f>ROUND(E64*U64,2)</f>
        <v>0</v>
      </c>
      <c r="W64" s="219"/>
      <c r="X64" s="219" t="s">
        <v>344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345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2.5" outlineLevel="1" x14ac:dyDescent="0.2">
      <c r="A65" s="234">
        <v>56</v>
      </c>
      <c r="B65" s="235" t="s">
        <v>2897</v>
      </c>
      <c r="C65" s="244" t="s">
        <v>2898</v>
      </c>
      <c r="D65" s="236" t="s">
        <v>1571</v>
      </c>
      <c r="E65" s="237">
        <v>1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368</v>
      </c>
      <c r="T65" s="240" t="s">
        <v>369</v>
      </c>
      <c r="U65" s="219">
        <v>0</v>
      </c>
      <c r="V65" s="219">
        <f>ROUND(E65*U65,2)</f>
        <v>0</v>
      </c>
      <c r="W65" s="219"/>
      <c r="X65" s="219" t="s">
        <v>310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311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x14ac:dyDescent="0.2">
      <c r="A66" s="221" t="s">
        <v>303</v>
      </c>
      <c r="B66" s="222" t="s">
        <v>160</v>
      </c>
      <c r="C66" s="243" t="s">
        <v>162</v>
      </c>
      <c r="D66" s="223"/>
      <c r="E66" s="224"/>
      <c r="F66" s="225"/>
      <c r="G66" s="225">
        <f>SUMIF(AG67:AG101,"&lt;&gt;NOR",G67:G101)</f>
        <v>0</v>
      </c>
      <c r="H66" s="225"/>
      <c r="I66" s="225">
        <f>SUM(I67:I101)</f>
        <v>0</v>
      </c>
      <c r="J66" s="225"/>
      <c r="K66" s="225">
        <f>SUM(K67:K101)</f>
        <v>0</v>
      </c>
      <c r="L66" s="225"/>
      <c r="M66" s="225">
        <f>SUM(M67:M101)</f>
        <v>0</v>
      </c>
      <c r="N66" s="225"/>
      <c r="O66" s="225">
        <f>SUM(O67:O101)</f>
        <v>0</v>
      </c>
      <c r="P66" s="225"/>
      <c r="Q66" s="225">
        <f>SUM(Q67:Q101)</f>
        <v>0</v>
      </c>
      <c r="R66" s="225"/>
      <c r="S66" s="225"/>
      <c r="T66" s="226"/>
      <c r="U66" s="220"/>
      <c r="V66" s="220">
        <f>SUM(V67:V101)</f>
        <v>0</v>
      </c>
      <c r="W66" s="220"/>
      <c r="X66" s="220"/>
      <c r="AG66" t="s">
        <v>304</v>
      </c>
    </row>
    <row r="67" spans="1:60" ht="33.75" outlineLevel="1" x14ac:dyDescent="0.2">
      <c r="A67" s="227">
        <v>57</v>
      </c>
      <c r="B67" s="228" t="s">
        <v>2899</v>
      </c>
      <c r="C67" s="245" t="s">
        <v>2900</v>
      </c>
      <c r="D67" s="229" t="s">
        <v>763</v>
      </c>
      <c r="E67" s="230">
        <v>4</v>
      </c>
      <c r="F67" s="231"/>
      <c r="G67" s="232">
        <f>ROUND(E67*F67,2)</f>
        <v>0</v>
      </c>
      <c r="H67" s="231"/>
      <c r="I67" s="232">
        <f>ROUND(E67*H67,2)</f>
        <v>0</v>
      </c>
      <c r="J67" s="231"/>
      <c r="K67" s="232">
        <f>ROUND(E67*J67,2)</f>
        <v>0</v>
      </c>
      <c r="L67" s="232">
        <v>21</v>
      </c>
      <c r="M67" s="232">
        <f>G67*(1+L67/100)</f>
        <v>0</v>
      </c>
      <c r="N67" s="232">
        <v>0</v>
      </c>
      <c r="O67" s="232">
        <f>ROUND(E67*N67,2)</f>
        <v>0</v>
      </c>
      <c r="P67" s="232">
        <v>0</v>
      </c>
      <c r="Q67" s="232">
        <f>ROUND(E67*P67,2)</f>
        <v>0</v>
      </c>
      <c r="R67" s="232"/>
      <c r="S67" s="232" t="s">
        <v>368</v>
      </c>
      <c r="T67" s="233" t="s">
        <v>369</v>
      </c>
      <c r="U67" s="219">
        <v>0</v>
      </c>
      <c r="V67" s="219">
        <f>ROUND(E67*U67,2)</f>
        <v>0</v>
      </c>
      <c r="W67" s="219"/>
      <c r="X67" s="219" t="s">
        <v>344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345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17"/>
      <c r="B68" s="218"/>
      <c r="C68" s="246" t="s">
        <v>2901</v>
      </c>
      <c r="D68" s="241"/>
      <c r="E68" s="241"/>
      <c r="F68" s="241"/>
      <c r="G68" s="241"/>
      <c r="H68" s="219"/>
      <c r="I68" s="219"/>
      <c r="J68" s="219"/>
      <c r="K68" s="219"/>
      <c r="L68" s="219"/>
      <c r="M68" s="219"/>
      <c r="N68" s="219"/>
      <c r="O68" s="219"/>
      <c r="P68" s="219"/>
      <c r="Q68" s="219"/>
      <c r="R68" s="219"/>
      <c r="S68" s="219"/>
      <c r="T68" s="219"/>
      <c r="U68" s="219"/>
      <c r="V68" s="219"/>
      <c r="W68" s="219"/>
      <c r="X68" s="219"/>
      <c r="Y68" s="210"/>
      <c r="Z68" s="210"/>
      <c r="AA68" s="210"/>
      <c r="AB68" s="210"/>
      <c r="AC68" s="210"/>
      <c r="AD68" s="210"/>
      <c r="AE68" s="210"/>
      <c r="AF68" s="210"/>
      <c r="AG68" s="210" t="s">
        <v>349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58</v>
      </c>
      <c r="B69" s="235" t="s">
        <v>2845</v>
      </c>
      <c r="C69" s="244" t="s">
        <v>31</v>
      </c>
      <c r="D69" s="236" t="s">
        <v>763</v>
      </c>
      <c r="E69" s="237">
        <v>4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368</v>
      </c>
      <c r="T69" s="240" t="s">
        <v>369</v>
      </c>
      <c r="U69" s="219">
        <v>0</v>
      </c>
      <c r="V69" s="219">
        <f>ROUND(E69*U69,2)</f>
        <v>0</v>
      </c>
      <c r="W69" s="219"/>
      <c r="X69" s="219" t="s">
        <v>310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311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33.75" outlineLevel="1" x14ac:dyDescent="0.2">
      <c r="A70" s="227">
        <v>59</v>
      </c>
      <c r="B70" s="228" t="s">
        <v>2902</v>
      </c>
      <c r="C70" s="245" t="s">
        <v>2903</v>
      </c>
      <c r="D70" s="229" t="s">
        <v>763</v>
      </c>
      <c r="E70" s="230">
        <v>3</v>
      </c>
      <c r="F70" s="231"/>
      <c r="G70" s="232">
        <f>ROUND(E70*F70,2)</f>
        <v>0</v>
      </c>
      <c r="H70" s="231"/>
      <c r="I70" s="232">
        <f>ROUND(E70*H70,2)</f>
        <v>0</v>
      </c>
      <c r="J70" s="231"/>
      <c r="K70" s="232">
        <f>ROUND(E70*J70,2)</f>
        <v>0</v>
      </c>
      <c r="L70" s="232">
        <v>21</v>
      </c>
      <c r="M70" s="232">
        <f>G70*(1+L70/100)</f>
        <v>0</v>
      </c>
      <c r="N70" s="232">
        <v>0</v>
      </c>
      <c r="O70" s="232">
        <f>ROUND(E70*N70,2)</f>
        <v>0</v>
      </c>
      <c r="P70" s="232">
        <v>0</v>
      </c>
      <c r="Q70" s="232">
        <f>ROUND(E70*P70,2)</f>
        <v>0</v>
      </c>
      <c r="R70" s="232"/>
      <c r="S70" s="232" t="s">
        <v>368</v>
      </c>
      <c r="T70" s="233" t="s">
        <v>369</v>
      </c>
      <c r="U70" s="219">
        <v>0</v>
      </c>
      <c r="V70" s="219">
        <f>ROUND(E70*U70,2)</f>
        <v>0</v>
      </c>
      <c r="W70" s="219"/>
      <c r="X70" s="219" t="s">
        <v>344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345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17"/>
      <c r="B71" s="218"/>
      <c r="C71" s="246" t="s">
        <v>2904</v>
      </c>
      <c r="D71" s="241"/>
      <c r="E71" s="241"/>
      <c r="F71" s="241"/>
      <c r="G71" s="241"/>
      <c r="H71" s="219"/>
      <c r="I71" s="219"/>
      <c r="J71" s="219"/>
      <c r="K71" s="219"/>
      <c r="L71" s="219"/>
      <c r="M71" s="219"/>
      <c r="N71" s="219"/>
      <c r="O71" s="219"/>
      <c r="P71" s="219"/>
      <c r="Q71" s="219"/>
      <c r="R71" s="219"/>
      <c r="S71" s="219"/>
      <c r="T71" s="219"/>
      <c r="U71" s="219"/>
      <c r="V71" s="219"/>
      <c r="W71" s="219"/>
      <c r="X71" s="219"/>
      <c r="Y71" s="210"/>
      <c r="Z71" s="210"/>
      <c r="AA71" s="210"/>
      <c r="AB71" s="210"/>
      <c r="AC71" s="210"/>
      <c r="AD71" s="210"/>
      <c r="AE71" s="210"/>
      <c r="AF71" s="210"/>
      <c r="AG71" s="210" t="s">
        <v>349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50" t="str">
        <f>C71</f>
        <v>provedení (IP56, odolnost UV, odolnost teplotní), včetně montážního boxu a všeho příslušenství nutného pro správnou činost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60</v>
      </c>
      <c r="B72" s="235" t="s">
        <v>2845</v>
      </c>
      <c r="C72" s="244" t="s">
        <v>31</v>
      </c>
      <c r="D72" s="236" t="s">
        <v>763</v>
      </c>
      <c r="E72" s="237">
        <v>3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368</v>
      </c>
      <c r="T72" s="240" t="s">
        <v>369</v>
      </c>
      <c r="U72" s="219">
        <v>0</v>
      </c>
      <c r="V72" s="219">
        <f>ROUND(E72*U72,2)</f>
        <v>0</v>
      </c>
      <c r="W72" s="219"/>
      <c r="X72" s="219" t="s">
        <v>310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61</v>
      </c>
      <c r="B73" s="235" t="s">
        <v>2905</v>
      </c>
      <c r="C73" s="244" t="s">
        <v>2906</v>
      </c>
      <c r="D73" s="236" t="s">
        <v>763</v>
      </c>
      <c r="E73" s="237">
        <v>100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368</v>
      </c>
      <c r="T73" s="240" t="s">
        <v>369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62</v>
      </c>
      <c r="B74" s="235" t="s">
        <v>2907</v>
      </c>
      <c r="C74" s="244" t="s">
        <v>2908</v>
      </c>
      <c r="D74" s="236" t="s">
        <v>763</v>
      </c>
      <c r="E74" s="237">
        <v>1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368</v>
      </c>
      <c r="T74" s="240" t="s">
        <v>369</v>
      </c>
      <c r="U74" s="219">
        <v>0</v>
      </c>
      <c r="V74" s="219">
        <f>ROUND(E74*U74,2)</f>
        <v>0</v>
      </c>
      <c r="W74" s="219"/>
      <c r="X74" s="219" t="s">
        <v>344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345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63</v>
      </c>
      <c r="B75" s="235" t="s">
        <v>2909</v>
      </c>
      <c r="C75" s="244" t="s">
        <v>2910</v>
      </c>
      <c r="D75" s="236" t="s">
        <v>763</v>
      </c>
      <c r="E75" s="237">
        <v>1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368</v>
      </c>
      <c r="T75" s="240" t="s">
        <v>369</v>
      </c>
      <c r="U75" s="219">
        <v>0</v>
      </c>
      <c r="V75" s="219">
        <f>ROUND(E75*U75,2)</f>
        <v>0</v>
      </c>
      <c r="W75" s="219"/>
      <c r="X75" s="219" t="s">
        <v>310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311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64</v>
      </c>
      <c r="B76" s="235" t="s">
        <v>2911</v>
      </c>
      <c r="C76" s="244" t="s">
        <v>2912</v>
      </c>
      <c r="D76" s="236" t="s">
        <v>1571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368</v>
      </c>
      <c r="T76" s="240" t="s">
        <v>369</v>
      </c>
      <c r="U76" s="219">
        <v>0</v>
      </c>
      <c r="V76" s="219">
        <f>ROUND(E76*U76,2)</f>
        <v>0</v>
      </c>
      <c r="W76" s="219"/>
      <c r="X76" s="219" t="s">
        <v>344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345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65</v>
      </c>
      <c r="B77" s="235" t="s">
        <v>2913</v>
      </c>
      <c r="C77" s="244" t="s">
        <v>2910</v>
      </c>
      <c r="D77" s="236" t="s">
        <v>1566</v>
      </c>
      <c r="E77" s="237">
        <v>8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368</v>
      </c>
      <c r="T77" s="240" t="s">
        <v>369</v>
      </c>
      <c r="U77" s="219">
        <v>0</v>
      </c>
      <c r="V77" s="219">
        <f>ROUND(E77*U77,2)</f>
        <v>0</v>
      </c>
      <c r="W77" s="219"/>
      <c r="X77" s="219" t="s">
        <v>310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311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34">
        <v>66</v>
      </c>
      <c r="B78" s="235" t="s">
        <v>2914</v>
      </c>
      <c r="C78" s="244" t="s">
        <v>2915</v>
      </c>
      <c r="D78" s="236" t="s">
        <v>763</v>
      </c>
      <c r="E78" s="237">
        <v>7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368</v>
      </c>
      <c r="T78" s="240" t="s">
        <v>369</v>
      </c>
      <c r="U78" s="219">
        <v>0</v>
      </c>
      <c r="V78" s="219">
        <f>ROUND(E78*U78,2)</f>
        <v>0</v>
      </c>
      <c r="W78" s="219"/>
      <c r="X78" s="219" t="s">
        <v>344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345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34">
        <v>67</v>
      </c>
      <c r="B79" s="235" t="s">
        <v>2838</v>
      </c>
      <c r="C79" s="244" t="s">
        <v>31</v>
      </c>
      <c r="D79" s="236" t="s">
        <v>763</v>
      </c>
      <c r="E79" s="237">
        <v>7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368</v>
      </c>
      <c r="T79" s="240" t="s">
        <v>369</v>
      </c>
      <c r="U79" s="219">
        <v>0</v>
      </c>
      <c r="V79" s="219">
        <f>ROUND(E79*U79,2)</f>
        <v>0</v>
      </c>
      <c r="W79" s="219"/>
      <c r="X79" s="219" t="s">
        <v>310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311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 x14ac:dyDescent="0.2">
      <c r="A80" s="234">
        <v>68</v>
      </c>
      <c r="B80" s="235" t="s">
        <v>2846</v>
      </c>
      <c r="C80" s="244" t="s">
        <v>2847</v>
      </c>
      <c r="D80" s="236" t="s">
        <v>763</v>
      </c>
      <c r="E80" s="237">
        <v>2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368</v>
      </c>
      <c r="T80" s="240" t="s">
        <v>369</v>
      </c>
      <c r="U80" s="219">
        <v>0</v>
      </c>
      <c r="V80" s="219">
        <f>ROUND(E80*U80,2)</f>
        <v>0</v>
      </c>
      <c r="W80" s="219"/>
      <c r="X80" s="219" t="s">
        <v>344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345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69</v>
      </c>
      <c r="B81" s="235" t="s">
        <v>2848</v>
      </c>
      <c r="C81" s="244" t="s">
        <v>31</v>
      </c>
      <c r="D81" s="236" t="s">
        <v>763</v>
      </c>
      <c r="E81" s="237">
        <v>2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368</v>
      </c>
      <c r="T81" s="240" t="s">
        <v>369</v>
      </c>
      <c r="U81" s="219">
        <v>0</v>
      </c>
      <c r="V81" s="219">
        <f>ROUND(E81*U81,2)</f>
        <v>0</v>
      </c>
      <c r="W81" s="219"/>
      <c r="X81" s="219" t="s">
        <v>310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311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70</v>
      </c>
      <c r="B82" s="235" t="s">
        <v>2916</v>
      </c>
      <c r="C82" s="244" t="s">
        <v>2833</v>
      </c>
      <c r="D82" s="236" t="s">
        <v>763</v>
      </c>
      <c r="E82" s="237">
        <v>2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368</v>
      </c>
      <c r="T82" s="240" t="s">
        <v>369</v>
      </c>
      <c r="U82" s="219">
        <v>0</v>
      </c>
      <c r="V82" s="219">
        <f>ROUND(E82*U82,2)</f>
        <v>0</v>
      </c>
      <c r="W82" s="219"/>
      <c r="X82" s="219" t="s">
        <v>344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345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71</v>
      </c>
      <c r="B83" s="235" t="s">
        <v>2834</v>
      </c>
      <c r="C83" s="244" t="s">
        <v>2835</v>
      </c>
      <c r="D83" s="236" t="s">
        <v>763</v>
      </c>
      <c r="E83" s="237">
        <v>2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368</v>
      </c>
      <c r="T83" s="240" t="s">
        <v>369</v>
      </c>
      <c r="U83" s="219">
        <v>0</v>
      </c>
      <c r="V83" s="219">
        <f>ROUND(E83*U83,2)</f>
        <v>0</v>
      </c>
      <c r="W83" s="219"/>
      <c r="X83" s="219" t="s">
        <v>310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311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34">
        <v>72</v>
      </c>
      <c r="B84" s="235" t="s">
        <v>2917</v>
      </c>
      <c r="C84" s="244" t="s">
        <v>2918</v>
      </c>
      <c r="D84" s="236" t="s">
        <v>1571</v>
      </c>
      <c r="E84" s="237">
        <v>1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368</v>
      </c>
      <c r="T84" s="240" t="s">
        <v>369</v>
      </c>
      <c r="U84" s="219">
        <v>0</v>
      </c>
      <c r="V84" s="219">
        <f>ROUND(E84*U84,2)</f>
        <v>0</v>
      </c>
      <c r="W84" s="219"/>
      <c r="X84" s="219" t="s">
        <v>344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345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73</v>
      </c>
      <c r="B85" s="235" t="s">
        <v>2919</v>
      </c>
      <c r="C85" s="244" t="s">
        <v>2920</v>
      </c>
      <c r="D85" s="236" t="s">
        <v>1571</v>
      </c>
      <c r="E85" s="237">
        <v>1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368</v>
      </c>
      <c r="T85" s="240" t="s">
        <v>369</v>
      </c>
      <c r="U85" s="219">
        <v>0</v>
      </c>
      <c r="V85" s="219">
        <f>ROUND(E85*U85,2)</f>
        <v>0</v>
      </c>
      <c r="W85" s="219"/>
      <c r="X85" s="219" t="s">
        <v>310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311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74</v>
      </c>
      <c r="B86" s="235" t="s">
        <v>2921</v>
      </c>
      <c r="C86" s="244" t="s">
        <v>2922</v>
      </c>
      <c r="D86" s="236" t="s">
        <v>1571</v>
      </c>
      <c r="E86" s="237">
        <v>1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368</v>
      </c>
      <c r="T86" s="240" t="s">
        <v>369</v>
      </c>
      <c r="U86" s="219">
        <v>0</v>
      </c>
      <c r="V86" s="219">
        <f>ROUND(E86*U86,2)</f>
        <v>0</v>
      </c>
      <c r="W86" s="219"/>
      <c r="X86" s="219" t="s">
        <v>344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345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34">
        <v>75</v>
      </c>
      <c r="B87" s="235" t="s">
        <v>2923</v>
      </c>
      <c r="C87" s="244" t="s">
        <v>2924</v>
      </c>
      <c r="D87" s="236" t="s">
        <v>1571</v>
      </c>
      <c r="E87" s="237">
        <v>1</v>
      </c>
      <c r="F87" s="238"/>
      <c r="G87" s="239">
        <f>ROUND(E87*F87,2)</f>
        <v>0</v>
      </c>
      <c r="H87" s="238"/>
      <c r="I87" s="239">
        <f>ROUND(E87*H87,2)</f>
        <v>0</v>
      </c>
      <c r="J87" s="238"/>
      <c r="K87" s="239">
        <f>ROUND(E87*J87,2)</f>
        <v>0</v>
      </c>
      <c r="L87" s="239">
        <v>21</v>
      </c>
      <c r="M87" s="239">
        <f>G87*(1+L87/100)</f>
        <v>0</v>
      </c>
      <c r="N87" s="239">
        <v>0</v>
      </c>
      <c r="O87" s="239">
        <f>ROUND(E87*N87,2)</f>
        <v>0</v>
      </c>
      <c r="P87" s="239">
        <v>0</v>
      </c>
      <c r="Q87" s="239">
        <f>ROUND(E87*P87,2)</f>
        <v>0</v>
      </c>
      <c r="R87" s="239"/>
      <c r="S87" s="239" t="s">
        <v>368</v>
      </c>
      <c r="T87" s="240" t="s">
        <v>369</v>
      </c>
      <c r="U87" s="219">
        <v>0</v>
      </c>
      <c r="V87" s="219">
        <f>ROUND(E87*U87,2)</f>
        <v>0</v>
      </c>
      <c r="W87" s="219"/>
      <c r="X87" s="219" t="s">
        <v>310</v>
      </c>
      <c r="Y87" s="210"/>
      <c r="Z87" s="210"/>
      <c r="AA87" s="210"/>
      <c r="AB87" s="210"/>
      <c r="AC87" s="210"/>
      <c r="AD87" s="210"/>
      <c r="AE87" s="210"/>
      <c r="AF87" s="210"/>
      <c r="AG87" s="210" t="s">
        <v>311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4">
        <v>76</v>
      </c>
      <c r="B88" s="235" t="s">
        <v>2925</v>
      </c>
      <c r="C88" s="244" t="s">
        <v>2926</v>
      </c>
      <c r="D88" s="236" t="s">
        <v>763</v>
      </c>
      <c r="E88" s="237">
        <v>2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368</v>
      </c>
      <c r="T88" s="240" t="s">
        <v>369</v>
      </c>
      <c r="U88" s="219">
        <v>0</v>
      </c>
      <c r="V88" s="219">
        <f>ROUND(E88*U88,2)</f>
        <v>0</v>
      </c>
      <c r="W88" s="219"/>
      <c r="X88" s="219" t="s">
        <v>344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345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34">
        <v>77</v>
      </c>
      <c r="B89" s="235" t="s">
        <v>2874</v>
      </c>
      <c r="C89" s="244" t="s">
        <v>31</v>
      </c>
      <c r="D89" s="236" t="s">
        <v>763</v>
      </c>
      <c r="E89" s="237">
        <v>2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0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368</v>
      </c>
      <c r="T89" s="240" t="s">
        <v>369</v>
      </c>
      <c r="U89" s="219">
        <v>0</v>
      </c>
      <c r="V89" s="219">
        <f>ROUND(E89*U89,2)</f>
        <v>0</v>
      </c>
      <c r="W89" s="219"/>
      <c r="X89" s="219" t="s">
        <v>310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311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78</v>
      </c>
      <c r="B90" s="235" t="s">
        <v>2877</v>
      </c>
      <c r="C90" s="244" t="s">
        <v>2878</v>
      </c>
      <c r="D90" s="236" t="s">
        <v>763</v>
      </c>
      <c r="E90" s="237">
        <v>2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368</v>
      </c>
      <c r="T90" s="240" t="s">
        <v>369</v>
      </c>
      <c r="U90" s="219">
        <v>0</v>
      </c>
      <c r="V90" s="219">
        <f>ROUND(E90*U90,2)</f>
        <v>0</v>
      </c>
      <c r="W90" s="219"/>
      <c r="X90" s="219" t="s">
        <v>344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345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79</v>
      </c>
      <c r="B91" s="235" t="s">
        <v>2879</v>
      </c>
      <c r="C91" s="244" t="s">
        <v>31</v>
      </c>
      <c r="D91" s="236" t="s">
        <v>763</v>
      </c>
      <c r="E91" s="237">
        <v>2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368</v>
      </c>
      <c r="T91" s="240" t="s">
        <v>369</v>
      </c>
      <c r="U91" s="219">
        <v>0</v>
      </c>
      <c r="V91" s="219">
        <f>ROUND(E91*U91,2)</f>
        <v>0</v>
      </c>
      <c r="W91" s="219"/>
      <c r="X91" s="219" t="s">
        <v>310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80</v>
      </c>
      <c r="B92" s="235" t="s">
        <v>2880</v>
      </c>
      <c r="C92" s="244" t="s">
        <v>2881</v>
      </c>
      <c r="D92" s="236" t="s">
        <v>763</v>
      </c>
      <c r="E92" s="237">
        <v>2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368</v>
      </c>
      <c r="T92" s="240" t="s">
        <v>369</v>
      </c>
      <c r="U92" s="219">
        <v>0</v>
      </c>
      <c r="V92" s="219">
        <f>ROUND(E92*U92,2)</f>
        <v>0</v>
      </c>
      <c r="W92" s="219"/>
      <c r="X92" s="219" t="s">
        <v>344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345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81</v>
      </c>
      <c r="B93" s="235" t="s">
        <v>2879</v>
      </c>
      <c r="C93" s="244" t="s">
        <v>31</v>
      </c>
      <c r="D93" s="236" t="s">
        <v>763</v>
      </c>
      <c r="E93" s="237">
        <v>2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368</v>
      </c>
      <c r="T93" s="240" t="s">
        <v>369</v>
      </c>
      <c r="U93" s="219">
        <v>0</v>
      </c>
      <c r="V93" s="219">
        <f>ROUND(E93*U93,2)</f>
        <v>0</v>
      </c>
      <c r="W93" s="219"/>
      <c r="X93" s="219" t="s">
        <v>310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311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82</v>
      </c>
      <c r="B94" s="235" t="s">
        <v>2882</v>
      </c>
      <c r="C94" s="244" t="s">
        <v>2883</v>
      </c>
      <c r="D94" s="236" t="s">
        <v>763</v>
      </c>
      <c r="E94" s="237">
        <v>1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368</v>
      </c>
      <c r="T94" s="240" t="s">
        <v>369</v>
      </c>
      <c r="U94" s="219">
        <v>0</v>
      </c>
      <c r="V94" s="219">
        <f>ROUND(E94*U94,2)</f>
        <v>0</v>
      </c>
      <c r="W94" s="219"/>
      <c r="X94" s="219" t="s">
        <v>344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345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83</v>
      </c>
      <c r="B95" s="235" t="s">
        <v>2879</v>
      </c>
      <c r="C95" s="244" t="s">
        <v>31</v>
      </c>
      <c r="D95" s="236" t="s">
        <v>763</v>
      </c>
      <c r="E95" s="237">
        <v>1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368</v>
      </c>
      <c r="T95" s="240" t="s">
        <v>369</v>
      </c>
      <c r="U95" s="219">
        <v>0</v>
      </c>
      <c r="V95" s="219">
        <f>ROUND(E95*U95,2)</f>
        <v>0</v>
      </c>
      <c r="W95" s="219"/>
      <c r="X95" s="219" t="s">
        <v>310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34">
        <v>84</v>
      </c>
      <c r="B96" s="235" t="s">
        <v>2927</v>
      </c>
      <c r="C96" s="244" t="s">
        <v>2885</v>
      </c>
      <c r="D96" s="236" t="s">
        <v>1571</v>
      </c>
      <c r="E96" s="237">
        <v>1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368</v>
      </c>
      <c r="T96" s="240" t="s">
        <v>369</v>
      </c>
      <c r="U96" s="219">
        <v>0</v>
      </c>
      <c r="V96" s="219">
        <f>ROUND(E96*U96,2)</f>
        <v>0</v>
      </c>
      <c r="W96" s="219"/>
      <c r="X96" s="219" t="s">
        <v>344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345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85</v>
      </c>
      <c r="B97" s="235" t="s">
        <v>2928</v>
      </c>
      <c r="C97" s="244" t="s">
        <v>31</v>
      </c>
      <c r="D97" s="236" t="s">
        <v>1571</v>
      </c>
      <c r="E97" s="237">
        <v>1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368</v>
      </c>
      <c r="T97" s="240" t="s">
        <v>369</v>
      </c>
      <c r="U97" s="219">
        <v>0</v>
      </c>
      <c r="V97" s="219">
        <f>ROUND(E97*U97,2)</f>
        <v>0</v>
      </c>
      <c r="W97" s="219"/>
      <c r="X97" s="219" t="s">
        <v>310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311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86</v>
      </c>
      <c r="B98" s="235" t="s">
        <v>2887</v>
      </c>
      <c r="C98" s="244" t="s">
        <v>2888</v>
      </c>
      <c r="D98" s="236" t="s">
        <v>1566</v>
      </c>
      <c r="E98" s="237">
        <v>4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0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368</v>
      </c>
      <c r="T98" s="240" t="s">
        <v>369</v>
      </c>
      <c r="U98" s="219">
        <v>0</v>
      </c>
      <c r="V98" s="219">
        <f>ROUND(E98*U98,2)</f>
        <v>0</v>
      </c>
      <c r="W98" s="219"/>
      <c r="X98" s="219" t="s">
        <v>310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311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87</v>
      </c>
      <c r="B99" s="235" t="s">
        <v>2889</v>
      </c>
      <c r="C99" s="244" t="s">
        <v>2890</v>
      </c>
      <c r="D99" s="236" t="s">
        <v>1566</v>
      </c>
      <c r="E99" s="237">
        <v>6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368</v>
      </c>
      <c r="T99" s="240" t="s">
        <v>369</v>
      </c>
      <c r="U99" s="219">
        <v>0</v>
      </c>
      <c r="V99" s="219">
        <f>ROUND(E99*U99,2)</f>
        <v>0</v>
      </c>
      <c r="W99" s="219"/>
      <c r="X99" s="219" t="s">
        <v>310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311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34">
        <v>88</v>
      </c>
      <c r="B100" s="235" t="s">
        <v>2929</v>
      </c>
      <c r="C100" s="244" t="s">
        <v>2930</v>
      </c>
      <c r="D100" s="236" t="s">
        <v>1571</v>
      </c>
      <c r="E100" s="237">
        <v>1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368</v>
      </c>
      <c r="T100" s="240" t="s">
        <v>369</v>
      </c>
      <c r="U100" s="219">
        <v>0</v>
      </c>
      <c r="V100" s="219">
        <f>ROUND(E100*U100,2)</f>
        <v>0</v>
      </c>
      <c r="W100" s="219"/>
      <c r="X100" s="219" t="s">
        <v>344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345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34">
        <v>89</v>
      </c>
      <c r="B101" s="235" t="s">
        <v>2931</v>
      </c>
      <c r="C101" s="244" t="s">
        <v>2932</v>
      </c>
      <c r="D101" s="236" t="s">
        <v>1571</v>
      </c>
      <c r="E101" s="237">
        <v>1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39"/>
      <c r="S101" s="239" t="s">
        <v>368</v>
      </c>
      <c r="T101" s="240" t="s">
        <v>369</v>
      </c>
      <c r="U101" s="219">
        <v>0</v>
      </c>
      <c r="V101" s="219">
        <f>ROUND(E101*U101,2)</f>
        <v>0</v>
      </c>
      <c r="W101" s="219"/>
      <c r="X101" s="219" t="s">
        <v>310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311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">
      <c r="A102" s="221" t="s">
        <v>303</v>
      </c>
      <c r="B102" s="222" t="s">
        <v>175</v>
      </c>
      <c r="C102" s="243" t="s">
        <v>179</v>
      </c>
      <c r="D102" s="223"/>
      <c r="E102" s="224"/>
      <c r="F102" s="225"/>
      <c r="G102" s="225">
        <f>SUMIF(AG103:AG149,"&lt;&gt;NOR",G103:G149)</f>
        <v>0</v>
      </c>
      <c r="H102" s="225"/>
      <c r="I102" s="225">
        <f>SUM(I103:I149)</f>
        <v>0</v>
      </c>
      <c r="J102" s="225"/>
      <c r="K102" s="225">
        <f>SUM(K103:K149)</f>
        <v>0</v>
      </c>
      <c r="L102" s="225"/>
      <c r="M102" s="225">
        <f>SUM(M103:M149)</f>
        <v>0</v>
      </c>
      <c r="N102" s="225"/>
      <c r="O102" s="225">
        <f>SUM(O103:O149)</f>
        <v>0</v>
      </c>
      <c r="P102" s="225"/>
      <c r="Q102" s="225">
        <f>SUM(Q103:Q149)</f>
        <v>0</v>
      </c>
      <c r="R102" s="225"/>
      <c r="S102" s="225"/>
      <c r="T102" s="226"/>
      <c r="U102" s="220"/>
      <c r="V102" s="220">
        <f>SUM(V103:V149)</f>
        <v>0</v>
      </c>
      <c r="W102" s="220"/>
      <c r="X102" s="220"/>
      <c r="AG102" t="s">
        <v>304</v>
      </c>
    </row>
    <row r="103" spans="1:60" outlineLevel="1" x14ac:dyDescent="0.2">
      <c r="A103" s="234">
        <v>90</v>
      </c>
      <c r="B103" s="235" t="s">
        <v>2933</v>
      </c>
      <c r="C103" s="244" t="s">
        <v>2934</v>
      </c>
      <c r="D103" s="236" t="s">
        <v>763</v>
      </c>
      <c r="E103" s="237">
        <v>1</v>
      </c>
      <c r="F103" s="238"/>
      <c r="G103" s="239">
        <f>ROUND(E103*F103,2)</f>
        <v>0</v>
      </c>
      <c r="H103" s="238"/>
      <c r="I103" s="239">
        <f>ROUND(E103*H103,2)</f>
        <v>0</v>
      </c>
      <c r="J103" s="238"/>
      <c r="K103" s="239">
        <f>ROUND(E103*J103,2)</f>
        <v>0</v>
      </c>
      <c r="L103" s="239">
        <v>21</v>
      </c>
      <c r="M103" s="239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39"/>
      <c r="S103" s="239" t="s">
        <v>368</v>
      </c>
      <c r="T103" s="240" t="s">
        <v>369</v>
      </c>
      <c r="U103" s="219">
        <v>0</v>
      </c>
      <c r="V103" s="219">
        <f>ROUND(E103*U103,2)</f>
        <v>0</v>
      </c>
      <c r="W103" s="219"/>
      <c r="X103" s="219" t="s">
        <v>344</v>
      </c>
      <c r="Y103" s="210"/>
      <c r="Z103" s="210"/>
      <c r="AA103" s="210"/>
      <c r="AB103" s="210"/>
      <c r="AC103" s="210"/>
      <c r="AD103" s="210"/>
      <c r="AE103" s="210"/>
      <c r="AF103" s="210"/>
      <c r="AG103" s="210" t="s">
        <v>345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34">
        <v>91</v>
      </c>
      <c r="B104" s="235" t="s">
        <v>2935</v>
      </c>
      <c r="C104" s="244" t="s">
        <v>31</v>
      </c>
      <c r="D104" s="236" t="s">
        <v>763</v>
      </c>
      <c r="E104" s="237">
        <v>1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368</v>
      </c>
      <c r="T104" s="240" t="s">
        <v>369</v>
      </c>
      <c r="U104" s="219">
        <v>0</v>
      </c>
      <c r="V104" s="219">
        <f>ROUND(E104*U104,2)</f>
        <v>0</v>
      </c>
      <c r="W104" s="219"/>
      <c r="X104" s="219" t="s">
        <v>310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311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34">
        <v>92</v>
      </c>
      <c r="B105" s="235" t="s">
        <v>2936</v>
      </c>
      <c r="C105" s="244" t="s">
        <v>2937</v>
      </c>
      <c r="D105" s="236" t="s">
        <v>763</v>
      </c>
      <c r="E105" s="237">
        <v>1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368</v>
      </c>
      <c r="T105" s="240" t="s">
        <v>369</v>
      </c>
      <c r="U105" s="219">
        <v>0</v>
      </c>
      <c r="V105" s="219">
        <f>ROUND(E105*U105,2)</f>
        <v>0</v>
      </c>
      <c r="W105" s="219"/>
      <c r="X105" s="219" t="s">
        <v>344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345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93</v>
      </c>
      <c r="B106" s="235" t="s">
        <v>2938</v>
      </c>
      <c r="C106" s="244" t="s">
        <v>31</v>
      </c>
      <c r="D106" s="236" t="s">
        <v>763</v>
      </c>
      <c r="E106" s="237">
        <v>1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368</v>
      </c>
      <c r="T106" s="240" t="s">
        <v>369</v>
      </c>
      <c r="U106" s="219">
        <v>0</v>
      </c>
      <c r="V106" s="219">
        <f>ROUND(E106*U106,2)</f>
        <v>0</v>
      </c>
      <c r="W106" s="219"/>
      <c r="X106" s="219" t="s">
        <v>310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311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4">
        <v>94</v>
      </c>
      <c r="B107" s="235" t="s">
        <v>2939</v>
      </c>
      <c r="C107" s="244" t="s">
        <v>2940</v>
      </c>
      <c r="D107" s="236" t="s">
        <v>1571</v>
      </c>
      <c r="E107" s="237">
        <v>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368</v>
      </c>
      <c r="T107" s="240" t="s">
        <v>369</v>
      </c>
      <c r="U107" s="219">
        <v>0</v>
      </c>
      <c r="V107" s="219">
        <f>ROUND(E107*U107,2)</f>
        <v>0</v>
      </c>
      <c r="W107" s="219"/>
      <c r="X107" s="219" t="s">
        <v>344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345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95</v>
      </c>
      <c r="B108" s="235" t="s">
        <v>2941</v>
      </c>
      <c r="C108" s="244" t="s">
        <v>31</v>
      </c>
      <c r="D108" s="236" t="s">
        <v>1571</v>
      </c>
      <c r="E108" s="237">
        <v>1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368</v>
      </c>
      <c r="T108" s="240" t="s">
        <v>369</v>
      </c>
      <c r="U108" s="219">
        <v>0</v>
      </c>
      <c r="V108" s="219">
        <f>ROUND(E108*U108,2)</f>
        <v>0</v>
      </c>
      <c r="W108" s="219"/>
      <c r="X108" s="219" t="s">
        <v>310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311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96</v>
      </c>
      <c r="B109" s="235" t="s">
        <v>2942</v>
      </c>
      <c r="C109" s="244" t="s">
        <v>2943</v>
      </c>
      <c r="D109" s="236" t="s">
        <v>1571</v>
      </c>
      <c r="E109" s="237">
        <v>1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368</v>
      </c>
      <c r="T109" s="240" t="s">
        <v>369</v>
      </c>
      <c r="U109" s="219">
        <v>0</v>
      </c>
      <c r="V109" s="219">
        <f>ROUND(E109*U109,2)</f>
        <v>0</v>
      </c>
      <c r="W109" s="219"/>
      <c r="X109" s="219" t="s">
        <v>344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345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97</v>
      </c>
      <c r="B110" s="235" t="s">
        <v>2944</v>
      </c>
      <c r="C110" s="244" t="s">
        <v>31</v>
      </c>
      <c r="D110" s="236" t="s">
        <v>1571</v>
      </c>
      <c r="E110" s="237">
        <v>1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368</v>
      </c>
      <c r="T110" s="240" t="s">
        <v>369</v>
      </c>
      <c r="U110" s="219">
        <v>0</v>
      </c>
      <c r="V110" s="219">
        <f>ROUND(E110*U110,2)</f>
        <v>0</v>
      </c>
      <c r="W110" s="219"/>
      <c r="X110" s="219" t="s">
        <v>310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311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98</v>
      </c>
      <c r="B111" s="235" t="s">
        <v>2945</v>
      </c>
      <c r="C111" s="244" t="s">
        <v>2946</v>
      </c>
      <c r="D111" s="236" t="s">
        <v>1571</v>
      </c>
      <c r="E111" s="237">
        <v>1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368</v>
      </c>
      <c r="T111" s="240" t="s">
        <v>369</v>
      </c>
      <c r="U111" s="219">
        <v>0</v>
      </c>
      <c r="V111" s="219">
        <f>ROUND(E111*U111,2)</f>
        <v>0</v>
      </c>
      <c r="W111" s="219"/>
      <c r="X111" s="219" t="s">
        <v>344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345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99</v>
      </c>
      <c r="B112" s="235" t="s">
        <v>2947</v>
      </c>
      <c r="C112" s="244" t="s">
        <v>31</v>
      </c>
      <c r="D112" s="236" t="s">
        <v>1571</v>
      </c>
      <c r="E112" s="237">
        <v>1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368</v>
      </c>
      <c r="T112" s="240" t="s">
        <v>369</v>
      </c>
      <c r="U112" s="219">
        <v>0</v>
      </c>
      <c r="V112" s="219">
        <f>ROUND(E112*U112,2)</f>
        <v>0</v>
      </c>
      <c r="W112" s="219"/>
      <c r="X112" s="219" t="s">
        <v>310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311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4">
        <v>100</v>
      </c>
      <c r="B113" s="235" t="s">
        <v>2948</v>
      </c>
      <c r="C113" s="244" t="s">
        <v>2949</v>
      </c>
      <c r="D113" s="236" t="s">
        <v>763</v>
      </c>
      <c r="E113" s="237">
        <v>7</v>
      </c>
      <c r="F113" s="238"/>
      <c r="G113" s="239">
        <f>ROUND(E113*F113,2)</f>
        <v>0</v>
      </c>
      <c r="H113" s="238"/>
      <c r="I113" s="239">
        <f>ROUND(E113*H113,2)</f>
        <v>0</v>
      </c>
      <c r="J113" s="238"/>
      <c r="K113" s="239">
        <f>ROUND(E113*J113,2)</f>
        <v>0</v>
      </c>
      <c r="L113" s="239">
        <v>21</v>
      </c>
      <c r="M113" s="239">
        <f>G113*(1+L113/100)</f>
        <v>0</v>
      </c>
      <c r="N113" s="239">
        <v>0</v>
      </c>
      <c r="O113" s="239">
        <f>ROUND(E113*N113,2)</f>
        <v>0</v>
      </c>
      <c r="P113" s="239">
        <v>0</v>
      </c>
      <c r="Q113" s="239">
        <f>ROUND(E113*P113,2)</f>
        <v>0</v>
      </c>
      <c r="R113" s="239"/>
      <c r="S113" s="239" t="s">
        <v>368</v>
      </c>
      <c r="T113" s="240" t="s">
        <v>369</v>
      </c>
      <c r="U113" s="219">
        <v>0</v>
      </c>
      <c r="V113" s="219">
        <f>ROUND(E113*U113,2)</f>
        <v>0</v>
      </c>
      <c r="W113" s="219"/>
      <c r="X113" s="219" t="s">
        <v>344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345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4">
        <v>101</v>
      </c>
      <c r="B114" s="235" t="s">
        <v>2845</v>
      </c>
      <c r="C114" s="244" t="s">
        <v>31</v>
      </c>
      <c r="D114" s="236" t="s">
        <v>763</v>
      </c>
      <c r="E114" s="237">
        <v>7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39"/>
      <c r="S114" s="239" t="s">
        <v>368</v>
      </c>
      <c r="T114" s="240" t="s">
        <v>369</v>
      </c>
      <c r="U114" s="219">
        <v>0</v>
      </c>
      <c r="V114" s="219">
        <f>ROUND(E114*U114,2)</f>
        <v>0</v>
      </c>
      <c r="W114" s="219"/>
      <c r="X114" s="219" t="s">
        <v>310</v>
      </c>
      <c r="Y114" s="210"/>
      <c r="Z114" s="210"/>
      <c r="AA114" s="210"/>
      <c r="AB114" s="210"/>
      <c r="AC114" s="210"/>
      <c r="AD114" s="210"/>
      <c r="AE114" s="210"/>
      <c r="AF114" s="210"/>
      <c r="AG114" s="210" t="s">
        <v>311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4">
        <v>102</v>
      </c>
      <c r="B115" s="235" t="s">
        <v>2950</v>
      </c>
      <c r="C115" s="244" t="s">
        <v>2951</v>
      </c>
      <c r="D115" s="236" t="s">
        <v>763</v>
      </c>
      <c r="E115" s="237">
        <v>5</v>
      </c>
      <c r="F115" s="238"/>
      <c r="G115" s="239">
        <f>ROUND(E115*F115,2)</f>
        <v>0</v>
      </c>
      <c r="H115" s="238"/>
      <c r="I115" s="239">
        <f>ROUND(E115*H115,2)</f>
        <v>0</v>
      </c>
      <c r="J115" s="238"/>
      <c r="K115" s="239">
        <f>ROUND(E115*J115,2)</f>
        <v>0</v>
      </c>
      <c r="L115" s="239">
        <v>21</v>
      </c>
      <c r="M115" s="239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39"/>
      <c r="S115" s="239" t="s">
        <v>368</v>
      </c>
      <c r="T115" s="240" t="s">
        <v>369</v>
      </c>
      <c r="U115" s="219">
        <v>0</v>
      </c>
      <c r="V115" s="219">
        <f>ROUND(E115*U115,2)</f>
        <v>0</v>
      </c>
      <c r="W115" s="219"/>
      <c r="X115" s="219" t="s">
        <v>344</v>
      </c>
      <c r="Y115" s="210"/>
      <c r="Z115" s="210"/>
      <c r="AA115" s="210"/>
      <c r="AB115" s="210"/>
      <c r="AC115" s="210"/>
      <c r="AD115" s="210"/>
      <c r="AE115" s="210"/>
      <c r="AF115" s="210"/>
      <c r="AG115" s="210" t="s">
        <v>345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34">
        <v>103</v>
      </c>
      <c r="B116" s="235" t="s">
        <v>2845</v>
      </c>
      <c r="C116" s="244" t="s">
        <v>31</v>
      </c>
      <c r="D116" s="236" t="s">
        <v>763</v>
      </c>
      <c r="E116" s="237">
        <v>5</v>
      </c>
      <c r="F116" s="238"/>
      <c r="G116" s="239">
        <f>ROUND(E116*F116,2)</f>
        <v>0</v>
      </c>
      <c r="H116" s="238"/>
      <c r="I116" s="239">
        <f>ROUND(E116*H116,2)</f>
        <v>0</v>
      </c>
      <c r="J116" s="238"/>
      <c r="K116" s="239">
        <f>ROUND(E116*J116,2)</f>
        <v>0</v>
      </c>
      <c r="L116" s="239">
        <v>21</v>
      </c>
      <c r="M116" s="239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39"/>
      <c r="S116" s="239" t="s">
        <v>368</v>
      </c>
      <c r="T116" s="240" t="s">
        <v>369</v>
      </c>
      <c r="U116" s="219">
        <v>0</v>
      </c>
      <c r="V116" s="219">
        <f>ROUND(E116*U116,2)</f>
        <v>0</v>
      </c>
      <c r="W116" s="219"/>
      <c r="X116" s="219" t="s">
        <v>310</v>
      </c>
      <c r="Y116" s="210"/>
      <c r="Z116" s="210"/>
      <c r="AA116" s="210"/>
      <c r="AB116" s="210"/>
      <c r="AC116" s="210"/>
      <c r="AD116" s="210"/>
      <c r="AE116" s="210"/>
      <c r="AF116" s="210"/>
      <c r="AG116" s="210" t="s">
        <v>311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34">
        <v>104</v>
      </c>
      <c r="B117" s="235" t="s">
        <v>2952</v>
      </c>
      <c r="C117" s="244" t="s">
        <v>2953</v>
      </c>
      <c r="D117" s="236" t="s">
        <v>763</v>
      </c>
      <c r="E117" s="237">
        <v>16</v>
      </c>
      <c r="F117" s="238"/>
      <c r="G117" s="239">
        <f>ROUND(E117*F117,2)</f>
        <v>0</v>
      </c>
      <c r="H117" s="238"/>
      <c r="I117" s="239">
        <f>ROUND(E117*H117,2)</f>
        <v>0</v>
      </c>
      <c r="J117" s="238"/>
      <c r="K117" s="239">
        <f>ROUND(E117*J117,2)</f>
        <v>0</v>
      </c>
      <c r="L117" s="239">
        <v>21</v>
      </c>
      <c r="M117" s="239">
        <f>G117*(1+L117/100)</f>
        <v>0</v>
      </c>
      <c r="N117" s="239">
        <v>0</v>
      </c>
      <c r="O117" s="239">
        <f>ROUND(E117*N117,2)</f>
        <v>0</v>
      </c>
      <c r="P117" s="239">
        <v>0</v>
      </c>
      <c r="Q117" s="239">
        <f>ROUND(E117*P117,2)</f>
        <v>0</v>
      </c>
      <c r="R117" s="239"/>
      <c r="S117" s="239" t="s">
        <v>368</v>
      </c>
      <c r="T117" s="240" t="s">
        <v>369</v>
      </c>
      <c r="U117" s="219">
        <v>0</v>
      </c>
      <c r="V117" s="219">
        <f>ROUND(E117*U117,2)</f>
        <v>0</v>
      </c>
      <c r="W117" s="219"/>
      <c r="X117" s="219" t="s">
        <v>344</v>
      </c>
      <c r="Y117" s="210"/>
      <c r="Z117" s="210"/>
      <c r="AA117" s="210"/>
      <c r="AB117" s="210"/>
      <c r="AC117" s="210"/>
      <c r="AD117" s="210"/>
      <c r="AE117" s="210"/>
      <c r="AF117" s="210"/>
      <c r="AG117" s="210" t="s">
        <v>345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34">
        <v>105</v>
      </c>
      <c r="B118" s="235" t="s">
        <v>2845</v>
      </c>
      <c r="C118" s="244" t="s">
        <v>31</v>
      </c>
      <c r="D118" s="236" t="s">
        <v>763</v>
      </c>
      <c r="E118" s="237">
        <v>16</v>
      </c>
      <c r="F118" s="238"/>
      <c r="G118" s="239">
        <f>ROUND(E118*F118,2)</f>
        <v>0</v>
      </c>
      <c r="H118" s="238"/>
      <c r="I118" s="239">
        <f>ROUND(E118*H118,2)</f>
        <v>0</v>
      </c>
      <c r="J118" s="238"/>
      <c r="K118" s="239">
        <f>ROUND(E118*J118,2)</f>
        <v>0</v>
      </c>
      <c r="L118" s="239">
        <v>21</v>
      </c>
      <c r="M118" s="239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39"/>
      <c r="S118" s="239" t="s">
        <v>368</v>
      </c>
      <c r="T118" s="240" t="s">
        <v>369</v>
      </c>
      <c r="U118" s="219">
        <v>0</v>
      </c>
      <c r="V118" s="219">
        <f>ROUND(E118*U118,2)</f>
        <v>0</v>
      </c>
      <c r="W118" s="219"/>
      <c r="X118" s="219" t="s">
        <v>310</v>
      </c>
      <c r="Y118" s="210"/>
      <c r="Z118" s="210"/>
      <c r="AA118" s="210"/>
      <c r="AB118" s="210"/>
      <c r="AC118" s="210"/>
      <c r="AD118" s="210"/>
      <c r="AE118" s="210"/>
      <c r="AF118" s="210"/>
      <c r="AG118" s="210" t="s">
        <v>311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4">
        <v>106</v>
      </c>
      <c r="B119" s="235" t="s">
        <v>2954</v>
      </c>
      <c r="C119" s="244" t="s">
        <v>2955</v>
      </c>
      <c r="D119" s="236" t="s">
        <v>1571</v>
      </c>
      <c r="E119" s="237">
        <v>1</v>
      </c>
      <c r="F119" s="238"/>
      <c r="G119" s="239">
        <f>ROUND(E119*F119,2)</f>
        <v>0</v>
      </c>
      <c r="H119" s="238"/>
      <c r="I119" s="239">
        <f>ROUND(E119*H119,2)</f>
        <v>0</v>
      </c>
      <c r="J119" s="238"/>
      <c r="K119" s="239">
        <f>ROUND(E119*J119,2)</f>
        <v>0</v>
      </c>
      <c r="L119" s="239">
        <v>21</v>
      </c>
      <c r="M119" s="239">
        <f>G119*(1+L119/100)</f>
        <v>0</v>
      </c>
      <c r="N119" s="239">
        <v>0</v>
      </c>
      <c r="O119" s="239">
        <f>ROUND(E119*N119,2)</f>
        <v>0</v>
      </c>
      <c r="P119" s="239">
        <v>0</v>
      </c>
      <c r="Q119" s="239">
        <f>ROUND(E119*P119,2)</f>
        <v>0</v>
      </c>
      <c r="R119" s="239"/>
      <c r="S119" s="239" t="s">
        <v>368</v>
      </c>
      <c r="T119" s="240" t="s">
        <v>369</v>
      </c>
      <c r="U119" s="219">
        <v>0</v>
      </c>
      <c r="V119" s="219">
        <f>ROUND(E119*U119,2)</f>
        <v>0</v>
      </c>
      <c r="W119" s="219"/>
      <c r="X119" s="219" t="s">
        <v>344</v>
      </c>
      <c r="Y119" s="210"/>
      <c r="Z119" s="210"/>
      <c r="AA119" s="210"/>
      <c r="AB119" s="210"/>
      <c r="AC119" s="210"/>
      <c r="AD119" s="210"/>
      <c r="AE119" s="210"/>
      <c r="AF119" s="210"/>
      <c r="AG119" s="210" t="s">
        <v>345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34">
        <v>107</v>
      </c>
      <c r="B120" s="235" t="s">
        <v>2944</v>
      </c>
      <c r="C120" s="244" t="s">
        <v>31</v>
      </c>
      <c r="D120" s="236" t="s">
        <v>1571</v>
      </c>
      <c r="E120" s="237">
        <v>1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9">
        <v>0</v>
      </c>
      <c r="O120" s="239">
        <f>ROUND(E120*N120,2)</f>
        <v>0</v>
      </c>
      <c r="P120" s="239">
        <v>0</v>
      </c>
      <c r="Q120" s="239">
        <f>ROUND(E120*P120,2)</f>
        <v>0</v>
      </c>
      <c r="R120" s="239"/>
      <c r="S120" s="239" t="s">
        <v>368</v>
      </c>
      <c r="T120" s="240" t="s">
        <v>369</v>
      </c>
      <c r="U120" s="219">
        <v>0</v>
      </c>
      <c r="V120" s="219">
        <f>ROUND(E120*U120,2)</f>
        <v>0</v>
      </c>
      <c r="W120" s="219"/>
      <c r="X120" s="219" t="s">
        <v>310</v>
      </c>
      <c r="Y120" s="210"/>
      <c r="Z120" s="210"/>
      <c r="AA120" s="210"/>
      <c r="AB120" s="210"/>
      <c r="AC120" s="210"/>
      <c r="AD120" s="210"/>
      <c r="AE120" s="210"/>
      <c r="AF120" s="210"/>
      <c r="AG120" s="210" t="s">
        <v>311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34">
        <v>108</v>
      </c>
      <c r="B121" s="235" t="s">
        <v>2956</v>
      </c>
      <c r="C121" s="244" t="s">
        <v>2957</v>
      </c>
      <c r="D121" s="236" t="s">
        <v>503</v>
      </c>
      <c r="E121" s="237">
        <v>2200</v>
      </c>
      <c r="F121" s="238"/>
      <c r="G121" s="239">
        <f>ROUND(E121*F121,2)</f>
        <v>0</v>
      </c>
      <c r="H121" s="238"/>
      <c r="I121" s="239">
        <f>ROUND(E121*H121,2)</f>
        <v>0</v>
      </c>
      <c r="J121" s="238"/>
      <c r="K121" s="239">
        <f>ROUND(E121*J121,2)</f>
        <v>0</v>
      </c>
      <c r="L121" s="239">
        <v>21</v>
      </c>
      <c r="M121" s="239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39"/>
      <c r="S121" s="239" t="s">
        <v>368</v>
      </c>
      <c r="T121" s="240" t="s">
        <v>369</v>
      </c>
      <c r="U121" s="219">
        <v>0</v>
      </c>
      <c r="V121" s="219">
        <f>ROUND(E121*U121,2)</f>
        <v>0</v>
      </c>
      <c r="W121" s="219"/>
      <c r="X121" s="219" t="s">
        <v>344</v>
      </c>
      <c r="Y121" s="210"/>
      <c r="Z121" s="210"/>
      <c r="AA121" s="210"/>
      <c r="AB121" s="210"/>
      <c r="AC121" s="210"/>
      <c r="AD121" s="210"/>
      <c r="AE121" s="210"/>
      <c r="AF121" s="210"/>
      <c r="AG121" s="210" t="s">
        <v>345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34">
        <v>109</v>
      </c>
      <c r="B122" s="235" t="s">
        <v>2958</v>
      </c>
      <c r="C122" s="244" t="s">
        <v>2959</v>
      </c>
      <c r="D122" s="236" t="s">
        <v>503</v>
      </c>
      <c r="E122" s="237">
        <v>2200</v>
      </c>
      <c r="F122" s="238"/>
      <c r="G122" s="239">
        <f>ROUND(E122*F122,2)</f>
        <v>0</v>
      </c>
      <c r="H122" s="238"/>
      <c r="I122" s="239">
        <f>ROUND(E122*H122,2)</f>
        <v>0</v>
      </c>
      <c r="J122" s="238"/>
      <c r="K122" s="239">
        <f>ROUND(E122*J122,2)</f>
        <v>0</v>
      </c>
      <c r="L122" s="239">
        <v>21</v>
      </c>
      <c r="M122" s="239">
        <f>G122*(1+L122/100)</f>
        <v>0</v>
      </c>
      <c r="N122" s="239">
        <v>0</v>
      </c>
      <c r="O122" s="239">
        <f>ROUND(E122*N122,2)</f>
        <v>0</v>
      </c>
      <c r="P122" s="239">
        <v>0</v>
      </c>
      <c r="Q122" s="239">
        <f>ROUND(E122*P122,2)</f>
        <v>0</v>
      </c>
      <c r="R122" s="239"/>
      <c r="S122" s="239" t="s">
        <v>368</v>
      </c>
      <c r="T122" s="240" t="s">
        <v>369</v>
      </c>
      <c r="U122" s="219">
        <v>0</v>
      </c>
      <c r="V122" s="219">
        <f>ROUND(E122*U122,2)</f>
        <v>0</v>
      </c>
      <c r="W122" s="219"/>
      <c r="X122" s="219" t="s">
        <v>310</v>
      </c>
      <c r="Y122" s="210"/>
      <c r="Z122" s="210"/>
      <c r="AA122" s="210"/>
      <c r="AB122" s="210"/>
      <c r="AC122" s="210"/>
      <c r="AD122" s="210"/>
      <c r="AE122" s="210"/>
      <c r="AF122" s="210"/>
      <c r="AG122" s="210" t="s">
        <v>311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34">
        <v>110</v>
      </c>
      <c r="B123" s="235" t="s">
        <v>2960</v>
      </c>
      <c r="C123" s="244" t="s">
        <v>2961</v>
      </c>
      <c r="D123" s="236" t="s">
        <v>503</v>
      </c>
      <c r="E123" s="237">
        <v>1200</v>
      </c>
      <c r="F123" s="238"/>
      <c r="G123" s="239">
        <f>ROUND(E123*F123,2)</f>
        <v>0</v>
      </c>
      <c r="H123" s="238"/>
      <c r="I123" s="239">
        <f>ROUND(E123*H123,2)</f>
        <v>0</v>
      </c>
      <c r="J123" s="238"/>
      <c r="K123" s="239">
        <f>ROUND(E123*J123,2)</f>
        <v>0</v>
      </c>
      <c r="L123" s="239">
        <v>21</v>
      </c>
      <c r="M123" s="239">
        <f>G123*(1+L123/100)</f>
        <v>0</v>
      </c>
      <c r="N123" s="239">
        <v>0</v>
      </c>
      <c r="O123" s="239">
        <f>ROUND(E123*N123,2)</f>
        <v>0</v>
      </c>
      <c r="P123" s="239">
        <v>0</v>
      </c>
      <c r="Q123" s="239">
        <f>ROUND(E123*P123,2)</f>
        <v>0</v>
      </c>
      <c r="R123" s="239"/>
      <c r="S123" s="239" t="s">
        <v>368</v>
      </c>
      <c r="T123" s="240" t="s">
        <v>369</v>
      </c>
      <c r="U123" s="219">
        <v>0</v>
      </c>
      <c r="V123" s="219">
        <f>ROUND(E123*U123,2)</f>
        <v>0</v>
      </c>
      <c r="W123" s="219"/>
      <c r="X123" s="219" t="s">
        <v>344</v>
      </c>
      <c r="Y123" s="210"/>
      <c r="Z123" s="210"/>
      <c r="AA123" s="210"/>
      <c r="AB123" s="210"/>
      <c r="AC123" s="210"/>
      <c r="AD123" s="210"/>
      <c r="AE123" s="210"/>
      <c r="AF123" s="210"/>
      <c r="AG123" s="210" t="s">
        <v>345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34">
        <v>111</v>
      </c>
      <c r="B124" s="235" t="s">
        <v>2958</v>
      </c>
      <c r="C124" s="244" t="s">
        <v>2959</v>
      </c>
      <c r="D124" s="236" t="s">
        <v>503</v>
      </c>
      <c r="E124" s="237">
        <v>1200</v>
      </c>
      <c r="F124" s="238"/>
      <c r="G124" s="239">
        <f>ROUND(E124*F124,2)</f>
        <v>0</v>
      </c>
      <c r="H124" s="238"/>
      <c r="I124" s="239">
        <f>ROUND(E124*H124,2)</f>
        <v>0</v>
      </c>
      <c r="J124" s="238"/>
      <c r="K124" s="239">
        <f>ROUND(E124*J124,2)</f>
        <v>0</v>
      </c>
      <c r="L124" s="239">
        <v>21</v>
      </c>
      <c r="M124" s="239">
        <f>G124*(1+L124/100)</f>
        <v>0</v>
      </c>
      <c r="N124" s="239">
        <v>0</v>
      </c>
      <c r="O124" s="239">
        <f>ROUND(E124*N124,2)</f>
        <v>0</v>
      </c>
      <c r="P124" s="239">
        <v>0</v>
      </c>
      <c r="Q124" s="239">
        <f>ROUND(E124*P124,2)</f>
        <v>0</v>
      </c>
      <c r="R124" s="239"/>
      <c r="S124" s="239" t="s">
        <v>368</v>
      </c>
      <c r="T124" s="240" t="s">
        <v>369</v>
      </c>
      <c r="U124" s="219">
        <v>0</v>
      </c>
      <c r="V124" s="219">
        <f>ROUND(E124*U124,2)</f>
        <v>0</v>
      </c>
      <c r="W124" s="219"/>
      <c r="X124" s="219" t="s">
        <v>310</v>
      </c>
      <c r="Y124" s="210"/>
      <c r="Z124" s="210"/>
      <c r="AA124" s="210"/>
      <c r="AB124" s="210"/>
      <c r="AC124" s="210"/>
      <c r="AD124" s="210"/>
      <c r="AE124" s="210"/>
      <c r="AF124" s="210"/>
      <c r="AG124" s="210" t="s">
        <v>311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34">
        <v>112</v>
      </c>
      <c r="B125" s="235" t="s">
        <v>2962</v>
      </c>
      <c r="C125" s="244" t="s">
        <v>2963</v>
      </c>
      <c r="D125" s="236" t="s">
        <v>503</v>
      </c>
      <c r="E125" s="237">
        <v>250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9">
        <v>0</v>
      </c>
      <c r="O125" s="239">
        <f>ROUND(E125*N125,2)</f>
        <v>0</v>
      </c>
      <c r="P125" s="239">
        <v>0</v>
      </c>
      <c r="Q125" s="239">
        <f>ROUND(E125*P125,2)</f>
        <v>0</v>
      </c>
      <c r="R125" s="239"/>
      <c r="S125" s="239" t="s">
        <v>368</v>
      </c>
      <c r="T125" s="240" t="s">
        <v>369</v>
      </c>
      <c r="U125" s="219">
        <v>0</v>
      </c>
      <c r="V125" s="219">
        <f>ROUND(E125*U125,2)</f>
        <v>0</v>
      </c>
      <c r="W125" s="219"/>
      <c r="X125" s="219" t="s">
        <v>344</v>
      </c>
      <c r="Y125" s="210"/>
      <c r="Z125" s="210"/>
      <c r="AA125" s="210"/>
      <c r="AB125" s="210"/>
      <c r="AC125" s="210"/>
      <c r="AD125" s="210"/>
      <c r="AE125" s="210"/>
      <c r="AF125" s="210"/>
      <c r="AG125" s="210" t="s">
        <v>345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34">
        <v>113</v>
      </c>
      <c r="B126" s="235" t="s">
        <v>2964</v>
      </c>
      <c r="C126" s="244" t="s">
        <v>2965</v>
      </c>
      <c r="D126" s="236" t="s">
        <v>503</v>
      </c>
      <c r="E126" s="237">
        <v>250</v>
      </c>
      <c r="F126" s="238"/>
      <c r="G126" s="239">
        <f>ROUND(E126*F126,2)</f>
        <v>0</v>
      </c>
      <c r="H126" s="238"/>
      <c r="I126" s="239">
        <f>ROUND(E126*H126,2)</f>
        <v>0</v>
      </c>
      <c r="J126" s="238"/>
      <c r="K126" s="239">
        <f>ROUND(E126*J126,2)</f>
        <v>0</v>
      </c>
      <c r="L126" s="239">
        <v>21</v>
      </c>
      <c r="M126" s="239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39"/>
      <c r="S126" s="239" t="s">
        <v>368</v>
      </c>
      <c r="T126" s="240" t="s">
        <v>369</v>
      </c>
      <c r="U126" s="219">
        <v>0</v>
      </c>
      <c r="V126" s="219">
        <f>ROUND(E126*U126,2)</f>
        <v>0</v>
      </c>
      <c r="W126" s="219"/>
      <c r="X126" s="219" t="s">
        <v>310</v>
      </c>
      <c r="Y126" s="210"/>
      <c r="Z126" s="210"/>
      <c r="AA126" s="210"/>
      <c r="AB126" s="210"/>
      <c r="AC126" s="210"/>
      <c r="AD126" s="210"/>
      <c r="AE126" s="210"/>
      <c r="AF126" s="210"/>
      <c r="AG126" s="210" t="s">
        <v>311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34">
        <v>114</v>
      </c>
      <c r="B127" s="235" t="s">
        <v>2966</v>
      </c>
      <c r="C127" s="244" t="s">
        <v>2967</v>
      </c>
      <c r="D127" s="236" t="s">
        <v>503</v>
      </c>
      <c r="E127" s="237">
        <v>1900</v>
      </c>
      <c r="F127" s="238"/>
      <c r="G127" s="239">
        <f>ROUND(E127*F127,2)</f>
        <v>0</v>
      </c>
      <c r="H127" s="238"/>
      <c r="I127" s="239">
        <f>ROUND(E127*H127,2)</f>
        <v>0</v>
      </c>
      <c r="J127" s="238"/>
      <c r="K127" s="239">
        <f>ROUND(E127*J127,2)</f>
        <v>0</v>
      </c>
      <c r="L127" s="239">
        <v>21</v>
      </c>
      <c r="M127" s="239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39"/>
      <c r="S127" s="239" t="s">
        <v>368</v>
      </c>
      <c r="T127" s="240" t="s">
        <v>369</v>
      </c>
      <c r="U127" s="219">
        <v>0</v>
      </c>
      <c r="V127" s="219">
        <f>ROUND(E127*U127,2)</f>
        <v>0</v>
      </c>
      <c r="W127" s="219"/>
      <c r="X127" s="219" t="s">
        <v>344</v>
      </c>
      <c r="Y127" s="210"/>
      <c r="Z127" s="210"/>
      <c r="AA127" s="210"/>
      <c r="AB127" s="210"/>
      <c r="AC127" s="210"/>
      <c r="AD127" s="210"/>
      <c r="AE127" s="210"/>
      <c r="AF127" s="210"/>
      <c r="AG127" s="210" t="s">
        <v>345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34">
        <v>115</v>
      </c>
      <c r="B128" s="235" t="s">
        <v>2964</v>
      </c>
      <c r="C128" s="244" t="s">
        <v>2965</v>
      </c>
      <c r="D128" s="236" t="s">
        <v>503</v>
      </c>
      <c r="E128" s="237">
        <v>1900</v>
      </c>
      <c r="F128" s="238"/>
      <c r="G128" s="239">
        <f>ROUND(E128*F128,2)</f>
        <v>0</v>
      </c>
      <c r="H128" s="238"/>
      <c r="I128" s="239">
        <f>ROUND(E128*H128,2)</f>
        <v>0</v>
      </c>
      <c r="J128" s="238"/>
      <c r="K128" s="239">
        <f>ROUND(E128*J128,2)</f>
        <v>0</v>
      </c>
      <c r="L128" s="239">
        <v>21</v>
      </c>
      <c r="M128" s="239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39"/>
      <c r="S128" s="239" t="s">
        <v>368</v>
      </c>
      <c r="T128" s="240" t="s">
        <v>369</v>
      </c>
      <c r="U128" s="219">
        <v>0</v>
      </c>
      <c r="V128" s="219">
        <f>ROUND(E128*U128,2)</f>
        <v>0</v>
      </c>
      <c r="W128" s="219"/>
      <c r="X128" s="219" t="s">
        <v>310</v>
      </c>
      <c r="Y128" s="210"/>
      <c r="Z128" s="210"/>
      <c r="AA128" s="210"/>
      <c r="AB128" s="210"/>
      <c r="AC128" s="210"/>
      <c r="AD128" s="210"/>
      <c r="AE128" s="210"/>
      <c r="AF128" s="210"/>
      <c r="AG128" s="210" t="s">
        <v>311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34">
        <v>116</v>
      </c>
      <c r="B129" s="235" t="s">
        <v>2968</v>
      </c>
      <c r="C129" s="244" t="s">
        <v>2969</v>
      </c>
      <c r="D129" s="236" t="s">
        <v>503</v>
      </c>
      <c r="E129" s="237">
        <v>350</v>
      </c>
      <c r="F129" s="238"/>
      <c r="G129" s="239">
        <f>ROUND(E129*F129,2)</f>
        <v>0</v>
      </c>
      <c r="H129" s="238"/>
      <c r="I129" s="239">
        <f>ROUND(E129*H129,2)</f>
        <v>0</v>
      </c>
      <c r="J129" s="238"/>
      <c r="K129" s="239">
        <f>ROUND(E129*J129,2)</f>
        <v>0</v>
      </c>
      <c r="L129" s="239">
        <v>21</v>
      </c>
      <c r="M129" s="239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39"/>
      <c r="S129" s="239" t="s">
        <v>368</v>
      </c>
      <c r="T129" s="240" t="s">
        <v>369</v>
      </c>
      <c r="U129" s="219">
        <v>0</v>
      </c>
      <c r="V129" s="219">
        <f>ROUND(E129*U129,2)</f>
        <v>0</v>
      </c>
      <c r="W129" s="219"/>
      <c r="X129" s="219" t="s">
        <v>344</v>
      </c>
      <c r="Y129" s="210"/>
      <c r="Z129" s="210"/>
      <c r="AA129" s="210"/>
      <c r="AB129" s="210"/>
      <c r="AC129" s="210"/>
      <c r="AD129" s="210"/>
      <c r="AE129" s="210"/>
      <c r="AF129" s="210"/>
      <c r="AG129" s="210" t="s">
        <v>345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34">
        <v>117</v>
      </c>
      <c r="B130" s="235" t="s">
        <v>2964</v>
      </c>
      <c r="C130" s="244" t="s">
        <v>2965</v>
      </c>
      <c r="D130" s="236" t="s">
        <v>503</v>
      </c>
      <c r="E130" s="237">
        <v>350</v>
      </c>
      <c r="F130" s="238"/>
      <c r="G130" s="239">
        <f>ROUND(E130*F130,2)</f>
        <v>0</v>
      </c>
      <c r="H130" s="238"/>
      <c r="I130" s="239">
        <f>ROUND(E130*H130,2)</f>
        <v>0</v>
      </c>
      <c r="J130" s="238"/>
      <c r="K130" s="239">
        <f>ROUND(E130*J130,2)</f>
        <v>0</v>
      </c>
      <c r="L130" s="239">
        <v>21</v>
      </c>
      <c r="M130" s="239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39"/>
      <c r="S130" s="239" t="s">
        <v>368</v>
      </c>
      <c r="T130" s="240" t="s">
        <v>369</v>
      </c>
      <c r="U130" s="219">
        <v>0</v>
      </c>
      <c r="V130" s="219">
        <f>ROUND(E130*U130,2)</f>
        <v>0</v>
      </c>
      <c r="W130" s="219"/>
      <c r="X130" s="219" t="s">
        <v>310</v>
      </c>
      <c r="Y130" s="210"/>
      <c r="Z130" s="210"/>
      <c r="AA130" s="210"/>
      <c r="AB130" s="210"/>
      <c r="AC130" s="210"/>
      <c r="AD130" s="210"/>
      <c r="AE130" s="210"/>
      <c r="AF130" s="210"/>
      <c r="AG130" s="210" t="s">
        <v>311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34">
        <v>118</v>
      </c>
      <c r="B131" s="235" t="s">
        <v>2970</v>
      </c>
      <c r="C131" s="244" t="s">
        <v>2971</v>
      </c>
      <c r="D131" s="236" t="s">
        <v>503</v>
      </c>
      <c r="E131" s="237">
        <v>30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39"/>
      <c r="S131" s="239" t="s">
        <v>368</v>
      </c>
      <c r="T131" s="240" t="s">
        <v>369</v>
      </c>
      <c r="U131" s="219">
        <v>0</v>
      </c>
      <c r="V131" s="219">
        <f>ROUND(E131*U131,2)</f>
        <v>0</v>
      </c>
      <c r="W131" s="219"/>
      <c r="X131" s="219" t="s">
        <v>344</v>
      </c>
      <c r="Y131" s="210"/>
      <c r="Z131" s="210"/>
      <c r="AA131" s="210"/>
      <c r="AB131" s="210"/>
      <c r="AC131" s="210"/>
      <c r="AD131" s="210"/>
      <c r="AE131" s="210"/>
      <c r="AF131" s="210"/>
      <c r="AG131" s="210" t="s">
        <v>345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4">
        <v>119</v>
      </c>
      <c r="B132" s="235" t="s">
        <v>2972</v>
      </c>
      <c r="C132" s="244" t="s">
        <v>2973</v>
      </c>
      <c r="D132" s="236" t="s">
        <v>503</v>
      </c>
      <c r="E132" s="237">
        <v>30</v>
      </c>
      <c r="F132" s="238"/>
      <c r="G132" s="239">
        <f>ROUND(E132*F132,2)</f>
        <v>0</v>
      </c>
      <c r="H132" s="238"/>
      <c r="I132" s="239">
        <f>ROUND(E132*H132,2)</f>
        <v>0</v>
      </c>
      <c r="J132" s="238"/>
      <c r="K132" s="239">
        <f>ROUND(E132*J132,2)</f>
        <v>0</v>
      </c>
      <c r="L132" s="239">
        <v>21</v>
      </c>
      <c r="M132" s="239">
        <f>G132*(1+L132/100)</f>
        <v>0</v>
      </c>
      <c r="N132" s="239">
        <v>0</v>
      </c>
      <c r="O132" s="239">
        <f>ROUND(E132*N132,2)</f>
        <v>0</v>
      </c>
      <c r="P132" s="239">
        <v>0</v>
      </c>
      <c r="Q132" s="239">
        <f>ROUND(E132*P132,2)</f>
        <v>0</v>
      </c>
      <c r="R132" s="239"/>
      <c r="S132" s="239" t="s">
        <v>368</v>
      </c>
      <c r="T132" s="240" t="s">
        <v>369</v>
      </c>
      <c r="U132" s="219">
        <v>0</v>
      </c>
      <c r="V132" s="219">
        <f>ROUND(E132*U132,2)</f>
        <v>0</v>
      </c>
      <c r="W132" s="219"/>
      <c r="X132" s="219" t="s">
        <v>310</v>
      </c>
      <c r="Y132" s="210"/>
      <c r="Z132" s="210"/>
      <c r="AA132" s="210"/>
      <c r="AB132" s="210"/>
      <c r="AC132" s="210"/>
      <c r="AD132" s="210"/>
      <c r="AE132" s="210"/>
      <c r="AF132" s="210"/>
      <c r="AG132" s="210" t="s">
        <v>311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34">
        <v>120</v>
      </c>
      <c r="B133" s="235" t="s">
        <v>2974</v>
      </c>
      <c r="C133" s="244" t="s">
        <v>2975</v>
      </c>
      <c r="D133" s="236" t="s">
        <v>503</v>
      </c>
      <c r="E133" s="237">
        <v>3900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39"/>
      <c r="S133" s="239" t="s">
        <v>368</v>
      </c>
      <c r="T133" s="240" t="s">
        <v>369</v>
      </c>
      <c r="U133" s="219">
        <v>0</v>
      </c>
      <c r="V133" s="219">
        <f>ROUND(E133*U133,2)</f>
        <v>0</v>
      </c>
      <c r="W133" s="219"/>
      <c r="X133" s="219" t="s">
        <v>344</v>
      </c>
      <c r="Y133" s="210"/>
      <c r="Z133" s="210"/>
      <c r="AA133" s="210"/>
      <c r="AB133" s="210"/>
      <c r="AC133" s="210"/>
      <c r="AD133" s="210"/>
      <c r="AE133" s="210"/>
      <c r="AF133" s="210"/>
      <c r="AG133" s="210" t="s">
        <v>345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34">
        <v>121</v>
      </c>
      <c r="B134" s="235" t="s">
        <v>2972</v>
      </c>
      <c r="C134" s="244" t="s">
        <v>2973</v>
      </c>
      <c r="D134" s="236" t="s">
        <v>503</v>
      </c>
      <c r="E134" s="237">
        <v>3900</v>
      </c>
      <c r="F134" s="238"/>
      <c r="G134" s="239">
        <f>ROUND(E134*F134,2)</f>
        <v>0</v>
      </c>
      <c r="H134" s="238"/>
      <c r="I134" s="239">
        <f>ROUND(E134*H134,2)</f>
        <v>0</v>
      </c>
      <c r="J134" s="238"/>
      <c r="K134" s="239">
        <f>ROUND(E134*J134,2)</f>
        <v>0</v>
      </c>
      <c r="L134" s="239">
        <v>21</v>
      </c>
      <c r="M134" s="239">
        <f>G134*(1+L134/100)</f>
        <v>0</v>
      </c>
      <c r="N134" s="239">
        <v>0</v>
      </c>
      <c r="O134" s="239">
        <f>ROUND(E134*N134,2)</f>
        <v>0</v>
      </c>
      <c r="P134" s="239">
        <v>0</v>
      </c>
      <c r="Q134" s="239">
        <f>ROUND(E134*P134,2)</f>
        <v>0</v>
      </c>
      <c r="R134" s="239"/>
      <c r="S134" s="239" t="s">
        <v>368</v>
      </c>
      <c r="T134" s="240" t="s">
        <v>369</v>
      </c>
      <c r="U134" s="219">
        <v>0</v>
      </c>
      <c r="V134" s="219">
        <f>ROUND(E134*U134,2)</f>
        <v>0</v>
      </c>
      <c r="W134" s="219"/>
      <c r="X134" s="219" t="s">
        <v>310</v>
      </c>
      <c r="Y134" s="210"/>
      <c r="Z134" s="210"/>
      <c r="AA134" s="210"/>
      <c r="AB134" s="210"/>
      <c r="AC134" s="210"/>
      <c r="AD134" s="210"/>
      <c r="AE134" s="210"/>
      <c r="AF134" s="210"/>
      <c r="AG134" s="210" t="s">
        <v>311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34">
        <v>122</v>
      </c>
      <c r="B135" s="235" t="s">
        <v>2976</v>
      </c>
      <c r="C135" s="244" t="s">
        <v>2977</v>
      </c>
      <c r="D135" s="236" t="s">
        <v>503</v>
      </c>
      <c r="E135" s="237">
        <v>250</v>
      </c>
      <c r="F135" s="238"/>
      <c r="G135" s="239">
        <f>ROUND(E135*F135,2)</f>
        <v>0</v>
      </c>
      <c r="H135" s="238"/>
      <c r="I135" s="239">
        <f>ROUND(E135*H135,2)</f>
        <v>0</v>
      </c>
      <c r="J135" s="238"/>
      <c r="K135" s="239">
        <f>ROUND(E135*J135,2)</f>
        <v>0</v>
      </c>
      <c r="L135" s="239">
        <v>21</v>
      </c>
      <c r="M135" s="239">
        <f>G135*(1+L135/100)</f>
        <v>0</v>
      </c>
      <c r="N135" s="239">
        <v>0</v>
      </c>
      <c r="O135" s="239">
        <f>ROUND(E135*N135,2)</f>
        <v>0</v>
      </c>
      <c r="P135" s="239">
        <v>0</v>
      </c>
      <c r="Q135" s="239">
        <f>ROUND(E135*P135,2)</f>
        <v>0</v>
      </c>
      <c r="R135" s="239"/>
      <c r="S135" s="239" t="s">
        <v>368</v>
      </c>
      <c r="T135" s="240" t="s">
        <v>369</v>
      </c>
      <c r="U135" s="219">
        <v>0</v>
      </c>
      <c r="V135" s="219">
        <f>ROUND(E135*U135,2)</f>
        <v>0</v>
      </c>
      <c r="W135" s="219"/>
      <c r="X135" s="219" t="s">
        <v>344</v>
      </c>
      <c r="Y135" s="210"/>
      <c r="Z135" s="210"/>
      <c r="AA135" s="210"/>
      <c r="AB135" s="210"/>
      <c r="AC135" s="210"/>
      <c r="AD135" s="210"/>
      <c r="AE135" s="210"/>
      <c r="AF135" s="210"/>
      <c r="AG135" s="210" t="s">
        <v>345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34">
        <v>123</v>
      </c>
      <c r="B136" s="235" t="s">
        <v>2972</v>
      </c>
      <c r="C136" s="244" t="s">
        <v>2973</v>
      </c>
      <c r="D136" s="236" t="s">
        <v>503</v>
      </c>
      <c r="E136" s="237">
        <v>250</v>
      </c>
      <c r="F136" s="238"/>
      <c r="G136" s="239">
        <f>ROUND(E136*F136,2)</f>
        <v>0</v>
      </c>
      <c r="H136" s="238"/>
      <c r="I136" s="239">
        <f>ROUND(E136*H136,2)</f>
        <v>0</v>
      </c>
      <c r="J136" s="238"/>
      <c r="K136" s="239">
        <f>ROUND(E136*J136,2)</f>
        <v>0</v>
      </c>
      <c r="L136" s="239">
        <v>21</v>
      </c>
      <c r="M136" s="239">
        <f>G136*(1+L136/100)</f>
        <v>0</v>
      </c>
      <c r="N136" s="239">
        <v>0</v>
      </c>
      <c r="O136" s="239">
        <f>ROUND(E136*N136,2)</f>
        <v>0</v>
      </c>
      <c r="P136" s="239">
        <v>0</v>
      </c>
      <c r="Q136" s="239">
        <f>ROUND(E136*P136,2)</f>
        <v>0</v>
      </c>
      <c r="R136" s="239"/>
      <c r="S136" s="239" t="s">
        <v>368</v>
      </c>
      <c r="T136" s="240" t="s">
        <v>369</v>
      </c>
      <c r="U136" s="219">
        <v>0</v>
      </c>
      <c r="V136" s="219">
        <f>ROUND(E136*U136,2)</f>
        <v>0</v>
      </c>
      <c r="W136" s="219"/>
      <c r="X136" s="219" t="s">
        <v>310</v>
      </c>
      <c r="Y136" s="210"/>
      <c r="Z136" s="210"/>
      <c r="AA136" s="210"/>
      <c r="AB136" s="210"/>
      <c r="AC136" s="210"/>
      <c r="AD136" s="210"/>
      <c r="AE136" s="210"/>
      <c r="AF136" s="210"/>
      <c r="AG136" s="210" t="s">
        <v>311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34">
        <v>124</v>
      </c>
      <c r="B137" s="235" t="s">
        <v>2978</v>
      </c>
      <c r="C137" s="244" t="s">
        <v>2979</v>
      </c>
      <c r="D137" s="236" t="s">
        <v>1571</v>
      </c>
      <c r="E137" s="237">
        <v>1</v>
      </c>
      <c r="F137" s="238"/>
      <c r="G137" s="239">
        <f>ROUND(E137*F137,2)</f>
        <v>0</v>
      </c>
      <c r="H137" s="238"/>
      <c r="I137" s="239">
        <f>ROUND(E137*H137,2)</f>
        <v>0</v>
      </c>
      <c r="J137" s="238"/>
      <c r="K137" s="239">
        <f>ROUND(E137*J137,2)</f>
        <v>0</v>
      </c>
      <c r="L137" s="239">
        <v>21</v>
      </c>
      <c r="M137" s="239">
        <f>G137*(1+L137/100)</f>
        <v>0</v>
      </c>
      <c r="N137" s="239">
        <v>0</v>
      </c>
      <c r="O137" s="239">
        <f>ROUND(E137*N137,2)</f>
        <v>0</v>
      </c>
      <c r="P137" s="239">
        <v>0</v>
      </c>
      <c r="Q137" s="239">
        <f>ROUND(E137*P137,2)</f>
        <v>0</v>
      </c>
      <c r="R137" s="239"/>
      <c r="S137" s="239" t="s">
        <v>368</v>
      </c>
      <c r="T137" s="240" t="s">
        <v>369</v>
      </c>
      <c r="U137" s="219">
        <v>0</v>
      </c>
      <c r="V137" s="219">
        <f>ROUND(E137*U137,2)</f>
        <v>0</v>
      </c>
      <c r="W137" s="219"/>
      <c r="X137" s="219" t="s">
        <v>344</v>
      </c>
      <c r="Y137" s="210"/>
      <c r="Z137" s="210"/>
      <c r="AA137" s="210"/>
      <c r="AB137" s="210"/>
      <c r="AC137" s="210"/>
      <c r="AD137" s="210"/>
      <c r="AE137" s="210"/>
      <c r="AF137" s="210"/>
      <c r="AG137" s="210" t="s">
        <v>345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34">
        <v>125</v>
      </c>
      <c r="B138" s="235" t="s">
        <v>2980</v>
      </c>
      <c r="C138" s="244" t="s">
        <v>2981</v>
      </c>
      <c r="D138" s="236" t="s">
        <v>1571</v>
      </c>
      <c r="E138" s="237">
        <v>1</v>
      </c>
      <c r="F138" s="238"/>
      <c r="G138" s="239">
        <f>ROUND(E138*F138,2)</f>
        <v>0</v>
      </c>
      <c r="H138" s="238"/>
      <c r="I138" s="239">
        <f>ROUND(E138*H138,2)</f>
        <v>0</v>
      </c>
      <c r="J138" s="238"/>
      <c r="K138" s="239">
        <f>ROUND(E138*J138,2)</f>
        <v>0</v>
      </c>
      <c r="L138" s="239">
        <v>21</v>
      </c>
      <c r="M138" s="239">
        <f>G138*(1+L138/100)</f>
        <v>0</v>
      </c>
      <c r="N138" s="239">
        <v>0</v>
      </c>
      <c r="O138" s="239">
        <f>ROUND(E138*N138,2)</f>
        <v>0</v>
      </c>
      <c r="P138" s="239">
        <v>0</v>
      </c>
      <c r="Q138" s="239">
        <f>ROUND(E138*P138,2)</f>
        <v>0</v>
      </c>
      <c r="R138" s="239"/>
      <c r="S138" s="239" t="s">
        <v>368</v>
      </c>
      <c r="T138" s="240" t="s">
        <v>369</v>
      </c>
      <c r="U138" s="219">
        <v>0</v>
      </c>
      <c r="V138" s="219">
        <f>ROUND(E138*U138,2)</f>
        <v>0</v>
      </c>
      <c r="W138" s="219"/>
      <c r="X138" s="219" t="s">
        <v>310</v>
      </c>
      <c r="Y138" s="210"/>
      <c r="Z138" s="210"/>
      <c r="AA138" s="210"/>
      <c r="AB138" s="210"/>
      <c r="AC138" s="210"/>
      <c r="AD138" s="210"/>
      <c r="AE138" s="210"/>
      <c r="AF138" s="210"/>
      <c r="AG138" s="210" t="s">
        <v>311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34">
        <v>126</v>
      </c>
      <c r="B139" s="235" t="s">
        <v>2982</v>
      </c>
      <c r="C139" s="244" t="s">
        <v>2983</v>
      </c>
      <c r="D139" s="236" t="s">
        <v>1571</v>
      </c>
      <c r="E139" s="237">
        <v>1</v>
      </c>
      <c r="F139" s="238"/>
      <c r="G139" s="239">
        <f>ROUND(E139*F139,2)</f>
        <v>0</v>
      </c>
      <c r="H139" s="238"/>
      <c r="I139" s="239">
        <f>ROUND(E139*H139,2)</f>
        <v>0</v>
      </c>
      <c r="J139" s="238"/>
      <c r="K139" s="239">
        <f>ROUND(E139*J139,2)</f>
        <v>0</v>
      </c>
      <c r="L139" s="239">
        <v>21</v>
      </c>
      <c r="M139" s="239">
        <f>G139*(1+L139/100)</f>
        <v>0</v>
      </c>
      <c r="N139" s="239">
        <v>0</v>
      </c>
      <c r="O139" s="239">
        <f>ROUND(E139*N139,2)</f>
        <v>0</v>
      </c>
      <c r="P139" s="239">
        <v>0</v>
      </c>
      <c r="Q139" s="239">
        <f>ROUND(E139*P139,2)</f>
        <v>0</v>
      </c>
      <c r="R139" s="239"/>
      <c r="S139" s="239" t="s">
        <v>368</v>
      </c>
      <c r="T139" s="240" t="s">
        <v>369</v>
      </c>
      <c r="U139" s="219">
        <v>0</v>
      </c>
      <c r="V139" s="219">
        <f>ROUND(E139*U139,2)</f>
        <v>0</v>
      </c>
      <c r="W139" s="219"/>
      <c r="X139" s="219" t="s">
        <v>344</v>
      </c>
      <c r="Y139" s="210"/>
      <c r="Z139" s="210"/>
      <c r="AA139" s="210"/>
      <c r="AB139" s="210"/>
      <c r="AC139" s="210"/>
      <c r="AD139" s="210"/>
      <c r="AE139" s="210"/>
      <c r="AF139" s="210"/>
      <c r="AG139" s="210" t="s">
        <v>345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34">
        <v>127</v>
      </c>
      <c r="B140" s="235" t="s">
        <v>2984</v>
      </c>
      <c r="C140" s="244" t="s">
        <v>31</v>
      </c>
      <c r="D140" s="236" t="s">
        <v>1571</v>
      </c>
      <c r="E140" s="237">
        <v>1</v>
      </c>
      <c r="F140" s="238"/>
      <c r="G140" s="239">
        <f>ROUND(E140*F140,2)</f>
        <v>0</v>
      </c>
      <c r="H140" s="238"/>
      <c r="I140" s="239">
        <f>ROUND(E140*H140,2)</f>
        <v>0</v>
      </c>
      <c r="J140" s="238"/>
      <c r="K140" s="239">
        <f>ROUND(E140*J140,2)</f>
        <v>0</v>
      </c>
      <c r="L140" s="239">
        <v>21</v>
      </c>
      <c r="M140" s="239">
        <f>G140*(1+L140/100)</f>
        <v>0</v>
      </c>
      <c r="N140" s="239">
        <v>0</v>
      </c>
      <c r="O140" s="239">
        <f>ROUND(E140*N140,2)</f>
        <v>0</v>
      </c>
      <c r="P140" s="239">
        <v>0</v>
      </c>
      <c r="Q140" s="239">
        <f>ROUND(E140*P140,2)</f>
        <v>0</v>
      </c>
      <c r="R140" s="239"/>
      <c r="S140" s="239" t="s">
        <v>368</v>
      </c>
      <c r="T140" s="240" t="s">
        <v>369</v>
      </c>
      <c r="U140" s="219">
        <v>0</v>
      </c>
      <c r="V140" s="219">
        <f>ROUND(E140*U140,2)</f>
        <v>0</v>
      </c>
      <c r="W140" s="219"/>
      <c r="X140" s="219" t="s">
        <v>310</v>
      </c>
      <c r="Y140" s="210"/>
      <c r="Z140" s="210"/>
      <c r="AA140" s="210"/>
      <c r="AB140" s="210"/>
      <c r="AC140" s="210"/>
      <c r="AD140" s="210"/>
      <c r="AE140" s="210"/>
      <c r="AF140" s="210"/>
      <c r="AG140" s="210" t="s">
        <v>311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ht="33.75" outlineLevel="1" x14ac:dyDescent="0.2">
      <c r="A141" s="227">
        <v>128</v>
      </c>
      <c r="B141" s="228" t="s">
        <v>2985</v>
      </c>
      <c r="C141" s="245" t="s">
        <v>2986</v>
      </c>
      <c r="D141" s="229" t="s">
        <v>503</v>
      </c>
      <c r="E141" s="230">
        <v>10</v>
      </c>
      <c r="F141" s="231"/>
      <c r="G141" s="232">
        <f>ROUND(E141*F141,2)</f>
        <v>0</v>
      </c>
      <c r="H141" s="231"/>
      <c r="I141" s="232">
        <f>ROUND(E141*H141,2)</f>
        <v>0</v>
      </c>
      <c r="J141" s="231"/>
      <c r="K141" s="232">
        <f>ROUND(E141*J141,2)</f>
        <v>0</v>
      </c>
      <c r="L141" s="232">
        <v>21</v>
      </c>
      <c r="M141" s="232">
        <f>G141*(1+L141/100)</f>
        <v>0</v>
      </c>
      <c r="N141" s="232">
        <v>0</v>
      </c>
      <c r="O141" s="232">
        <f>ROUND(E141*N141,2)</f>
        <v>0</v>
      </c>
      <c r="P141" s="232">
        <v>0</v>
      </c>
      <c r="Q141" s="232">
        <f>ROUND(E141*P141,2)</f>
        <v>0</v>
      </c>
      <c r="R141" s="232"/>
      <c r="S141" s="232" t="s">
        <v>368</v>
      </c>
      <c r="T141" s="233" t="s">
        <v>369</v>
      </c>
      <c r="U141" s="219">
        <v>0</v>
      </c>
      <c r="V141" s="219">
        <f>ROUND(E141*U141,2)</f>
        <v>0</v>
      </c>
      <c r="W141" s="219"/>
      <c r="X141" s="219" t="s">
        <v>344</v>
      </c>
      <c r="Y141" s="210"/>
      <c r="Z141" s="210"/>
      <c r="AA141" s="210"/>
      <c r="AB141" s="210"/>
      <c r="AC141" s="210"/>
      <c r="AD141" s="210"/>
      <c r="AE141" s="210"/>
      <c r="AF141" s="210"/>
      <c r="AG141" s="210" t="s">
        <v>345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">
      <c r="A142" s="217"/>
      <c r="B142" s="218"/>
      <c r="C142" s="246" t="s">
        <v>2987</v>
      </c>
      <c r="D142" s="241"/>
      <c r="E142" s="241"/>
      <c r="F142" s="241"/>
      <c r="G142" s="241"/>
      <c r="H142" s="219"/>
      <c r="I142" s="219"/>
      <c r="J142" s="219"/>
      <c r="K142" s="219"/>
      <c r="L142" s="219"/>
      <c r="M142" s="219"/>
      <c r="N142" s="219"/>
      <c r="O142" s="219"/>
      <c r="P142" s="219"/>
      <c r="Q142" s="219"/>
      <c r="R142" s="219"/>
      <c r="S142" s="219"/>
      <c r="T142" s="219"/>
      <c r="U142" s="219"/>
      <c r="V142" s="219"/>
      <c r="W142" s="219"/>
      <c r="X142" s="219"/>
      <c r="Y142" s="210"/>
      <c r="Z142" s="210"/>
      <c r="AA142" s="210"/>
      <c r="AB142" s="210"/>
      <c r="AC142" s="210"/>
      <c r="AD142" s="210"/>
      <c r="AE142" s="210"/>
      <c r="AF142" s="210"/>
      <c r="AG142" s="210" t="s">
        <v>349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ht="22.5" outlineLevel="1" x14ac:dyDescent="0.2">
      <c r="A143" s="234">
        <v>129</v>
      </c>
      <c r="B143" s="235" t="s">
        <v>2988</v>
      </c>
      <c r="C143" s="244" t="s">
        <v>2989</v>
      </c>
      <c r="D143" s="236" t="s">
        <v>503</v>
      </c>
      <c r="E143" s="237">
        <v>10</v>
      </c>
      <c r="F143" s="238"/>
      <c r="G143" s="239">
        <f>ROUND(E143*F143,2)</f>
        <v>0</v>
      </c>
      <c r="H143" s="238"/>
      <c r="I143" s="239">
        <f>ROUND(E143*H143,2)</f>
        <v>0</v>
      </c>
      <c r="J143" s="238"/>
      <c r="K143" s="239">
        <f>ROUND(E143*J143,2)</f>
        <v>0</v>
      </c>
      <c r="L143" s="239">
        <v>21</v>
      </c>
      <c r="M143" s="239">
        <f>G143*(1+L143/100)</f>
        <v>0</v>
      </c>
      <c r="N143" s="239">
        <v>0</v>
      </c>
      <c r="O143" s="239">
        <f>ROUND(E143*N143,2)</f>
        <v>0</v>
      </c>
      <c r="P143" s="239">
        <v>0</v>
      </c>
      <c r="Q143" s="239">
        <f>ROUND(E143*P143,2)</f>
        <v>0</v>
      </c>
      <c r="R143" s="239"/>
      <c r="S143" s="239" t="s">
        <v>368</v>
      </c>
      <c r="T143" s="240" t="s">
        <v>369</v>
      </c>
      <c r="U143" s="219">
        <v>0</v>
      </c>
      <c r="V143" s="219">
        <f>ROUND(E143*U143,2)</f>
        <v>0</v>
      </c>
      <c r="W143" s="219"/>
      <c r="X143" s="219" t="s">
        <v>310</v>
      </c>
      <c r="Y143" s="210"/>
      <c r="Z143" s="210"/>
      <c r="AA143" s="210"/>
      <c r="AB143" s="210"/>
      <c r="AC143" s="210"/>
      <c r="AD143" s="210"/>
      <c r="AE143" s="210"/>
      <c r="AF143" s="210"/>
      <c r="AG143" s="210" t="s">
        <v>311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34">
        <v>130</v>
      </c>
      <c r="B144" s="235" t="s">
        <v>2990</v>
      </c>
      <c r="C144" s="244" t="s">
        <v>2922</v>
      </c>
      <c r="D144" s="236" t="s">
        <v>1571</v>
      </c>
      <c r="E144" s="237">
        <v>1</v>
      </c>
      <c r="F144" s="238"/>
      <c r="G144" s="239">
        <f>ROUND(E144*F144,2)</f>
        <v>0</v>
      </c>
      <c r="H144" s="238"/>
      <c r="I144" s="239">
        <f>ROUND(E144*H144,2)</f>
        <v>0</v>
      </c>
      <c r="J144" s="238"/>
      <c r="K144" s="239">
        <f>ROUND(E144*J144,2)</f>
        <v>0</v>
      </c>
      <c r="L144" s="239">
        <v>21</v>
      </c>
      <c r="M144" s="239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39"/>
      <c r="S144" s="239" t="s">
        <v>368</v>
      </c>
      <c r="T144" s="240" t="s">
        <v>369</v>
      </c>
      <c r="U144" s="219">
        <v>0</v>
      </c>
      <c r="V144" s="219">
        <f>ROUND(E144*U144,2)</f>
        <v>0</v>
      </c>
      <c r="W144" s="219"/>
      <c r="X144" s="219" t="s">
        <v>344</v>
      </c>
      <c r="Y144" s="210"/>
      <c r="Z144" s="210"/>
      <c r="AA144" s="210"/>
      <c r="AB144" s="210"/>
      <c r="AC144" s="210"/>
      <c r="AD144" s="210"/>
      <c r="AE144" s="210"/>
      <c r="AF144" s="210"/>
      <c r="AG144" s="210" t="s">
        <v>345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34">
        <v>131</v>
      </c>
      <c r="B145" s="235" t="s">
        <v>2991</v>
      </c>
      <c r="C145" s="244" t="s">
        <v>31</v>
      </c>
      <c r="D145" s="236" t="s">
        <v>1571</v>
      </c>
      <c r="E145" s="237">
        <v>1</v>
      </c>
      <c r="F145" s="238"/>
      <c r="G145" s="239">
        <f>ROUND(E145*F145,2)</f>
        <v>0</v>
      </c>
      <c r="H145" s="238"/>
      <c r="I145" s="239">
        <f>ROUND(E145*H145,2)</f>
        <v>0</v>
      </c>
      <c r="J145" s="238"/>
      <c r="K145" s="239">
        <f>ROUND(E145*J145,2)</f>
        <v>0</v>
      </c>
      <c r="L145" s="239">
        <v>21</v>
      </c>
      <c r="M145" s="239">
        <f>G145*(1+L145/100)</f>
        <v>0</v>
      </c>
      <c r="N145" s="239">
        <v>0</v>
      </c>
      <c r="O145" s="239">
        <f>ROUND(E145*N145,2)</f>
        <v>0</v>
      </c>
      <c r="P145" s="239">
        <v>0</v>
      </c>
      <c r="Q145" s="239">
        <f>ROUND(E145*P145,2)</f>
        <v>0</v>
      </c>
      <c r="R145" s="239"/>
      <c r="S145" s="239" t="s">
        <v>368</v>
      </c>
      <c r="T145" s="240" t="s">
        <v>369</v>
      </c>
      <c r="U145" s="219">
        <v>0</v>
      </c>
      <c r="V145" s="219">
        <f>ROUND(E145*U145,2)</f>
        <v>0</v>
      </c>
      <c r="W145" s="219"/>
      <c r="X145" s="219" t="s">
        <v>310</v>
      </c>
      <c r="Y145" s="210"/>
      <c r="Z145" s="210"/>
      <c r="AA145" s="210"/>
      <c r="AB145" s="210"/>
      <c r="AC145" s="210"/>
      <c r="AD145" s="210"/>
      <c r="AE145" s="210"/>
      <c r="AF145" s="210"/>
      <c r="AG145" s="210" t="s">
        <v>311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34">
        <v>132</v>
      </c>
      <c r="B146" s="235" t="s">
        <v>2887</v>
      </c>
      <c r="C146" s="244" t="s">
        <v>2888</v>
      </c>
      <c r="D146" s="236" t="s">
        <v>1566</v>
      </c>
      <c r="E146" s="237">
        <v>10</v>
      </c>
      <c r="F146" s="238"/>
      <c r="G146" s="239">
        <f>ROUND(E146*F146,2)</f>
        <v>0</v>
      </c>
      <c r="H146" s="238"/>
      <c r="I146" s="239">
        <f>ROUND(E146*H146,2)</f>
        <v>0</v>
      </c>
      <c r="J146" s="238"/>
      <c r="K146" s="239">
        <f>ROUND(E146*J146,2)</f>
        <v>0</v>
      </c>
      <c r="L146" s="239">
        <v>21</v>
      </c>
      <c r="M146" s="239">
        <f>G146*(1+L146/100)</f>
        <v>0</v>
      </c>
      <c r="N146" s="239">
        <v>0</v>
      </c>
      <c r="O146" s="239">
        <f>ROUND(E146*N146,2)</f>
        <v>0</v>
      </c>
      <c r="P146" s="239">
        <v>0</v>
      </c>
      <c r="Q146" s="239">
        <f>ROUND(E146*P146,2)</f>
        <v>0</v>
      </c>
      <c r="R146" s="239"/>
      <c r="S146" s="239" t="s">
        <v>368</v>
      </c>
      <c r="T146" s="240" t="s">
        <v>369</v>
      </c>
      <c r="U146" s="219">
        <v>0</v>
      </c>
      <c r="V146" s="219">
        <f>ROUND(E146*U146,2)</f>
        <v>0</v>
      </c>
      <c r="W146" s="219"/>
      <c r="X146" s="219" t="s">
        <v>310</v>
      </c>
      <c r="Y146" s="210"/>
      <c r="Z146" s="210"/>
      <c r="AA146" s="210"/>
      <c r="AB146" s="210"/>
      <c r="AC146" s="210"/>
      <c r="AD146" s="210"/>
      <c r="AE146" s="210"/>
      <c r="AF146" s="210"/>
      <c r="AG146" s="210" t="s">
        <v>311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">
      <c r="A147" s="234">
        <v>133</v>
      </c>
      <c r="B147" s="235" t="s">
        <v>2889</v>
      </c>
      <c r="C147" s="244" t="s">
        <v>2890</v>
      </c>
      <c r="D147" s="236" t="s">
        <v>1566</v>
      </c>
      <c r="E147" s="237">
        <v>20</v>
      </c>
      <c r="F147" s="238"/>
      <c r="G147" s="239">
        <f>ROUND(E147*F147,2)</f>
        <v>0</v>
      </c>
      <c r="H147" s="238"/>
      <c r="I147" s="239">
        <f>ROUND(E147*H147,2)</f>
        <v>0</v>
      </c>
      <c r="J147" s="238"/>
      <c r="K147" s="239">
        <f>ROUND(E147*J147,2)</f>
        <v>0</v>
      </c>
      <c r="L147" s="239">
        <v>21</v>
      </c>
      <c r="M147" s="239">
        <f>G147*(1+L147/100)</f>
        <v>0</v>
      </c>
      <c r="N147" s="239">
        <v>0</v>
      </c>
      <c r="O147" s="239">
        <f>ROUND(E147*N147,2)</f>
        <v>0</v>
      </c>
      <c r="P147" s="239">
        <v>0</v>
      </c>
      <c r="Q147" s="239">
        <f>ROUND(E147*P147,2)</f>
        <v>0</v>
      </c>
      <c r="R147" s="239"/>
      <c r="S147" s="239" t="s">
        <v>368</v>
      </c>
      <c r="T147" s="240" t="s">
        <v>369</v>
      </c>
      <c r="U147" s="219">
        <v>0</v>
      </c>
      <c r="V147" s="219">
        <f>ROUND(E147*U147,2)</f>
        <v>0</v>
      </c>
      <c r="W147" s="219"/>
      <c r="X147" s="219" t="s">
        <v>310</v>
      </c>
      <c r="Y147" s="210"/>
      <c r="Z147" s="210"/>
      <c r="AA147" s="210"/>
      <c r="AB147" s="210"/>
      <c r="AC147" s="210"/>
      <c r="AD147" s="210"/>
      <c r="AE147" s="210"/>
      <c r="AF147" s="210"/>
      <c r="AG147" s="210" t="s">
        <v>311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34">
        <v>134</v>
      </c>
      <c r="B148" s="235" t="s">
        <v>2992</v>
      </c>
      <c r="C148" s="244" t="s">
        <v>2993</v>
      </c>
      <c r="D148" s="236" t="s">
        <v>1571</v>
      </c>
      <c r="E148" s="237">
        <v>1</v>
      </c>
      <c r="F148" s="238"/>
      <c r="G148" s="239">
        <f>ROUND(E148*F148,2)</f>
        <v>0</v>
      </c>
      <c r="H148" s="238"/>
      <c r="I148" s="239">
        <f>ROUND(E148*H148,2)</f>
        <v>0</v>
      </c>
      <c r="J148" s="238"/>
      <c r="K148" s="239">
        <f>ROUND(E148*J148,2)</f>
        <v>0</v>
      </c>
      <c r="L148" s="239">
        <v>21</v>
      </c>
      <c r="M148" s="239">
        <f>G148*(1+L148/100)</f>
        <v>0</v>
      </c>
      <c r="N148" s="239">
        <v>0</v>
      </c>
      <c r="O148" s="239">
        <f>ROUND(E148*N148,2)</f>
        <v>0</v>
      </c>
      <c r="P148" s="239">
        <v>0</v>
      </c>
      <c r="Q148" s="239">
        <f>ROUND(E148*P148,2)</f>
        <v>0</v>
      </c>
      <c r="R148" s="239"/>
      <c r="S148" s="239" t="s">
        <v>368</v>
      </c>
      <c r="T148" s="240" t="s">
        <v>369</v>
      </c>
      <c r="U148" s="219">
        <v>0</v>
      </c>
      <c r="V148" s="219">
        <f>ROUND(E148*U148,2)</f>
        <v>0</v>
      </c>
      <c r="W148" s="219"/>
      <c r="X148" s="219" t="s">
        <v>344</v>
      </c>
      <c r="Y148" s="210"/>
      <c r="Z148" s="210"/>
      <c r="AA148" s="210"/>
      <c r="AB148" s="210"/>
      <c r="AC148" s="210"/>
      <c r="AD148" s="210"/>
      <c r="AE148" s="210"/>
      <c r="AF148" s="210"/>
      <c r="AG148" s="210" t="s">
        <v>345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34">
        <v>135</v>
      </c>
      <c r="B149" s="235" t="s">
        <v>2994</v>
      </c>
      <c r="C149" s="244" t="s">
        <v>2995</v>
      </c>
      <c r="D149" s="236" t="s">
        <v>1571</v>
      </c>
      <c r="E149" s="237">
        <v>1</v>
      </c>
      <c r="F149" s="238"/>
      <c r="G149" s="239">
        <f>ROUND(E149*F149,2)</f>
        <v>0</v>
      </c>
      <c r="H149" s="238"/>
      <c r="I149" s="239">
        <f>ROUND(E149*H149,2)</f>
        <v>0</v>
      </c>
      <c r="J149" s="238"/>
      <c r="K149" s="239">
        <f>ROUND(E149*J149,2)</f>
        <v>0</v>
      </c>
      <c r="L149" s="239">
        <v>21</v>
      </c>
      <c r="M149" s="239">
        <f>G149*(1+L149/100)</f>
        <v>0</v>
      </c>
      <c r="N149" s="239">
        <v>0</v>
      </c>
      <c r="O149" s="239">
        <f>ROUND(E149*N149,2)</f>
        <v>0</v>
      </c>
      <c r="P149" s="239">
        <v>0</v>
      </c>
      <c r="Q149" s="239">
        <f>ROUND(E149*P149,2)</f>
        <v>0</v>
      </c>
      <c r="R149" s="239"/>
      <c r="S149" s="239" t="s">
        <v>368</v>
      </c>
      <c r="T149" s="240" t="s">
        <v>369</v>
      </c>
      <c r="U149" s="219">
        <v>0</v>
      </c>
      <c r="V149" s="219">
        <f>ROUND(E149*U149,2)</f>
        <v>0</v>
      </c>
      <c r="W149" s="219"/>
      <c r="X149" s="219" t="s">
        <v>310</v>
      </c>
      <c r="Y149" s="210"/>
      <c r="Z149" s="210"/>
      <c r="AA149" s="210"/>
      <c r="AB149" s="210"/>
      <c r="AC149" s="210"/>
      <c r="AD149" s="210"/>
      <c r="AE149" s="210"/>
      <c r="AF149" s="210"/>
      <c r="AG149" s="210" t="s">
        <v>311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x14ac:dyDescent="0.2">
      <c r="A150" s="221" t="s">
        <v>303</v>
      </c>
      <c r="B150" s="222" t="s">
        <v>181</v>
      </c>
      <c r="C150" s="243" t="s">
        <v>182</v>
      </c>
      <c r="D150" s="223"/>
      <c r="E150" s="224"/>
      <c r="F150" s="225"/>
      <c r="G150" s="225">
        <f>SUMIF(AG151:AG198,"&lt;&gt;NOR",G151:G198)</f>
        <v>0</v>
      </c>
      <c r="H150" s="225"/>
      <c r="I150" s="225">
        <f>SUM(I151:I198)</f>
        <v>0</v>
      </c>
      <c r="J150" s="225"/>
      <c r="K150" s="225">
        <f>SUM(K151:K198)</f>
        <v>0</v>
      </c>
      <c r="L150" s="225"/>
      <c r="M150" s="225">
        <f>SUM(M151:M198)</f>
        <v>0</v>
      </c>
      <c r="N150" s="225"/>
      <c r="O150" s="225">
        <f>SUM(O151:O198)</f>
        <v>0</v>
      </c>
      <c r="P150" s="225"/>
      <c r="Q150" s="225">
        <f>SUM(Q151:Q198)</f>
        <v>0</v>
      </c>
      <c r="R150" s="225"/>
      <c r="S150" s="225"/>
      <c r="T150" s="226"/>
      <c r="U150" s="220"/>
      <c r="V150" s="220">
        <f>SUM(V151:V198)</f>
        <v>0</v>
      </c>
      <c r="W150" s="220"/>
      <c r="X150" s="220"/>
      <c r="AG150" t="s">
        <v>304</v>
      </c>
    </row>
    <row r="151" spans="1:60" ht="33.75" outlineLevel="1" x14ac:dyDescent="0.2">
      <c r="A151" s="227">
        <v>136</v>
      </c>
      <c r="B151" s="228" t="s">
        <v>2996</v>
      </c>
      <c r="C151" s="245" t="s">
        <v>2997</v>
      </c>
      <c r="D151" s="229" t="s">
        <v>763</v>
      </c>
      <c r="E151" s="230">
        <v>3</v>
      </c>
      <c r="F151" s="231"/>
      <c r="G151" s="232">
        <f>ROUND(E151*F151,2)</f>
        <v>0</v>
      </c>
      <c r="H151" s="231"/>
      <c r="I151" s="232">
        <f>ROUND(E151*H151,2)</f>
        <v>0</v>
      </c>
      <c r="J151" s="231"/>
      <c r="K151" s="232">
        <f>ROUND(E151*J151,2)</f>
        <v>0</v>
      </c>
      <c r="L151" s="232">
        <v>21</v>
      </c>
      <c r="M151" s="232">
        <f>G151*(1+L151/100)</f>
        <v>0</v>
      </c>
      <c r="N151" s="232">
        <v>0</v>
      </c>
      <c r="O151" s="232">
        <f>ROUND(E151*N151,2)</f>
        <v>0</v>
      </c>
      <c r="P151" s="232">
        <v>0</v>
      </c>
      <c r="Q151" s="232">
        <f>ROUND(E151*P151,2)</f>
        <v>0</v>
      </c>
      <c r="R151" s="232"/>
      <c r="S151" s="232" t="s">
        <v>368</v>
      </c>
      <c r="T151" s="233" t="s">
        <v>369</v>
      </c>
      <c r="U151" s="219">
        <v>0</v>
      </c>
      <c r="V151" s="219">
        <f>ROUND(E151*U151,2)</f>
        <v>0</v>
      </c>
      <c r="W151" s="219"/>
      <c r="X151" s="219" t="s">
        <v>344</v>
      </c>
      <c r="Y151" s="210"/>
      <c r="Z151" s="210"/>
      <c r="AA151" s="210"/>
      <c r="AB151" s="210"/>
      <c r="AC151" s="210"/>
      <c r="AD151" s="210"/>
      <c r="AE151" s="210"/>
      <c r="AF151" s="210"/>
      <c r="AG151" s="210" t="s">
        <v>345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ht="22.5" outlineLevel="1" x14ac:dyDescent="0.2">
      <c r="A152" s="217"/>
      <c r="B152" s="218"/>
      <c r="C152" s="246" t="s">
        <v>2998</v>
      </c>
      <c r="D152" s="241"/>
      <c r="E152" s="241"/>
      <c r="F152" s="241"/>
      <c r="G152" s="241"/>
      <c r="H152" s="219"/>
      <c r="I152" s="219"/>
      <c r="J152" s="219"/>
      <c r="K152" s="219"/>
      <c r="L152" s="219"/>
      <c r="M152" s="219"/>
      <c r="N152" s="219"/>
      <c r="O152" s="219"/>
      <c r="P152" s="219"/>
      <c r="Q152" s="219"/>
      <c r="R152" s="219"/>
      <c r="S152" s="219"/>
      <c r="T152" s="219"/>
      <c r="U152" s="219"/>
      <c r="V152" s="219"/>
      <c r="W152" s="219"/>
      <c r="X152" s="219"/>
      <c r="Y152" s="210"/>
      <c r="Z152" s="210"/>
      <c r="AA152" s="210"/>
      <c r="AB152" s="210"/>
      <c r="AC152" s="210"/>
      <c r="AD152" s="210"/>
      <c r="AE152" s="210"/>
      <c r="AF152" s="210"/>
      <c r="AG152" s="210" t="s">
        <v>349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50" t="str">
        <f>C152</f>
        <v>inteligentní funkce pro zlepšení obrazu, zvýšená citlivost. Kompletní sestava včetně kamerového krytu, objektivu, instalačního držáku a ostatního příslušenství nutného pro úplné sestavení prvku.</v>
      </c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">
      <c r="A153" s="234">
        <v>137</v>
      </c>
      <c r="B153" s="235" t="s">
        <v>2999</v>
      </c>
      <c r="C153" s="244" t="s">
        <v>3000</v>
      </c>
      <c r="D153" s="236" t="s">
        <v>763</v>
      </c>
      <c r="E153" s="237">
        <v>3</v>
      </c>
      <c r="F153" s="238"/>
      <c r="G153" s="239">
        <f>ROUND(E153*F153,2)</f>
        <v>0</v>
      </c>
      <c r="H153" s="238"/>
      <c r="I153" s="239">
        <f>ROUND(E153*H153,2)</f>
        <v>0</v>
      </c>
      <c r="J153" s="238"/>
      <c r="K153" s="239">
        <f>ROUND(E153*J153,2)</f>
        <v>0</v>
      </c>
      <c r="L153" s="239">
        <v>21</v>
      </c>
      <c r="M153" s="239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39"/>
      <c r="S153" s="239" t="s">
        <v>368</v>
      </c>
      <c r="T153" s="240" t="s">
        <v>369</v>
      </c>
      <c r="U153" s="219">
        <v>0</v>
      </c>
      <c r="V153" s="219">
        <f>ROUND(E153*U153,2)</f>
        <v>0</v>
      </c>
      <c r="W153" s="219"/>
      <c r="X153" s="219" t="s">
        <v>310</v>
      </c>
      <c r="Y153" s="210"/>
      <c r="Z153" s="210"/>
      <c r="AA153" s="210"/>
      <c r="AB153" s="210"/>
      <c r="AC153" s="210"/>
      <c r="AD153" s="210"/>
      <c r="AE153" s="210"/>
      <c r="AF153" s="210"/>
      <c r="AG153" s="210" t="s">
        <v>311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4">
        <v>138</v>
      </c>
      <c r="B154" s="235" t="s">
        <v>3001</v>
      </c>
      <c r="C154" s="244" t="s">
        <v>3002</v>
      </c>
      <c r="D154" s="236" t="s">
        <v>763</v>
      </c>
      <c r="E154" s="237">
        <v>3</v>
      </c>
      <c r="F154" s="238"/>
      <c r="G154" s="239">
        <f>ROUND(E154*F154,2)</f>
        <v>0</v>
      </c>
      <c r="H154" s="238"/>
      <c r="I154" s="239">
        <f>ROUND(E154*H154,2)</f>
        <v>0</v>
      </c>
      <c r="J154" s="238"/>
      <c r="K154" s="239">
        <f>ROUND(E154*J154,2)</f>
        <v>0</v>
      </c>
      <c r="L154" s="239">
        <v>21</v>
      </c>
      <c r="M154" s="239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39"/>
      <c r="S154" s="239" t="s">
        <v>368</v>
      </c>
      <c r="T154" s="240" t="s">
        <v>369</v>
      </c>
      <c r="U154" s="219">
        <v>0</v>
      </c>
      <c r="V154" s="219">
        <f>ROUND(E154*U154,2)</f>
        <v>0</v>
      </c>
      <c r="W154" s="219"/>
      <c r="X154" s="219" t="s">
        <v>310</v>
      </c>
      <c r="Y154" s="210"/>
      <c r="Z154" s="210"/>
      <c r="AA154" s="210"/>
      <c r="AB154" s="210"/>
      <c r="AC154" s="210"/>
      <c r="AD154" s="210"/>
      <c r="AE154" s="210"/>
      <c r="AF154" s="210"/>
      <c r="AG154" s="210" t="s">
        <v>311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34">
        <v>139</v>
      </c>
      <c r="B155" s="235" t="s">
        <v>3003</v>
      </c>
      <c r="C155" s="244" t="s">
        <v>3004</v>
      </c>
      <c r="D155" s="236" t="s">
        <v>763</v>
      </c>
      <c r="E155" s="237">
        <v>3</v>
      </c>
      <c r="F155" s="238"/>
      <c r="G155" s="239">
        <f>ROUND(E155*F155,2)</f>
        <v>0</v>
      </c>
      <c r="H155" s="238"/>
      <c r="I155" s="239">
        <f>ROUND(E155*H155,2)</f>
        <v>0</v>
      </c>
      <c r="J155" s="238"/>
      <c r="K155" s="239">
        <f>ROUND(E155*J155,2)</f>
        <v>0</v>
      </c>
      <c r="L155" s="239">
        <v>21</v>
      </c>
      <c r="M155" s="239">
        <f>G155*(1+L155/100)</f>
        <v>0</v>
      </c>
      <c r="N155" s="239">
        <v>0</v>
      </c>
      <c r="O155" s="239">
        <f>ROUND(E155*N155,2)</f>
        <v>0</v>
      </c>
      <c r="P155" s="239">
        <v>0</v>
      </c>
      <c r="Q155" s="239">
        <f>ROUND(E155*P155,2)</f>
        <v>0</v>
      </c>
      <c r="R155" s="239"/>
      <c r="S155" s="239" t="s">
        <v>368</v>
      </c>
      <c r="T155" s="240" t="s">
        <v>369</v>
      </c>
      <c r="U155" s="219">
        <v>0</v>
      </c>
      <c r="V155" s="219">
        <f>ROUND(E155*U155,2)</f>
        <v>0</v>
      </c>
      <c r="W155" s="219"/>
      <c r="X155" s="219" t="s">
        <v>344</v>
      </c>
      <c r="Y155" s="210"/>
      <c r="Z155" s="210"/>
      <c r="AA155" s="210"/>
      <c r="AB155" s="210"/>
      <c r="AC155" s="210"/>
      <c r="AD155" s="210"/>
      <c r="AE155" s="210"/>
      <c r="AF155" s="210"/>
      <c r="AG155" s="210" t="s">
        <v>345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34">
        <v>140</v>
      </c>
      <c r="B156" s="235" t="s">
        <v>2848</v>
      </c>
      <c r="C156" s="244" t="s">
        <v>31</v>
      </c>
      <c r="D156" s="236" t="s">
        <v>763</v>
      </c>
      <c r="E156" s="237">
        <v>3</v>
      </c>
      <c r="F156" s="238"/>
      <c r="G156" s="239">
        <f>ROUND(E156*F156,2)</f>
        <v>0</v>
      </c>
      <c r="H156" s="238"/>
      <c r="I156" s="239">
        <f>ROUND(E156*H156,2)</f>
        <v>0</v>
      </c>
      <c r="J156" s="238"/>
      <c r="K156" s="239">
        <f>ROUND(E156*J156,2)</f>
        <v>0</v>
      </c>
      <c r="L156" s="239">
        <v>21</v>
      </c>
      <c r="M156" s="239">
        <f>G156*(1+L156/100)</f>
        <v>0</v>
      </c>
      <c r="N156" s="239">
        <v>0</v>
      </c>
      <c r="O156" s="239">
        <f>ROUND(E156*N156,2)</f>
        <v>0</v>
      </c>
      <c r="P156" s="239">
        <v>0</v>
      </c>
      <c r="Q156" s="239">
        <f>ROUND(E156*P156,2)</f>
        <v>0</v>
      </c>
      <c r="R156" s="239"/>
      <c r="S156" s="239" t="s">
        <v>368</v>
      </c>
      <c r="T156" s="240" t="s">
        <v>369</v>
      </c>
      <c r="U156" s="219">
        <v>0</v>
      </c>
      <c r="V156" s="219">
        <f>ROUND(E156*U156,2)</f>
        <v>0</v>
      </c>
      <c r="W156" s="219"/>
      <c r="X156" s="219" t="s">
        <v>310</v>
      </c>
      <c r="Y156" s="210"/>
      <c r="Z156" s="210"/>
      <c r="AA156" s="210"/>
      <c r="AB156" s="210"/>
      <c r="AC156" s="210"/>
      <c r="AD156" s="210"/>
      <c r="AE156" s="210"/>
      <c r="AF156" s="210"/>
      <c r="AG156" s="210" t="s">
        <v>311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33.75" outlineLevel="1" x14ac:dyDescent="0.2">
      <c r="A157" s="227">
        <v>141</v>
      </c>
      <c r="B157" s="228" t="s">
        <v>3005</v>
      </c>
      <c r="C157" s="245" t="s">
        <v>3006</v>
      </c>
      <c r="D157" s="229" t="s">
        <v>763</v>
      </c>
      <c r="E157" s="230">
        <v>7</v>
      </c>
      <c r="F157" s="231"/>
      <c r="G157" s="232">
        <f>ROUND(E157*F157,2)</f>
        <v>0</v>
      </c>
      <c r="H157" s="231"/>
      <c r="I157" s="232">
        <f>ROUND(E157*H157,2)</f>
        <v>0</v>
      </c>
      <c r="J157" s="231"/>
      <c r="K157" s="232">
        <f>ROUND(E157*J157,2)</f>
        <v>0</v>
      </c>
      <c r="L157" s="232">
        <v>21</v>
      </c>
      <c r="M157" s="232">
        <f>G157*(1+L157/100)</f>
        <v>0</v>
      </c>
      <c r="N157" s="232">
        <v>0</v>
      </c>
      <c r="O157" s="232">
        <f>ROUND(E157*N157,2)</f>
        <v>0</v>
      </c>
      <c r="P157" s="232">
        <v>0</v>
      </c>
      <c r="Q157" s="232">
        <f>ROUND(E157*P157,2)</f>
        <v>0</v>
      </c>
      <c r="R157" s="232"/>
      <c r="S157" s="232" t="s">
        <v>368</v>
      </c>
      <c r="T157" s="233" t="s">
        <v>369</v>
      </c>
      <c r="U157" s="219">
        <v>0</v>
      </c>
      <c r="V157" s="219">
        <f>ROUND(E157*U157,2)</f>
        <v>0</v>
      </c>
      <c r="W157" s="219"/>
      <c r="X157" s="219" t="s">
        <v>344</v>
      </c>
      <c r="Y157" s="210"/>
      <c r="Z157" s="210"/>
      <c r="AA157" s="210"/>
      <c r="AB157" s="210"/>
      <c r="AC157" s="210"/>
      <c r="AD157" s="210"/>
      <c r="AE157" s="210"/>
      <c r="AF157" s="210"/>
      <c r="AG157" s="210" t="s">
        <v>345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ht="22.5" outlineLevel="1" x14ac:dyDescent="0.2">
      <c r="A158" s="217"/>
      <c r="B158" s="218"/>
      <c r="C158" s="246" t="s">
        <v>3007</v>
      </c>
      <c r="D158" s="241"/>
      <c r="E158" s="241"/>
      <c r="F158" s="241"/>
      <c r="G158" s="241"/>
      <c r="H158" s="219"/>
      <c r="I158" s="219"/>
      <c r="J158" s="219"/>
      <c r="K158" s="219"/>
      <c r="L158" s="219"/>
      <c r="M158" s="219"/>
      <c r="N158" s="219"/>
      <c r="O158" s="219"/>
      <c r="P158" s="219"/>
      <c r="Q158" s="219"/>
      <c r="R158" s="219"/>
      <c r="S158" s="219"/>
      <c r="T158" s="219"/>
      <c r="U158" s="219"/>
      <c r="V158" s="219"/>
      <c r="W158" s="219"/>
      <c r="X158" s="219"/>
      <c r="Y158" s="210"/>
      <c r="Z158" s="210"/>
      <c r="AA158" s="210"/>
      <c r="AB158" s="210"/>
      <c r="AC158" s="210"/>
      <c r="AD158" s="210"/>
      <c r="AE158" s="210"/>
      <c r="AF158" s="210"/>
      <c r="AG158" s="210" t="s">
        <v>349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50" t="str">
        <f>C158</f>
        <v>inteligentní funkce pro zlepšení obrazu, konverze H.265, senzor 1/2.7" Progressive Scan CMOS. Kompletní sestava včetně kamerového krytu IP67/IK10, objektivu, instalačního držáku a podstavce a ostatního příslušenství nutného pro úplné sestavení prvku.</v>
      </c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34">
        <v>142</v>
      </c>
      <c r="B159" s="235" t="s">
        <v>3008</v>
      </c>
      <c r="C159" s="244" t="s">
        <v>3009</v>
      </c>
      <c r="D159" s="236" t="s">
        <v>763</v>
      </c>
      <c r="E159" s="237">
        <v>7</v>
      </c>
      <c r="F159" s="238"/>
      <c r="G159" s="239">
        <f>ROUND(E159*F159,2)</f>
        <v>0</v>
      </c>
      <c r="H159" s="238"/>
      <c r="I159" s="239">
        <f>ROUND(E159*H159,2)</f>
        <v>0</v>
      </c>
      <c r="J159" s="238"/>
      <c r="K159" s="239">
        <f>ROUND(E159*J159,2)</f>
        <v>0</v>
      </c>
      <c r="L159" s="239">
        <v>21</v>
      </c>
      <c r="M159" s="239">
        <f>G159*(1+L159/100)</f>
        <v>0</v>
      </c>
      <c r="N159" s="239">
        <v>0</v>
      </c>
      <c r="O159" s="239">
        <f>ROUND(E159*N159,2)</f>
        <v>0</v>
      </c>
      <c r="P159" s="239">
        <v>0</v>
      </c>
      <c r="Q159" s="239">
        <f>ROUND(E159*P159,2)</f>
        <v>0</v>
      </c>
      <c r="R159" s="239"/>
      <c r="S159" s="239" t="s">
        <v>368</v>
      </c>
      <c r="T159" s="240" t="s">
        <v>369</v>
      </c>
      <c r="U159" s="219">
        <v>0</v>
      </c>
      <c r="V159" s="219">
        <f>ROUND(E159*U159,2)</f>
        <v>0</v>
      </c>
      <c r="W159" s="219"/>
      <c r="X159" s="219" t="s">
        <v>310</v>
      </c>
      <c r="Y159" s="210"/>
      <c r="Z159" s="210"/>
      <c r="AA159" s="210"/>
      <c r="AB159" s="210"/>
      <c r="AC159" s="210"/>
      <c r="AD159" s="210"/>
      <c r="AE159" s="210"/>
      <c r="AF159" s="210"/>
      <c r="AG159" s="210" t="s">
        <v>311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2.5" outlineLevel="1" x14ac:dyDescent="0.2">
      <c r="A160" s="234">
        <v>143</v>
      </c>
      <c r="B160" s="235" t="s">
        <v>3010</v>
      </c>
      <c r="C160" s="244" t="s">
        <v>3011</v>
      </c>
      <c r="D160" s="236" t="s">
        <v>763</v>
      </c>
      <c r="E160" s="237">
        <v>7</v>
      </c>
      <c r="F160" s="238"/>
      <c r="G160" s="239">
        <f>ROUND(E160*F160,2)</f>
        <v>0</v>
      </c>
      <c r="H160" s="238"/>
      <c r="I160" s="239">
        <f>ROUND(E160*H160,2)</f>
        <v>0</v>
      </c>
      <c r="J160" s="238"/>
      <c r="K160" s="239">
        <f>ROUND(E160*J160,2)</f>
        <v>0</v>
      </c>
      <c r="L160" s="239">
        <v>21</v>
      </c>
      <c r="M160" s="239">
        <f>G160*(1+L160/100)</f>
        <v>0</v>
      </c>
      <c r="N160" s="239">
        <v>0</v>
      </c>
      <c r="O160" s="239">
        <f>ROUND(E160*N160,2)</f>
        <v>0</v>
      </c>
      <c r="P160" s="239">
        <v>0</v>
      </c>
      <c r="Q160" s="239">
        <f>ROUND(E160*P160,2)</f>
        <v>0</v>
      </c>
      <c r="R160" s="239"/>
      <c r="S160" s="239" t="s">
        <v>368</v>
      </c>
      <c r="T160" s="240" t="s">
        <v>369</v>
      </c>
      <c r="U160" s="219">
        <v>0</v>
      </c>
      <c r="V160" s="219">
        <f>ROUND(E160*U160,2)</f>
        <v>0</v>
      </c>
      <c r="W160" s="219"/>
      <c r="X160" s="219" t="s">
        <v>310</v>
      </c>
      <c r="Y160" s="210"/>
      <c r="Z160" s="210"/>
      <c r="AA160" s="210"/>
      <c r="AB160" s="210"/>
      <c r="AC160" s="210"/>
      <c r="AD160" s="210"/>
      <c r="AE160" s="210"/>
      <c r="AF160" s="210"/>
      <c r="AG160" s="210" t="s">
        <v>311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34">
        <v>144</v>
      </c>
      <c r="B161" s="235" t="s">
        <v>3012</v>
      </c>
      <c r="C161" s="244" t="s">
        <v>3013</v>
      </c>
      <c r="D161" s="236" t="s">
        <v>763</v>
      </c>
      <c r="E161" s="237">
        <v>7</v>
      </c>
      <c r="F161" s="238"/>
      <c r="G161" s="239">
        <f>ROUND(E161*F161,2)</f>
        <v>0</v>
      </c>
      <c r="H161" s="238"/>
      <c r="I161" s="239">
        <f>ROUND(E161*H161,2)</f>
        <v>0</v>
      </c>
      <c r="J161" s="238"/>
      <c r="K161" s="239">
        <f>ROUND(E161*J161,2)</f>
        <v>0</v>
      </c>
      <c r="L161" s="239">
        <v>21</v>
      </c>
      <c r="M161" s="239">
        <f>G161*(1+L161/100)</f>
        <v>0</v>
      </c>
      <c r="N161" s="239">
        <v>0</v>
      </c>
      <c r="O161" s="239">
        <f>ROUND(E161*N161,2)</f>
        <v>0</v>
      </c>
      <c r="P161" s="239">
        <v>0</v>
      </c>
      <c r="Q161" s="239">
        <f>ROUND(E161*P161,2)</f>
        <v>0</v>
      </c>
      <c r="R161" s="239"/>
      <c r="S161" s="239" t="s">
        <v>368</v>
      </c>
      <c r="T161" s="240" t="s">
        <v>369</v>
      </c>
      <c r="U161" s="219">
        <v>0</v>
      </c>
      <c r="V161" s="219">
        <f>ROUND(E161*U161,2)</f>
        <v>0</v>
      </c>
      <c r="W161" s="219"/>
      <c r="X161" s="219" t="s">
        <v>344</v>
      </c>
      <c r="Y161" s="210"/>
      <c r="Z161" s="210"/>
      <c r="AA161" s="210"/>
      <c r="AB161" s="210"/>
      <c r="AC161" s="210"/>
      <c r="AD161" s="210"/>
      <c r="AE161" s="210"/>
      <c r="AF161" s="210"/>
      <c r="AG161" s="210" t="s">
        <v>345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">
      <c r="A162" s="234">
        <v>145</v>
      </c>
      <c r="B162" s="235" t="s">
        <v>3014</v>
      </c>
      <c r="C162" s="244" t="s">
        <v>3015</v>
      </c>
      <c r="D162" s="236" t="s">
        <v>763</v>
      </c>
      <c r="E162" s="237">
        <v>7</v>
      </c>
      <c r="F162" s="238"/>
      <c r="G162" s="239">
        <f>ROUND(E162*F162,2)</f>
        <v>0</v>
      </c>
      <c r="H162" s="238"/>
      <c r="I162" s="239">
        <f>ROUND(E162*H162,2)</f>
        <v>0</v>
      </c>
      <c r="J162" s="238"/>
      <c r="K162" s="239">
        <f>ROUND(E162*J162,2)</f>
        <v>0</v>
      </c>
      <c r="L162" s="239">
        <v>21</v>
      </c>
      <c r="M162" s="239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39"/>
      <c r="S162" s="239" t="s">
        <v>368</v>
      </c>
      <c r="T162" s="240" t="s">
        <v>369</v>
      </c>
      <c r="U162" s="219">
        <v>0</v>
      </c>
      <c r="V162" s="219">
        <f>ROUND(E162*U162,2)</f>
        <v>0</v>
      </c>
      <c r="W162" s="219"/>
      <c r="X162" s="219" t="s">
        <v>310</v>
      </c>
      <c r="Y162" s="210"/>
      <c r="Z162" s="210"/>
      <c r="AA162" s="210"/>
      <c r="AB162" s="210"/>
      <c r="AC162" s="210"/>
      <c r="AD162" s="210"/>
      <c r="AE162" s="210"/>
      <c r="AF162" s="210"/>
      <c r="AG162" s="210" t="s">
        <v>311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ht="33.75" outlineLevel="1" x14ac:dyDescent="0.2">
      <c r="A163" s="227">
        <v>146</v>
      </c>
      <c r="B163" s="228" t="s">
        <v>3016</v>
      </c>
      <c r="C163" s="245" t="s">
        <v>3017</v>
      </c>
      <c r="D163" s="229" t="s">
        <v>763</v>
      </c>
      <c r="E163" s="230">
        <v>1</v>
      </c>
      <c r="F163" s="231"/>
      <c r="G163" s="232">
        <f>ROUND(E163*F163,2)</f>
        <v>0</v>
      </c>
      <c r="H163" s="231"/>
      <c r="I163" s="232">
        <f>ROUND(E163*H163,2)</f>
        <v>0</v>
      </c>
      <c r="J163" s="231"/>
      <c r="K163" s="232">
        <f>ROUND(E163*J163,2)</f>
        <v>0</v>
      </c>
      <c r="L163" s="232">
        <v>21</v>
      </c>
      <c r="M163" s="232">
        <f>G163*(1+L163/100)</f>
        <v>0</v>
      </c>
      <c r="N163" s="232">
        <v>0</v>
      </c>
      <c r="O163" s="232">
        <f>ROUND(E163*N163,2)</f>
        <v>0</v>
      </c>
      <c r="P163" s="232">
        <v>0</v>
      </c>
      <c r="Q163" s="232">
        <f>ROUND(E163*P163,2)</f>
        <v>0</v>
      </c>
      <c r="R163" s="232"/>
      <c r="S163" s="232" t="s">
        <v>368</v>
      </c>
      <c r="T163" s="233" t="s">
        <v>369</v>
      </c>
      <c r="U163" s="219">
        <v>0</v>
      </c>
      <c r="V163" s="219">
        <f>ROUND(E163*U163,2)</f>
        <v>0</v>
      </c>
      <c r="W163" s="219"/>
      <c r="X163" s="219" t="s">
        <v>344</v>
      </c>
      <c r="Y163" s="210"/>
      <c r="Z163" s="210"/>
      <c r="AA163" s="210"/>
      <c r="AB163" s="210"/>
      <c r="AC163" s="210"/>
      <c r="AD163" s="210"/>
      <c r="AE163" s="210"/>
      <c r="AF163" s="210"/>
      <c r="AG163" s="210" t="s">
        <v>345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 x14ac:dyDescent="0.2">
      <c r="A164" s="217"/>
      <c r="B164" s="218"/>
      <c r="C164" s="246" t="s">
        <v>3018</v>
      </c>
      <c r="D164" s="241"/>
      <c r="E164" s="241"/>
      <c r="F164" s="241"/>
      <c r="G164" s="241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9"/>
      <c r="Y164" s="210"/>
      <c r="Z164" s="210"/>
      <c r="AA164" s="210"/>
      <c r="AB164" s="210"/>
      <c r="AC164" s="210"/>
      <c r="AD164" s="210"/>
      <c r="AE164" s="210"/>
      <c r="AF164" s="210"/>
      <c r="AG164" s="210" t="s">
        <v>349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50" t="str">
        <f>C164</f>
        <v>až 4 HDD, další parametry viz technická zpráva CCTV v PD, kompletní sestava včetně SW klienta CCTV a všech součástí nutných pro správnou funkci</v>
      </c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34">
        <v>147</v>
      </c>
      <c r="B165" s="235" t="s">
        <v>3019</v>
      </c>
      <c r="C165" s="244" t="s">
        <v>3020</v>
      </c>
      <c r="D165" s="236" t="s">
        <v>763</v>
      </c>
      <c r="E165" s="237">
        <v>1</v>
      </c>
      <c r="F165" s="238"/>
      <c r="G165" s="239">
        <f>ROUND(E165*F165,2)</f>
        <v>0</v>
      </c>
      <c r="H165" s="238"/>
      <c r="I165" s="239">
        <f>ROUND(E165*H165,2)</f>
        <v>0</v>
      </c>
      <c r="J165" s="238"/>
      <c r="K165" s="239">
        <f>ROUND(E165*J165,2)</f>
        <v>0</v>
      </c>
      <c r="L165" s="239">
        <v>21</v>
      </c>
      <c r="M165" s="239">
        <f>G165*(1+L165/100)</f>
        <v>0</v>
      </c>
      <c r="N165" s="239">
        <v>0</v>
      </c>
      <c r="O165" s="239">
        <f>ROUND(E165*N165,2)</f>
        <v>0</v>
      </c>
      <c r="P165" s="239">
        <v>0</v>
      </c>
      <c r="Q165" s="239">
        <f>ROUND(E165*P165,2)</f>
        <v>0</v>
      </c>
      <c r="R165" s="239"/>
      <c r="S165" s="239" t="s">
        <v>368</v>
      </c>
      <c r="T165" s="240" t="s">
        <v>369</v>
      </c>
      <c r="U165" s="219">
        <v>0</v>
      </c>
      <c r="V165" s="219">
        <f>ROUND(E165*U165,2)</f>
        <v>0</v>
      </c>
      <c r="W165" s="219"/>
      <c r="X165" s="219" t="s">
        <v>310</v>
      </c>
      <c r="Y165" s="210"/>
      <c r="Z165" s="210"/>
      <c r="AA165" s="210"/>
      <c r="AB165" s="210"/>
      <c r="AC165" s="210"/>
      <c r="AD165" s="210"/>
      <c r="AE165" s="210"/>
      <c r="AF165" s="210"/>
      <c r="AG165" s="210" t="s">
        <v>311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34">
        <v>148</v>
      </c>
      <c r="B166" s="235" t="s">
        <v>3021</v>
      </c>
      <c r="C166" s="244" t="s">
        <v>3022</v>
      </c>
      <c r="D166" s="236" t="s">
        <v>763</v>
      </c>
      <c r="E166" s="237">
        <v>2</v>
      </c>
      <c r="F166" s="238"/>
      <c r="G166" s="239">
        <f>ROUND(E166*F166,2)</f>
        <v>0</v>
      </c>
      <c r="H166" s="238"/>
      <c r="I166" s="239">
        <f>ROUND(E166*H166,2)</f>
        <v>0</v>
      </c>
      <c r="J166" s="238"/>
      <c r="K166" s="239">
        <f>ROUND(E166*J166,2)</f>
        <v>0</v>
      </c>
      <c r="L166" s="239">
        <v>21</v>
      </c>
      <c r="M166" s="239">
        <f>G166*(1+L166/100)</f>
        <v>0</v>
      </c>
      <c r="N166" s="239">
        <v>0</v>
      </c>
      <c r="O166" s="239">
        <f>ROUND(E166*N166,2)</f>
        <v>0</v>
      </c>
      <c r="P166" s="239">
        <v>0</v>
      </c>
      <c r="Q166" s="239">
        <f>ROUND(E166*P166,2)</f>
        <v>0</v>
      </c>
      <c r="R166" s="239"/>
      <c r="S166" s="239" t="s">
        <v>368</v>
      </c>
      <c r="T166" s="240" t="s">
        <v>369</v>
      </c>
      <c r="U166" s="219">
        <v>0</v>
      </c>
      <c r="V166" s="219">
        <f>ROUND(E166*U166,2)</f>
        <v>0</v>
      </c>
      <c r="W166" s="219"/>
      <c r="X166" s="219" t="s">
        <v>344</v>
      </c>
      <c r="Y166" s="210"/>
      <c r="Z166" s="210"/>
      <c r="AA166" s="210"/>
      <c r="AB166" s="210"/>
      <c r="AC166" s="210"/>
      <c r="AD166" s="210"/>
      <c r="AE166" s="210"/>
      <c r="AF166" s="210"/>
      <c r="AG166" s="210" t="s">
        <v>345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34">
        <v>149</v>
      </c>
      <c r="B167" s="235" t="s">
        <v>3023</v>
      </c>
      <c r="C167" s="244" t="s">
        <v>3024</v>
      </c>
      <c r="D167" s="236" t="s">
        <v>763</v>
      </c>
      <c r="E167" s="237">
        <v>2</v>
      </c>
      <c r="F167" s="238"/>
      <c r="G167" s="239">
        <f>ROUND(E167*F167,2)</f>
        <v>0</v>
      </c>
      <c r="H167" s="238"/>
      <c r="I167" s="239">
        <f>ROUND(E167*H167,2)</f>
        <v>0</v>
      </c>
      <c r="J167" s="23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39"/>
      <c r="S167" s="239" t="s">
        <v>368</v>
      </c>
      <c r="T167" s="240" t="s">
        <v>369</v>
      </c>
      <c r="U167" s="219">
        <v>0</v>
      </c>
      <c r="V167" s="219">
        <f>ROUND(E167*U167,2)</f>
        <v>0</v>
      </c>
      <c r="W167" s="219"/>
      <c r="X167" s="219" t="s">
        <v>310</v>
      </c>
      <c r="Y167" s="210"/>
      <c r="Z167" s="210"/>
      <c r="AA167" s="210"/>
      <c r="AB167" s="210"/>
      <c r="AC167" s="210"/>
      <c r="AD167" s="210"/>
      <c r="AE167" s="210"/>
      <c r="AF167" s="210"/>
      <c r="AG167" s="210" t="s">
        <v>311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ht="33.75" outlineLevel="1" x14ac:dyDescent="0.2">
      <c r="A168" s="227">
        <v>150</v>
      </c>
      <c r="B168" s="228" t="s">
        <v>3025</v>
      </c>
      <c r="C168" s="245" t="s">
        <v>3026</v>
      </c>
      <c r="D168" s="229" t="s">
        <v>763</v>
      </c>
      <c r="E168" s="230">
        <v>1</v>
      </c>
      <c r="F168" s="231"/>
      <c r="G168" s="232">
        <f>ROUND(E168*F168,2)</f>
        <v>0</v>
      </c>
      <c r="H168" s="231"/>
      <c r="I168" s="232">
        <f>ROUND(E168*H168,2)</f>
        <v>0</v>
      </c>
      <c r="J168" s="231"/>
      <c r="K168" s="232">
        <f>ROUND(E168*J168,2)</f>
        <v>0</v>
      </c>
      <c r="L168" s="232">
        <v>21</v>
      </c>
      <c r="M168" s="232">
        <f>G168*(1+L168/100)</f>
        <v>0</v>
      </c>
      <c r="N168" s="232">
        <v>0</v>
      </c>
      <c r="O168" s="232">
        <f>ROUND(E168*N168,2)</f>
        <v>0</v>
      </c>
      <c r="P168" s="232">
        <v>0</v>
      </c>
      <c r="Q168" s="232">
        <f>ROUND(E168*P168,2)</f>
        <v>0</v>
      </c>
      <c r="R168" s="232"/>
      <c r="S168" s="232" t="s">
        <v>368</v>
      </c>
      <c r="T168" s="233" t="s">
        <v>369</v>
      </c>
      <c r="U168" s="219">
        <v>0</v>
      </c>
      <c r="V168" s="219">
        <f>ROUND(E168*U168,2)</f>
        <v>0</v>
      </c>
      <c r="W168" s="219"/>
      <c r="X168" s="219" t="s">
        <v>344</v>
      </c>
      <c r="Y168" s="210"/>
      <c r="Z168" s="210"/>
      <c r="AA168" s="210"/>
      <c r="AB168" s="210"/>
      <c r="AC168" s="210"/>
      <c r="AD168" s="210"/>
      <c r="AE168" s="210"/>
      <c r="AF168" s="210"/>
      <c r="AG168" s="210" t="s">
        <v>345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17"/>
      <c r="B169" s="218"/>
      <c r="C169" s="246" t="s">
        <v>3027</v>
      </c>
      <c r="D169" s="241"/>
      <c r="E169" s="241"/>
      <c r="F169" s="241"/>
      <c r="G169" s="241"/>
      <c r="H169" s="219"/>
      <c r="I169" s="219"/>
      <c r="J169" s="219"/>
      <c r="K169" s="219"/>
      <c r="L169" s="219"/>
      <c r="M169" s="219"/>
      <c r="N169" s="219"/>
      <c r="O169" s="219"/>
      <c r="P169" s="219"/>
      <c r="Q169" s="219"/>
      <c r="R169" s="219"/>
      <c r="S169" s="219"/>
      <c r="T169" s="219"/>
      <c r="U169" s="219"/>
      <c r="V169" s="219"/>
      <c r="W169" s="219"/>
      <c r="X169" s="219"/>
      <c r="Y169" s="210"/>
      <c r="Z169" s="210"/>
      <c r="AA169" s="210"/>
      <c r="AB169" s="210"/>
      <c r="AC169" s="210"/>
      <c r="AD169" s="210"/>
      <c r="AE169" s="210"/>
      <c r="AF169" s="210"/>
      <c r="AG169" s="210" t="s">
        <v>349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34">
        <v>151</v>
      </c>
      <c r="B170" s="235" t="s">
        <v>3028</v>
      </c>
      <c r="C170" s="244" t="s">
        <v>3029</v>
      </c>
      <c r="D170" s="236" t="s">
        <v>763</v>
      </c>
      <c r="E170" s="237">
        <v>1</v>
      </c>
      <c r="F170" s="238"/>
      <c r="G170" s="239">
        <f>ROUND(E170*F170,2)</f>
        <v>0</v>
      </c>
      <c r="H170" s="238"/>
      <c r="I170" s="239">
        <f>ROUND(E170*H170,2)</f>
        <v>0</v>
      </c>
      <c r="J170" s="238"/>
      <c r="K170" s="239">
        <f>ROUND(E170*J170,2)</f>
        <v>0</v>
      </c>
      <c r="L170" s="239">
        <v>21</v>
      </c>
      <c r="M170" s="239">
        <f>G170*(1+L170/100)</f>
        <v>0</v>
      </c>
      <c r="N170" s="239">
        <v>0</v>
      </c>
      <c r="O170" s="239">
        <f>ROUND(E170*N170,2)</f>
        <v>0</v>
      </c>
      <c r="P170" s="239">
        <v>0</v>
      </c>
      <c r="Q170" s="239">
        <f>ROUND(E170*P170,2)</f>
        <v>0</v>
      </c>
      <c r="R170" s="239"/>
      <c r="S170" s="239" t="s">
        <v>368</v>
      </c>
      <c r="T170" s="240" t="s">
        <v>369</v>
      </c>
      <c r="U170" s="219">
        <v>0</v>
      </c>
      <c r="V170" s="219">
        <f>ROUND(E170*U170,2)</f>
        <v>0</v>
      </c>
      <c r="W170" s="219"/>
      <c r="X170" s="219" t="s">
        <v>310</v>
      </c>
      <c r="Y170" s="210"/>
      <c r="Z170" s="210"/>
      <c r="AA170" s="210"/>
      <c r="AB170" s="210"/>
      <c r="AC170" s="210"/>
      <c r="AD170" s="210"/>
      <c r="AE170" s="210"/>
      <c r="AF170" s="210"/>
      <c r="AG170" s="210" t="s">
        <v>311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">
      <c r="A171" s="234">
        <v>152</v>
      </c>
      <c r="B171" s="235" t="s">
        <v>3030</v>
      </c>
      <c r="C171" s="244" t="s">
        <v>3031</v>
      </c>
      <c r="D171" s="236" t="s">
        <v>763</v>
      </c>
      <c r="E171" s="237">
        <v>4</v>
      </c>
      <c r="F171" s="238"/>
      <c r="G171" s="239">
        <f>ROUND(E171*F171,2)</f>
        <v>0</v>
      </c>
      <c r="H171" s="238"/>
      <c r="I171" s="239">
        <f>ROUND(E171*H171,2)</f>
        <v>0</v>
      </c>
      <c r="J171" s="238"/>
      <c r="K171" s="239">
        <f>ROUND(E171*J171,2)</f>
        <v>0</v>
      </c>
      <c r="L171" s="239">
        <v>21</v>
      </c>
      <c r="M171" s="239">
        <f>G171*(1+L171/100)</f>
        <v>0</v>
      </c>
      <c r="N171" s="239">
        <v>0</v>
      </c>
      <c r="O171" s="239">
        <f>ROUND(E171*N171,2)</f>
        <v>0</v>
      </c>
      <c r="P171" s="239">
        <v>0</v>
      </c>
      <c r="Q171" s="239">
        <f>ROUND(E171*P171,2)</f>
        <v>0</v>
      </c>
      <c r="R171" s="239"/>
      <c r="S171" s="239" t="s">
        <v>368</v>
      </c>
      <c r="T171" s="240" t="s">
        <v>369</v>
      </c>
      <c r="U171" s="219">
        <v>0</v>
      </c>
      <c r="V171" s="219">
        <f>ROUND(E171*U171,2)</f>
        <v>0</v>
      </c>
      <c r="W171" s="219"/>
      <c r="X171" s="219" t="s">
        <v>344</v>
      </c>
      <c r="Y171" s="210"/>
      <c r="Z171" s="210"/>
      <c r="AA171" s="210"/>
      <c r="AB171" s="210"/>
      <c r="AC171" s="210"/>
      <c r="AD171" s="210"/>
      <c r="AE171" s="210"/>
      <c r="AF171" s="210"/>
      <c r="AG171" s="210" t="s">
        <v>345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34">
        <v>153</v>
      </c>
      <c r="B172" s="235" t="s">
        <v>3032</v>
      </c>
      <c r="C172" s="244" t="s">
        <v>3033</v>
      </c>
      <c r="D172" s="236" t="s">
        <v>763</v>
      </c>
      <c r="E172" s="237">
        <v>4</v>
      </c>
      <c r="F172" s="238"/>
      <c r="G172" s="239">
        <f>ROUND(E172*F172,2)</f>
        <v>0</v>
      </c>
      <c r="H172" s="238"/>
      <c r="I172" s="239">
        <f>ROUND(E172*H172,2)</f>
        <v>0</v>
      </c>
      <c r="J172" s="238"/>
      <c r="K172" s="239">
        <f>ROUND(E172*J172,2)</f>
        <v>0</v>
      </c>
      <c r="L172" s="239">
        <v>21</v>
      </c>
      <c r="M172" s="239">
        <f>G172*(1+L172/100)</f>
        <v>0</v>
      </c>
      <c r="N172" s="239">
        <v>0</v>
      </c>
      <c r="O172" s="239">
        <f>ROUND(E172*N172,2)</f>
        <v>0</v>
      </c>
      <c r="P172" s="239">
        <v>0</v>
      </c>
      <c r="Q172" s="239">
        <f>ROUND(E172*P172,2)</f>
        <v>0</v>
      </c>
      <c r="R172" s="239"/>
      <c r="S172" s="239" t="s">
        <v>368</v>
      </c>
      <c r="T172" s="240" t="s">
        <v>369</v>
      </c>
      <c r="U172" s="219">
        <v>0</v>
      </c>
      <c r="V172" s="219">
        <f>ROUND(E172*U172,2)</f>
        <v>0</v>
      </c>
      <c r="W172" s="219"/>
      <c r="X172" s="219" t="s">
        <v>310</v>
      </c>
      <c r="Y172" s="210"/>
      <c r="Z172" s="210"/>
      <c r="AA172" s="210"/>
      <c r="AB172" s="210"/>
      <c r="AC172" s="210"/>
      <c r="AD172" s="210"/>
      <c r="AE172" s="210"/>
      <c r="AF172" s="210"/>
      <c r="AG172" s="210" t="s">
        <v>311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1" x14ac:dyDescent="0.2">
      <c r="A173" s="234">
        <v>154</v>
      </c>
      <c r="B173" s="235" t="s">
        <v>3034</v>
      </c>
      <c r="C173" s="244" t="s">
        <v>3035</v>
      </c>
      <c r="D173" s="236" t="s">
        <v>763</v>
      </c>
      <c r="E173" s="237">
        <v>1</v>
      </c>
      <c r="F173" s="238"/>
      <c r="G173" s="239">
        <f>ROUND(E173*F173,2)</f>
        <v>0</v>
      </c>
      <c r="H173" s="238"/>
      <c r="I173" s="239">
        <f>ROUND(E173*H173,2)</f>
        <v>0</v>
      </c>
      <c r="J173" s="238"/>
      <c r="K173" s="239">
        <f>ROUND(E173*J173,2)</f>
        <v>0</v>
      </c>
      <c r="L173" s="239">
        <v>21</v>
      </c>
      <c r="M173" s="239">
        <f>G173*(1+L173/100)</f>
        <v>0</v>
      </c>
      <c r="N173" s="239">
        <v>0</v>
      </c>
      <c r="O173" s="239">
        <f>ROUND(E173*N173,2)</f>
        <v>0</v>
      </c>
      <c r="P173" s="239">
        <v>0</v>
      </c>
      <c r="Q173" s="239">
        <f>ROUND(E173*P173,2)</f>
        <v>0</v>
      </c>
      <c r="R173" s="239"/>
      <c r="S173" s="239" t="s">
        <v>368</v>
      </c>
      <c r="T173" s="240" t="s">
        <v>369</v>
      </c>
      <c r="U173" s="219">
        <v>0</v>
      </c>
      <c r="V173" s="219">
        <f>ROUND(E173*U173,2)</f>
        <v>0</v>
      </c>
      <c r="W173" s="219"/>
      <c r="X173" s="219" t="s">
        <v>344</v>
      </c>
      <c r="Y173" s="210"/>
      <c r="Z173" s="210"/>
      <c r="AA173" s="210"/>
      <c r="AB173" s="210"/>
      <c r="AC173" s="210"/>
      <c r="AD173" s="210"/>
      <c r="AE173" s="210"/>
      <c r="AF173" s="210"/>
      <c r="AG173" s="210" t="s">
        <v>345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34">
        <v>155</v>
      </c>
      <c r="B174" s="235" t="s">
        <v>3036</v>
      </c>
      <c r="C174" s="244" t="s">
        <v>3037</v>
      </c>
      <c r="D174" s="236" t="s">
        <v>1566</v>
      </c>
      <c r="E174" s="237">
        <v>8</v>
      </c>
      <c r="F174" s="238"/>
      <c r="G174" s="239">
        <f>ROUND(E174*F174,2)</f>
        <v>0</v>
      </c>
      <c r="H174" s="238"/>
      <c r="I174" s="239">
        <f>ROUND(E174*H174,2)</f>
        <v>0</v>
      </c>
      <c r="J174" s="238"/>
      <c r="K174" s="239">
        <f>ROUND(E174*J174,2)</f>
        <v>0</v>
      </c>
      <c r="L174" s="239">
        <v>21</v>
      </c>
      <c r="M174" s="239">
        <f>G174*(1+L174/100)</f>
        <v>0</v>
      </c>
      <c r="N174" s="239">
        <v>0</v>
      </c>
      <c r="O174" s="239">
        <f>ROUND(E174*N174,2)</f>
        <v>0</v>
      </c>
      <c r="P174" s="239">
        <v>0</v>
      </c>
      <c r="Q174" s="239">
        <f>ROUND(E174*P174,2)</f>
        <v>0</v>
      </c>
      <c r="R174" s="239"/>
      <c r="S174" s="239" t="s">
        <v>368</v>
      </c>
      <c r="T174" s="240" t="s">
        <v>369</v>
      </c>
      <c r="U174" s="219">
        <v>0</v>
      </c>
      <c r="V174" s="219">
        <f>ROUND(E174*U174,2)</f>
        <v>0</v>
      </c>
      <c r="W174" s="219"/>
      <c r="X174" s="219" t="s">
        <v>310</v>
      </c>
      <c r="Y174" s="210"/>
      <c r="Z174" s="210"/>
      <c r="AA174" s="210"/>
      <c r="AB174" s="210"/>
      <c r="AC174" s="210"/>
      <c r="AD174" s="210"/>
      <c r="AE174" s="210"/>
      <c r="AF174" s="210"/>
      <c r="AG174" s="210" t="s">
        <v>311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34">
        <v>156</v>
      </c>
      <c r="B175" s="235" t="s">
        <v>3038</v>
      </c>
      <c r="C175" s="244" t="s">
        <v>3039</v>
      </c>
      <c r="D175" s="236" t="s">
        <v>1571</v>
      </c>
      <c r="E175" s="237">
        <v>1</v>
      </c>
      <c r="F175" s="238"/>
      <c r="G175" s="239">
        <f>ROUND(E175*F175,2)</f>
        <v>0</v>
      </c>
      <c r="H175" s="238"/>
      <c r="I175" s="239">
        <f>ROUND(E175*H175,2)</f>
        <v>0</v>
      </c>
      <c r="J175" s="238"/>
      <c r="K175" s="239">
        <f>ROUND(E175*J175,2)</f>
        <v>0</v>
      </c>
      <c r="L175" s="239">
        <v>21</v>
      </c>
      <c r="M175" s="239">
        <f>G175*(1+L175/100)</f>
        <v>0</v>
      </c>
      <c r="N175" s="239">
        <v>0</v>
      </c>
      <c r="O175" s="239">
        <f>ROUND(E175*N175,2)</f>
        <v>0</v>
      </c>
      <c r="P175" s="239">
        <v>0</v>
      </c>
      <c r="Q175" s="239">
        <f>ROUND(E175*P175,2)</f>
        <v>0</v>
      </c>
      <c r="R175" s="239"/>
      <c r="S175" s="239" t="s">
        <v>368</v>
      </c>
      <c r="T175" s="240" t="s">
        <v>369</v>
      </c>
      <c r="U175" s="219">
        <v>0</v>
      </c>
      <c r="V175" s="219">
        <f>ROUND(E175*U175,2)</f>
        <v>0</v>
      </c>
      <c r="W175" s="219"/>
      <c r="X175" s="219" t="s">
        <v>344</v>
      </c>
      <c r="Y175" s="210"/>
      <c r="Z175" s="210"/>
      <c r="AA175" s="210"/>
      <c r="AB175" s="210"/>
      <c r="AC175" s="210"/>
      <c r="AD175" s="210"/>
      <c r="AE175" s="210"/>
      <c r="AF175" s="210"/>
      <c r="AG175" s="210" t="s">
        <v>345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34">
        <v>157</v>
      </c>
      <c r="B176" s="235" t="s">
        <v>3040</v>
      </c>
      <c r="C176" s="244" t="s">
        <v>3041</v>
      </c>
      <c r="D176" s="236" t="s">
        <v>1571</v>
      </c>
      <c r="E176" s="237">
        <v>1</v>
      </c>
      <c r="F176" s="238"/>
      <c r="G176" s="239">
        <f>ROUND(E176*F176,2)</f>
        <v>0</v>
      </c>
      <c r="H176" s="238"/>
      <c r="I176" s="239">
        <f>ROUND(E176*H176,2)</f>
        <v>0</v>
      </c>
      <c r="J176" s="238"/>
      <c r="K176" s="239">
        <f>ROUND(E176*J176,2)</f>
        <v>0</v>
      </c>
      <c r="L176" s="239">
        <v>21</v>
      </c>
      <c r="M176" s="239">
        <f>G176*(1+L176/100)</f>
        <v>0</v>
      </c>
      <c r="N176" s="239">
        <v>0</v>
      </c>
      <c r="O176" s="239">
        <f>ROUND(E176*N176,2)</f>
        <v>0</v>
      </c>
      <c r="P176" s="239">
        <v>0</v>
      </c>
      <c r="Q176" s="239">
        <f>ROUND(E176*P176,2)</f>
        <v>0</v>
      </c>
      <c r="R176" s="239"/>
      <c r="S176" s="239" t="s">
        <v>368</v>
      </c>
      <c r="T176" s="240" t="s">
        <v>369</v>
      </c>
      <c r="U176" s="219">
        <v>0</v>
      </c>
      <c r="V176" s="219">
        <f>ROUND(E176*U176,2)</f>
        <v>0</v>
      </c>
      <c r="W176" s="219"/>
      <c r="X176" s="219" t="s">
        <v>310</v>
      </c>
      <c r="Y176" s="210"/>
      <c r="Z176" s="210"/>
      <c r="AA176" s="210"/>
      <c r="AB176" s="210"/>
      <c r="AC176" s="210"/>
      <c r="AD176" s="210"/>
      <c r="AE176" s="210"/>
      <c r="AF176" s="210"/>
      <c r="AG176" s="210" t="s">
        <v>311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">
      <c r="A177" s="234">
        <v>158</v>
      </c>
      <c r="B177" s="235" t="s">
        <v>3042</v>
      </c>
      <c r="C177" s="244" t="s">
        <v>3043</v>
      </c>
      <c r="D177" s="236" t="s">
        <v>763</v>
      </c>
      <c r="E177" s="237">
        <v>1</v>
      </c>
      <c r="F177" s="238"/>
      <c r="G177" s="239">
        <f>ROUND(E177*F177,2)</f>
        <v>0</v>
      </c>
      <c r="H177" s="238"/>
      <c r="I177" s="239">
        <f>ROUND(E177*H177,2)</f>
        <v>0</v>
      </c>
      <c r="J177" s="238"/>
      <c r="K177" s="239">
        <f>ROUND(E177*J177,2)</f>
        <v>0</v>
      </c>
      <c r="L177" s="239">
        <v>21</v>
      </c>
      <c r="M177" s="239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39"/>
      <c r="S177" s="239" t="s">
        <v>368</v>
      </c>
      <c r="T177" s="240" t="s">
        <v>369</v>
      </c>
      <c r="U177" s="219">
        <v>0</v>
      </c>
      <c r="V177" s="219">
        <f>ROUND(E177*U177,2)</f>
        <v>0</v>
      </c>
      <c r="W177" s="219"/>
      <c r="X177" s="219" t="s">
        <v>344</v>
      </c>
      <c r="Y177" s="210"/>
      <c r="Z177" s="210"/>
      <c r="AA177" s="210"/>
      <c r="AB177" s="210"/>
      <c r="AC177" s="210"/>
      <c r="AD177" s="210"/>
      <c r="AE177" s="210"/>
      <c r="AF177" s="210"/>
      <c r="AG177" s="210" t="s">
        <v>345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34">
        <v>159</v>
      </c>
      <c r="B178" s="235" t="s">
        <v>3044</v>
      </c>
      <c r="C178" s="244" t="s">
        <v>31</v>
      </c>
      <c r="D178" s="236" t="s">
        <v>763</v>
      </c>
      <c r="E178" s="237">
        <v>1</v>
      </c>
      <c r="F178" s="238"/>
      <c r="G178" s="239">
        <f>ROUND(E178*F178,2)</f>
        <v>0</v>
      </c>
      <c r="H178" s="238"/>
      <c r="I178" s="239">
        <f>ROUND(E178*H178,2)</f>
        <v>0</v>
      </c>
      <c r="J178" s="238"/>
      <c r="K178" s="239">
        <f>ROUND(E178*J178,2)</f>
        <v>0</v>
      </c>
      <c r="L178" s="239">
        <v>21</v>
      </c>
      <c r="M178" s="239">
        <f>G178*(1+L178/100)</f>
        <v>0</v>
      </c>
      <c r="N178" s="239">
        <v>0</v>
      </c>
      <c r="O178" s="239">
        <f>ROUND(E178*N178,2)</f>
        <v>0</v>
      </c>
      <c r="P178" s="239">
        <v>0</v>
      </c>
      <c r="Q178" s="239">
        <f>ROUND(E178*P178,2)</f>
        <v>0</v>
      </c>
      <c r="R178" s="239"/>
      <c r="S178" s="239" t="s">
        <v>368</v>
      </c>
      <c r="T178" s="240" t="s">
        <v>369</v>
      </c>
      <c r="U178" s="219">
        <v>0</v>
      </c>
      <c r="V178" s="219">
        <f>ROUND(E178*U178,2)</f>
        <v>0</v>
      </c>
      <c r="W178" s="219"/>
      <c r="X178" s="219" t="s">
        <v>310</v>
      </c>
      <c r="Y178" s="210"/>
      <c r="Z178" s="210"/>
      <c r="AA178" s="210"/>
      <c r="AB178" s="210"/>
      <c r="AC178" s="210"/>
      <c r="AD178" s="210"/>
      <c r="AE178" s="210"/>
      <c r="AF178" s="210"/>
      <c r="AG178" s="210" t="s">
        <v>311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34">
        <v>160</v>
      </c>
      <c r="B179" s="235" t="s">
        <v>3045</v>
      </c>
      <c r="C179" s="244" t="s">
        <v>3046</v>
      </c>
      <c r="D179" s="236" t="s">
        <v>763</v>
      </c>
      <c r="E179" s="237">
        <v>2</v>
      </c>
      <c r="F179" s="238"/>
      <c r="G179" s="239">
        <f>ROUND(E179*F179,2)</f>
        <v>0</v>
      </c>
      <c r="H179" s="238"/>
      <c r="I179" s="239">
        <f>ROUND(E179*H179,2)</f>
        <v>0</v>
      </c>
      <c r="J179" s="238"/>
      <c r="K179" s="239">
        <f>ROUND(E179*J179,2)</f>
        <v>0</v>
      </c>
      <c r="L179" s="239">
        <v>21</v>
      </c>
      <c r="M179" s="239">
        <f>G179*(1+L179/100)</f>
        <v>0</v>
      </c>
      <c r="N179" s="239">
        <v>0</v>
      </c>
      <c r="O179" s="239">
        <f>ROUND(E179*N179,2)</f>
        <v>0</v>
      </c>
      <c r="P179" s="239">
        <v>0</v>
      </c>
      <c r="Q179" s="239">
        <f>ROUND(E179*P179,2)</f>
        <v>0</v>
      </c>
      <c r="R179" s="239"/>
      <c r="S179" s="239" t="s">
        <v>368</v>
      </c>
      <c r="T179" s="240" t="s">
        <v>369</v>
      </c>
      <c r="U179" s="219">
        <v>0</v>
      </c>
      <c r="V179" s="219">
        <f>ROUND(E179*U179,2)</f>
        <v>0</v>
      </c>
      <c r="W179" s="219"/>
      <c r="X179" s="219" t="s">
        <v>344</v>
      </c>
      <c r="Y179" s="210"/>
      <c r="Z179" s="210"/>
      <c r="AA179" s="210"/>
      <c r="AB179" s="210"/>
      <c r="AC179" s="210"/>
      <c r="AD179" s="210"/>
      <c r="AE179" s="210"/>
      <c r="AF179" s="210"/>
      <c r="AG179" s="210" t="s">
        <v>345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34">
        <v>161</v>
      </c>
      <c r="B180" s="235" t="s">
        <v>2879</v>
      </c>
      <c r="C180" s="244" t="s">
        <v>31</v>
      </c>
      <c r="D180" s="236" t="s">
        <v>763</v>
      </c>
      <c r="E180" s="237">
        <v>2</v>
      </c>
      <c r="F180" s="238"/>
      <c r="G180" s="239">
        <f>ROUND(E180*F180,2)</f>
        <v>0</v>
      </c>
      <c r="H180" s="238"/>
      <c r="I180" s="239">
        <f>ROUND(E180*H180,2)</f>
        <v>0</v>
      </c>
      <c r="J180" s="238"/>
      <c r="K180" s="239">
        <f>ROUND(E180*J180,2)</f>
        <v>0</v>
      </c>
      <c r="L180" s="239">
        <v>21</v>
      </c>
      <c r="M180" s="239">
        <f>G180*(1+L180/100)</f>
        <v>0</v>
      </c>
      <c r="N180" s="239">
        <v>0</v>
      </c>
      <c r="O180" s="239">
        <f>ROUND(E180*N180,2)</f>
        <v>0</v>
      </c>
      <c r="P180" s="239">
        <v>0</v>
      </c>
      <c r="Q180" s="239">
        <f>ROUND(E180*P180,2)</f>
        <v>0</v>
      </c>
      <c r="R180" s="239"/>
      <c r="S180" s="239" t="s">
        <v>368</v>
      </c>
      <c r="T180" s="240" t="s">
        <v>369</v>
      </c>
      <c r="U180" s="219">
        <v>0</v>
      </c>
      <c r="V180" s="219">
        <f>ROUND(E180*U180,2)</f>
        <v>0</v>
      </c>
      <c r="W180" s="219"/>
      <c r="X180" s="219" t="s">
        <v>310</v>
      </c>
      <c r="Y180" s="210"/>
      <c r="Z180" s="210"/>
      <c r="AA180" s="210"/>
      <c r="AB180" s="210"/>
      <c r="AC180" s="210"/>
      <c r="AD180" s="210"/>
      <c r="AE180" s="210"/>
      <c r="AF180" s="210"/>
      <c r="AG180" s="210" t="s">
        <v>311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34">
        <v>162</v>
      </c>
      <c r="B181" s="235" t="s">
        <v>3047</v>
      </c>
      <c r="C181" s="244" t="s">
        <v>3048</v>
      </c>
      <c r="D181" s="236" t="s">
        <v>763</v>
      </c>
      <c r="E181" s="237">
        <v>1</v>
      </c>
      <c r="F181" s="238"/>
      <c r="G181" s="239">
        <f>ROUND(E181*F181,2)</f>
        <v>0</v>
      </c>
      <c r="H181" s="238"/>
      <c r="I181" s="239">
        <f>ROUND(E181*H181,2)</f>
        <v>0</v>
      </c>
      <c r="J181" s="238"/>
      <c r="K181" s="239">
        <f>ROUND(E181*J181,2)</f>
        <v>0</v>
      </c>
      <c r="L181" s="239">
        <v>21</v>
      </c>
      <c r="M181" s="239">
        <f>G181*(1+L181/100)</f>
        <v>0</v>
      </c>
      <c r="N181" s="239">
        <v>0</v>
      </c>
      <c r="O181" s="239">
        <f>ROUND(E181*N181,2)</f>
        <v>0</v>
      </c>
      <c r="P181" s="239">
        <v>0</v>
      </c>
      <c r="Q181" s="239">
        <f>ROUND(E181*P181,2)</f>
        <v>0</v>
      </c>
      <c r="R181" s="239"/>
      <c r="S181" s="239" t="s">
        <v>368</v>
      </c>
      <c r="T181" s="240" t="s">
        <v>369</v>
      </c>
      <c r="U181" s="219">
        <v>0</v>
      </c>
      <c r="V181" s="219">
        <f>ROUND(E181*U181,2)</f>
        <v>0</v>
      </c>
      <c r="W181" s="219"/>
      <c r="X181" s="219" t="s">
        <v>344</v>
      </c>
      <c r="Y181" s="210"/>
      <c r="Z181" s="210"/>
      <c r="AA181" s="210"/>
      <c r="AB181" s="210"/>
      <c r="AC181" s="210"/>
      <c r="AD181" s="210"/>
      <c r="AE181" s="210"/>
      <c r="AF181" s="210"/>
      <c r="AG181" s="210" t="s">
        <v>345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">
      <c r="A182" s="234">
        <v>163</v>
      </c>
      <c r="B182" s="235" t="s">
        <v>3049</v>
      </c>
      <c r="C182" s="244" t="s">
        <v>3050</v>
      </c>
      <c r="D182" s="236" t="s">
        <v>763</v>
      </c>
      <c r="E182" s="237">
        <v>1</v>
      </c>
      <c r="F182" s="238"/>
      <c r="G182" s="239">
        <f>ROUND(E182*F182,2)</f>
        <v>0</v>
      </c>
      <c r="H182" s="238"/>
      <c r="I182" s="239">
        <f>ROUND(E182*H182,2)</f>
        <v>0</v>
      </c>
      <c r="J182" s="238"/>
      <c r="K182" s="239">
        <f>ROUND(E182*J182,2)</f>
        <v>0</v>
      </c>
      <c r="L182" s="239">
        <v>21</v>
      </c>
      <c r="M182" s="239">
        <f>G182*(1+L182/100)</f>
        <v>0</v>
      </c>
      <c r="N182" s="239">
        <v>0</v>
      </c>
      <c r="O182" s="239">
        <f>ROUND(E182*N182,2)</f>
        <v>0</v>
      </c>
      <c r="P182" s="239">
        <v>0</v>
      </c>
      <c r="Q182" s="239">
        <f>ROUND(E182*P182,2)</f>
        <v>0</v>
      </c>
      <c r="R182" s="239"/>
      <c r="S182" s="239" t="s">
        <v>368</v>
      </c>
      <c r="T182" s="240" t="s">
        <v>369</v>
      </c>
      <c r="U182" s="219">
        <v>0</v>
      </c>
      <c r="V182" s="219">
        <f>ROUND(E182*U182,2)</f>
        <v>0</v>
      </c>
      <c r="W182" s="219"/>
      <c r="X182" s="219" t="s">
        <v>310</v>
      </c>
      <c r="Y182" s="210"/>
      <c r="Z182" s="210"/>
      <c r="AA182" s="210"/>
      <c r="AB182" s="210"/>
      <c r="AC182" s="210"/>
      <c r="AD182" s="210"/>
      <c r="AE182" s="210"/>
      <c r="AF182" s="210"/>
      <c r="AG182" s="210" t="s">
        <v>311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">
      <c r="A183" s="234">
        <v>164</v>
      </c>
      <c r="B183" s="235" t="s">
        <v>3051</v>
      </c>
      <c r="C183" s="244" t="s">
        <v>3052</v>
      </c>
      <c r="D183" s="236" t="s">
        <v>763</v>
      </c>
      <c r="E183" s="237">
        <v>1</v>
      </c>
      <c r="F183" s="238"/>
      <c r="G183" s="239">
        <f>ROUND(E183*F183,2)</f>
        <v>0</v>
      </c>
      <c r="H183" s="238"/>
      <c r="I183" s="239">
        <f>ROUND(E183*H183,2)</f>
        <v>0</v>
      </c>
      <c r="J183" s="238"/>
      <c r="K183" s="239">
        <f>ROUND(E183*J183,2)</f>
        <v>0</v>
      </c>
      <c r="L183" s="239">
        <v>21</v>
      </c>
      <c r="M183" s="239">
        <f>G183*(1+L183/100)</f>
        <v>0</v>
      </c>
      <c r="N183" s="239">
        <v>0</v>
      </c>
      <c r="O183" s="239">
        <f>ROUND(E183*N183,2)</f>
        <v>0</v>
      </c>
      <c r="P183" s="239">
        <v>0</v>
      </c>
      <c r="Q183" s="239">
        <f>ROUND(E183*P183,2)</f>
        <v>0</v>
      </c>
      <c r="R183" s="239"/>
      <c r="S183" s="239" t="s">
        <v>368</v>
      </c>
      <c r="T183" s="240" t="s">
        <v>369</v>
      </c>
      <c r="U183" s="219">
        <v>0</v>
      </c>
      <c r="V183" s="219">
        <f>ROUND(E183*U183,2)</f>
        <v>0</v>
      </c>
      <c r="W183" s="219"/>
      <c r="X183" s="219" t="s">
        <v>344</v>
      </c>
      <c r="Y183" s="210"/>
      <c r="Z183" s="210"/>
      <c r="AA183" s="210"/>
      <c r="AB183" s="210"/>
      <c r="AC183" s="210"/>
      <c r="AD183" s="210"/>
      <c r="AE183" s="210"/>
      <c r="AF183" s="210"/>
      <c r="AG183" s="210" t="s">
        <v>345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34">
        <v>165</v>
      </c>
      <c r="B184" s="235" t="s">
        <v>3049</v>
      </c>
      <c r="C184" s="244" t="s">
        <v>3050</v>
      </c>
      <c r="D184" s="236" t="s">
        <v>763</v>
      </c>
      <c r="E184" s="237">
        <v>1</v>
      </c>
      <c r="F184" s="238"/>
      <c r="G184" s="239">
        <f>ROUND(E184*F184,2)</f>
        <v>0</v>
      </c>
      <c r="H184" s="238"/>
      <c r="I184" s="239">
        <f>ROUND(E184*H184,2)</f>
        <v>0</v>
      </c>
      <c r="J184" s="238"/>
      <c r="K184" s="239">
        <f>ROUND(E184*J184,2)</f>
        <v>0</v>
      </c>
      <c r="L184" s="239">
        <v>21</v>
      </c>
      <c r="M184" s="239">
        <f>G184*(1+L184/100)</f>
        <v>0</v>
      </c>
      <c r="N184" s="239">
        <v>0</v>
      </c>
      <c r="O184" s="239">
        <f>ROUND(E184*N184,2)</f>
        <v>0</v>
      </c>
      <c r="P184" s="239">
        <v>0</v>
      </c>
      <c r="Q184" s="239">
        <f>ROUND(E184*P184,2)</f>
        <v>0</v>
      </c>
      <c r="R184" s="239"/>
      <c r="S184" s="239" t="s">
        <v>368</v>
      </c>
      <c r="T184" s="240" t="s">
        <v>369</v>
      </c>
      <c r="U184" s="219">
        <v>0</v>
      </c>
      <c r="V184" s="219">
        <f>ROUND(E184*U184,2)</f>
        <v>0</v>
      </c>
      <c r="W184" s="219"/>
      <c r="X184" s="219" t="s">
        <v>310</v>
      </c>
      <c r="Y184" s="210"/>
      <c r="Z184" s="210"/>
      <c r="AA184" s="210"/>
      <c r="AB184" s="210"/>
      <c r="AC184" s="210"/>
      <c r="AD184" s="210"/>
      <c r="AE184" s="210"/>
      <c r="AF184" s="210"/>
      <c r="AG184" s="210" t="s">
        <v>311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34">
        <v>166</v>
      </c>
      <c r="B185" s="235" t="s">
        <v>3053</v>
      </c>
      <c r="C185" s="244" t="s">
        <v>3054</v>
      </c>
      <c r="D185" s="236" t="s">
        <v>1571</v>
      </c>
      <c r="E185" s="237">
        <v>1</v>
      </c>
      <c r="F185" s="238"/>
      <c r="G185" s="239">
        <f>ROUND(E185*F185,2)</f>
        <v>0</v>
      </c>
      <c r="H185" s="238"/>
      <c r="I185" s="239">
        <f>ROUND(E185*H185,2)</f>
        <v>0</v>
      </c>
      <c r="J185" s="238"/>
      <c r="K185" s="239">
        <f>ROUND(E185*J185,2)</f>
        <v>0</v>
      </c>
      <c r="L185" s="239">
        <v>21</v>
      </c>
      <c r="M185" s="239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39"/>
      <c r="S185" s="239" t="s">
        <v>368</v>
      </c>
      <c r="T185" s="240" t="s">
        <v>369</v>
      </c>
      <c r="U185" s="219">
        <v>0</v>
      </c>
      <c r="V185" s="219">
        <f>ROUND(E185*U185,2)</f>
        <v>0</v>
      </c>
      <c r="W185" s="219"/>
      <c r="X185" s="219" t="s">
        <v>344</v>
      </c>
      <c r="Y185" s="210"/>
      <c r="Z185" s="210"/>
      <c r="AA185" s="210"/>
      <c r="AB185" s="210"/>
      <c r="AC185" s="210"/>
      <c r="AD185" s="210"/>
      <c r="AE185" s="210"/>
      <c r="AF185" s="210"/>
      <c r="AG185" s="210" t="s">
        <v>345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">
      <c r="A186" s="234">
        <v>167</v>
      </c>
      <c r="B186" s="235" t="s">
        <v>3055</v>
      </c>
      <c r="C186" s="244" t="s">
        <v>2920</v>
      </c>
      <c r="D186" s="236" t="s">
        <v>1571</v>
      </c>
      <c r="E186" s="237">
        <v>1</v>
      </c>
      <c r="F186" s="238"/>
      <c r="G186" s="239">
        <f>ROUND(E186*F186,2)</f>
        <v>0</v>
      </c>
      <c r="H186" s="238"/>
      <c r="I186" s="239">
        <f>ROUND(E186*H186,2)</f>
        <v>0</v>
      </c>
      <c r="J186" s="238"/>
      <c r="K186" s="239">
        <f>ROUND(E186*J186,2)</f>
        <v>0</v>
      </c>
      <c r="L186" s="239">
        <v>21</v>
      </c>
      <c r="M186" s="239">
        <f>G186*(1+L186/100)</f>
        <v>0</v>
      </c>
      <c r="N186" s="239">
        <v>0</v>
      </c>
      <c r="O186" s="239">
        <f>ROUND(E186*N186,2)</f>
        <v>0</v>
      </c>
      <c r="P186" s="239">
        <v>0</v>
      </c>
      <c r="Q186" s="239">
        <f>ROUND(E186*P186,2)</f>
        <v>0</v>
      </c>
      <c r="R186" s="239"/>
      <c r="S186" s="239" t="s">
        <v>368</v>
      </c>
      <c r="T186" s="240" t="s">
        <v>369</v>
      </c>
      <c r="U186" s="219">
        <v>0</v>
      </c>
      <c r="V186" s="219">
        <f>ROUND(E186*U186,2)</f>
        <v>0</v>
      </c>
      <c r="W186" s="219"/>
      <c r="X186" s="219" t="s">
        <v>310</v>
      </c>
      <c r="Y186" s="210"/>
      <c r="Z186" s="210"/>
      <c r="AA186" s="210"/>
      <c r="AB186" s="210"/>
      <c r="AC186" s="210"/>
      <c r="AD186" s="210"/>
      <c r="AE186" s="210"/>
      <c r="AF186" s="210"/>
      <c r="AG186" s="210" t="s">
        <v>311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34">
        <v>168</v>
      </c>
      <c r="B187" s="235" t="s">
        <v>3056</v>
      </c>
      <c r="C187" s="244" t="s">
        <v>3057</v>
      </c>
      <c r="D187" s="236" t="s">
        <v>763</v>
      </c>
      <c r="E187" s="237">
        <v>1</v>
      </c>
      <c r="F187" s="238"/>
      <c r="G187" s="239">
        <f>ROUND(E187*F187,2)</f>
        <v>0</v>
      </c>
      <c r="H187" s="238"/>
      <c r="I187" s="239">
        <f>ROUND(E187*H187,2)</f>
        <v>0</v>
      </c>
      <c r="J187" s="238"/>
      <c r="K187" s="239">
        <f>ROUND(E187*J187,2)</f>
        <v>0</v>
      </c>
      <c r="L187" s="239">
        <v>21</v>
      </c>
      <c r="M187" s="239">
        <f>G187*(1+L187/100)</f>
        <v>0</v>
      </c>
      <c r="N187" s="239">
        <v>0</v>
      </c>
      <c r="O187" s="239">
        <f>ROUND(E187*N187,2)</f>
        <v>0</v>
      </c>
      <c r="P187" s="239">
        <v>0</v>
      </c>
      <c r="Q187" s="239">
        <f>ROUND(E187*P187,2)</f>
        <v>0</v>
      </c>
      <c r="R187" s="239"/>
      <c r="S187" s="239" t="s">
        <v>368</v>
      </c>
      <c r="T187" s="240" t="s">
        <v>369</v>
      </c>
      <c r="U187" s="219">
        <v>0</v>
      </c>
      <c r="V187" s="219">
        <f>ROUND(E187*U187,2)</f>
        <v>0</v>
      </c>
      <c r="W187" s="219"/>
      <c r="X187" s="219" t="s">
        <v>344</v>
      </c>
      <c r="Y187" s="210"/>
      <c r="Z187" s="210"/>
      <c r="AA187" s="210"/>
      <c r="AB187" s="210"/>
      <c r="AC187" s="210"/>
      <c r="AD187" s="210"/>
      <c r="AE187" s="210"/>
      <c r="AF187" s="210"/>
      <c r="AG187" s="210" t="s">
        <v>345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34">
        <v>169</v>
      </c>
      <c r="B188" s="235" t="s">
        <v>3058</v>
      </c>
      <c r="C188" s="244" t="s">
        <v>3059</v>
      </c>
      <c r="D188" s="236" t="s">
        <v>763</v>
      </c>
      <c r="E188" s="237">
        <v>1</v>
      </c>
      <c r="F188" s="238"/>
      <c r="G188" s="239">
        <f>ROUND(E188*F188,2)</f>
        <v>0</v>
      </c>
      <c r="H188" s="238"/>
      <c r="I188" s="239">
        <f>ROUND(E188*H188,2)</f>
        <v>0</v>
      </c>
      <c r="J188" s="238"/>
      <c r="K188" s="239">
        <f>ROUND(E188*J188,2)</f>
        <v>0</v>
      </c>
      <c r="L188" s="239">
        <v>21</v>
      </c>
      <c r="M188" s="239">
        <f>G188*(1+L188/100)</f>
        <v>0</v>
      </c>
      <c r="N188" s="239">
        <v>0</v>
      </c>
      <c r="O188" s="239">
        <f>ROUND(E188*N188,2)</f>
        <v>0</v>
      </c>
      <c r="P188" s="239">
        <v>0</v>
      </c>
      <c r="Q188" s="239">
        <f>ROUND(E188*P188,2)</f>
        <v>0</v>
      </c>
      <c r="R188" s="239"/>
      <c r="S188" s="239" t="s">
        <v>368</v>
      </c>
      <c r="T188" s="240" t="s">
        <v>369</v>
      </c>
      <c r="U188" s="219">
        <v>0</v>
      </c>
      <c r="V188" s="219">
        <f>ROUND(E188*U188,2)</f>
        <v>0</v>
      </c>
      <c r="W188" s="219"/>
      <c r="X188" s="219" t="s">
        <v>310</v>
      </c>
      <c r="Y188" s="210"/>
      <c r="Z188" s="210"/>
      <c r="AA188" s="210"/>
      <c r="AB188" s="210"/>
      <c r="AC188" s="210"/>
      <c r="AD188" s="210"/>
      <c r="AE188" s="210"/>
      <c r="AF188" s="210"/>
      <c r="AG188" s="210" t="s">
        <v>311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34">
        <v>170</v>
      </c>
      <c r="B189" s="235" t="s">
        <v>3060</v>
      </c>
      <c r="C189" s="244" t="s">
        <v>3061</v>
      </c>
      <c r="D189" s="236" t="s">
        <v>763</v>
      </c>
      <c r="E189" s="237">
        <v>1</v>
      </c>
      <c r="F189" s="238"/>
      <c r="G189" s="239">
        <f>ROUND(E189*F189,2)</f>
        <v>0</v>
      </c>
      <c r="H189" s="238"/>
      <c r="I189" s="239">
        <f>ROUND(E189*H189,2)</f>
        <v>0</v>
      </c>
      <c r="J189" s="238"/>
      <c r="K189" s="239">
        <f>ROUND(E189*J189,2)</f>
        <v>0</v>
      </c>
      <c r="L189" s="239">
        <v>21</v>
      </c>
      <c r="M189" s="239">
        <f>G189*(1+L189/100)</f>
        <v>0</v>
      </c>
      <c r="N189" s="239">
        <v>0</v>
      </c>
      <c r="O189" s="239">
        <f>ROUND(E189*N189,2)</f>
        <v>0</v>
      </c>
      <c r="P189" s="239">
        <v>0</v>
      </c>
      <c r="Q189" s="239">
        <f>ROUND(E189*P189,2)</f>
        <v>0</v>
      </c>
      <c r="R189" s="239"/>
      <c r="S189" s="239" t="s">
        <v>368</v>
      </c>
      <c r="T189" s="240" t="s">
        <v>369</v>
      </c>
      <c r="U189" s="219">
        <v>0</v>
      </c>
      <c r="V189" s="219">
        <f>ROUND(E189*U189,2)</f>
        <v>0</v>
      </c>
      <c r="W189" s="219"/>
      <c r="X189" s="219" t="s">
        <v>344</v>
      </c>
      <c r="Y189" s="210"/>
      <c r="Z189" s="210"/>
      <c r="AA189" s="210"/>
      <c r="AB189" s="210"/>
      <c r="AC189" s="210"/>
      <c r="AD189" s="210"/>
      <c r="AE189" s="210"/>
      <c r="AF189" s="210"/>
      <c r="AG189" s="210" t="s">
        <v>345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34">
        <v>171</v>
      </c>
      <c r="B190" s="235" t="s">
        <v>3062</v>
      </c>
      <c r="C190" s="244" t="s">
        <v>3063</v>
      </c>
      <c r="D190" s="236" t="s">
        <v>763</v>
      </c>
      <c r="E190" s="237">
        <v>1</v>
      </c>
      <c r="F190" s="238"/>
      <c r="G190" s="239">
        <f>ROUND(E190*F190,2)</f>
        <v>0</v>
      </c>
      <c r="H190" s="238"/>
      <c r="I190" s="239">
        <f>ROUND(E190*H190,2)</f>
        <v>0</v>
      </c>
      <c r="J190" s="238"/>
      <c r="K190" s="239">
        <f>ROUND(E190*J190,2)</f>
        <v>0</v>
      </c>
      <c r="L190" s="239">
        <v>21</v>
      </c>
      <c r="M190" s="239">
        <f>G190*(1+L190/100)</f>
        <v>0</v>
      </c>
      <c r="N190" s="239">
        <v>0</v>
      </c>
      <c r="O190" s="239">
        <f>ROUND(E190*N190,2)</f>
        <v>0</v>
      </c>
      <c r="P190" s="239">
        <v>0</v>
      </c>
      <c r="Q190" s="239">
        <f>ROUND(E190*P190,2)</f>
        <v>0</v>
      </c>
      <c r="R190" s="239"/>
      <c r="S190" s="239" t="s">
        <v>368</v>
      </c>
      <c r="T190" s="240" t="s">
        <v>369</v>
      </c>
      <c r="U190" s="219">
        <v>0</v>
      </c>
      <c r="V190" s="219">
        <f>ROUND(E190*U190,2)</f>
        <v>0</v>
      </c>
      <c r="W190" s="219"/>
      <c r="X190" s="219" t="s">
        <v>310</v>
      </c>
      <c r="Y190" s="210"/>
      <c r="Z190" s="210"/>
      <c r="AA190" s="210"/>
      <c r="AB190" s="210"/>
      <c r="AC190" s="210"/>
      <c r="AD190" s="210"/>
      <c r="AE190" s="210"/>
      <c r="AF190" s="210"/>
      <c r="AG190" s="210" t="s">
        <v>311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34">
        <v>172</v>
      </c>
      <c r="B191" s="235" t="s">
        <v>3064</v>
      </c>
      <c r="C191" s="244" t="s">
        <v>3065</v>
      </c>
      <c r="D191" s="236" t="s">
        <v>763</v>
      </c>
      <c r="E191" s="237">
        <v>1</v>
      </c>
      <c r="F191" s="238"/>
      <c r="G191" s="239">
        <f>ROUND(E191*F191,2)</f>
        <v>0</v>
      </c>
      <c r="H191" s="238"/>
      <c r="I191" s="239">
        <f>ROUND(E191*H191,2)</f>
        <v>0</v>
      </c>
      <c r="J191" s="238"/>
      <c r="K191" s="239">
        <f>ROUND(E191*J191,2)</f>
        <v>0</v>
      </c>
      <c r="L191" s="239">
        <v>21</v>
      </c>
      <c r="M191" s="239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39"/>
      <c r="S191" s="239" t="s">
        <v>368</v>
      </c>
      <c r="T191" s="240" t="s">
        <v>369</v>
      </c>
      <c r="U191" s="219">
        <v>0</v>
      </c>
      <c r="V191" s="219">
        <f>ROUND(E191*U191,2)</f>
        <v>0</v>
      </c>
      <c r="W191" s="219"/>
      <c r="X191" s="219" t="s">
        <v>344</v>
      </c>
      <c r="Y191" s="210"/>
      <c r="Z191" s="210"/>
      <c r="AA191" s="210"/>
      <c r="AB191" s="210"/>
      <c r="AC191" s="210"/>
      <c r="AD191" s="210"/>
      <c r="AE191" s="210"/>
      <c r="AF191" s="210"/>
      <c r="AG191" s="210" t="s">
        <v>345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34">
        <v>173</v>
      </c>
      <c r="B192" s="235" t="s">
        <v>2874</v>
      </c>
      <c r="C192" s="244" t="s">
        <v>31</v>
      </c>
      <c r="D192" s="236" t="s">
        <v>763</v>
      </c>
      <c r="E192" s="237">
        <v>1</v>
      </c>
      <c r="F192" s="238"/>
      <c r="G192" s="239">
        <f>ROUND(E192*F192,2)</f>
        <v>0</v>
      </c>
      <c r="H192" s="238"/>
      <c r="I192" s="239">
        <f>ROUND(E192*H192,2)</f>
        <v>0</v>
      </c>
      <c r="J192" s="238"/>
      <c r="K192" s="239">
        <f>ROUND(E192*J192,2)</f>
        <v>0</v>
      </c>
      <c r="L192" s="239">
        <v>21</v>
      </c>
      <c r="M192" s="239">
        <f>G192*(1+L192/100)</f>
        <v>0</v>
      </c>
      <c r="N192" s="239">
        <v>0</v>
      </c>
      <c r="O192" s="239">
        <f>ROUND(E192*N192,2)</f>
        <v>0</v>
      </c>
      <c r="P192" s="239">
        <v>0</v>
      </c>
      <c r="Q192" s="239">
        <f>ROUND(E192*P192,2)</f>
        <v>0</v>
      </c>
      <c r="R192" s="239"/>
      <c r="S192" s="239" t="s">
        <v>368</v>
      </c>
      <c r="T192" s="240" t="s">
        <v>369</v>
      </c>
      <c r="U192" s="219">
        <v>0</v>
      </c>
      <c r="V192" s="219">
        <f>ROUND(E192*U192,2)</f>
        <v>0</v>
      </c>
      <c r="W192" s="219"/>
      <c r="X192" s="219" t="s">
        <v>310</v>
      </c>
      <c r="Y192" s="210"/>
      <c r="Z192" s="210"/>
      <c r="AA192" s="210"/>
      <c r="AB192" s="210"/>
      <c r="AC192" s="210"/>
      <c r="AD192" s="210"/>
      <c r="AE192" s="210"/>
      <c r="AF192" s="210"/>
      <c r="AG192" s="210" t="s">
        <v>311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34">
        <v>174</v>
      </c>
      <c r="B193" s="235" t="s">
        <v>3066</v>
      </c>
      <c r="C193" s="244" t="s">
        <v>3067</v>
      </c>
      <c r="D193" s="236" t="s">
        <v>763</v>
      </c>
      <c r="E193" s="237">
        <v>7</v>
      </c>
      <c r="F193" s="238"/>
      <c r="G193" s="239">
        <f>ROUND(E193*F193,2)</f>
        <v>0</v>
      </c>
      <c r="H193" s="238"/>
      <c r="I193" s="239">
        <f>ROUND(E193*H193,2)</f>
        <v>0</v>
      </c>
      <c r="J193" s="238"/>
      <c r="K193" s="239">
        <f>ROUND(E193*J193,2)</f>
        <v>0</v>
      </c>
      <c r="L193" s="239">
        <v>21</v>
      </c>
      <c r="M193" s="239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39"/>
      <c r="S193" s="239" t="s">
        <v>368</v>
      </c>
      <c r="T193" s="240" t="s">
        <v>369</v>
      </c>
      <c r="U193" s="219">
        <v>0</v>
      </c>
      <c r="V193" s="219">
        <f>ROUND(E193*U193,2)</f>
        <v>0</v>
      </c>
      <c r="W193" s="219"/>
      <c r="X193" s="219" t="s">
        <v>344</v>
      </c>
      <c r="Y193" s="210"/>
      <c r="Z193" s="210"/>
      <c r="AA193" s="210"/>
      <c r="AB193" s="210"/>
      <c r="AC193" s="210"/>
      <c r="AD193" s="210"/>
      <c r="AE193" s="210"/>
      <c r="AF193" s="210"/>
      <c r="AG193" s="210" t="s">
        <v>345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34">
        <v>175</v>
      </c>
      <c r="B194" s="235" t="s">
        <v>2845</v>
      </c>
      <c r="C194" s="244" t="s">
        <v>31</v>
      </c>
      <c r="D194" s="236" t="s">
        <v>763</v>
      </c>
      <c r="E194" s="237">
        <v>7</v>
      </c>
      <c r="F194" s="238"/>
      <c r="G194" s="239">
        <f>ROUND(E194*F194,2)</f>
        <v>0</v>
      </c>
      <c r="H194" s="238"/>
      <c r="I194" s="239">
        <f>ROUND(E194*H194,2)</f>
        <v>0</v>
      </c>
      <c r="J194" s="238"/>
      <c r="K194" s="239">
        <f>ROUND(E194*J194,2)</f>
        <v>0</v>
      </c>
      <c r="L194" s="239">
        <v>21</v>
      </c>
      <c r="M194" s="239">
        <f>G194*(1+L194/100)</f>
        <v>0</v>
      </c>
      <c r="N194" s="239">
        <v>0</v>
      </c>
      <c r="O194" s="239">
        <f>ROUND(E194*N194,2)</f>
        <v>0</v>
      </c>
      <c r="P194" s="239">
        <v>0</v>
      </c>
      <c r="Q194" s="239">
        <f>ROUND(E194*P194,2)</f>
        <v>0</v>
      </c>
      <c r="R194" s="239"/>
      <c r="S194" s="239" t="s">
        <v>368</v>
      </c>
      <c r="T194" s="240" t="s">
        <v>369</v>
      </c>
      <c r="U194" s="219">
        <v>0</v>
      </c>
      <c r="V194" s="219">
        <f>ROUND(E194*U194,2)</f>
        <v>0</v>
      </c>
      <c r="W194" s="219"/>
      <c r="X194" s="219" t="s">
        <v>310</v>
      </c>
      <c r="Y194" s="210"/>
      <c r="Z194" s="210"/>
      <c r="AA194" s="210"/>
      <c r="AB194" s="210"/>
      <c r="AC194" s="210"/>
      <c r="AD194" s="210"/>
      <c r="AE194" s="210"/>
      <c r="AF194" s="210"/>
      <c r="AG194" s="210" t="s">
        <v>311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22.5" outlineLevel="1" x14ac:dyDescent="0.2">
      <c r="A195" s="234">
        <v>176</v>
      </c>
      <c r="B195" s="235" t="s">
        <v>2927</v>
      </c>
      <c r="C195" s="244" t="s">
        <v>2885</v>
      </c>
      <c r="D195" s="236" t="s">
        <v>1571</v>
      </c>
      <c r="E195" s="237">
        <v>1</v>
      </c>
      <c r="F195" s="238"/>
      <c r="G195" s="239">
        <f>ROUND(E195*F195,2)</f>
        <v>0</v>
      </c>
      <c r="H195" s="238"/>
      <c r="I195" s="239">
        <f>ROUND(E195*H195,2)</f>
        <v>0</v>
      </c>
      <c r="J195" s="238"/>
      <c r="K195" s="239">
        <f>ROUND(E195*J195,2)</f>
        <v>0</v>
      </c>
      <c r="L195" s="239">
        <v>21</v>
      </c>
      <c r="M195" s="239">
        <f>G195*(1+L195/100)</f>
        <v>0</v>
      </c>
      <c r="N195" s="239">
        <v>0</v>
      </c>
      <c r="O195" s="239">
        <f>ROUND(E195*N195,2)</f>
        <v>0</v>
      </c>
      <c r="P195" s="239">
        <v>0</v>
      </c>
      <c r="Q195" s="239">
        <f>ROUND(E195*P195,2)</f>
        <v>0</v>
      </c>
      <c r="R195" s="239"/>
      <c r="S195" s="239" t="s">
        <v>368</v>
      </c>
      <c r="T195" s="240" t="s">
        <v>369</v>
      </c>
      <c r="U195" s="219">
        <v>0</v>
      </c>
      <c r="V195" s="219">
        <f>ROUND(E195*U195,2)</f>
        <v>0</v>
      </c>
      <c r="W195" s="219"/>
      <c r="X195" s="219" t="s">
        <v>344</v>
      </c>
      <c r="Y195" s="210"/>
      <c r="Z195" s="210"/>
      <c r="AA195" s="210"/>
      <c r="AB195" s="210"/>
      <c r="AC195" s="210"/>
      <c r="AD195" s="210"/>
      <c r="AE195" s="210"/>
      <c r="AF195" s="210"/>
      <c r="AG195" s="210" t="s">
        <v>345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34">
        <v>177</v>
      </c>
      <c r="B196" s="235" t="s">
        <v>2928</v>
      </c>
      <c r="C196" s="244" t="s">
        <v>31</v>
      </c>
      <c r="D196" s="236" t="s">
        <v>1571</v>
      </c>
      <c r="E196" s="237">
        <v>1</v>
      </c>
      <c r="F196" s="238"/>
      <c r="G196" s="239">
        <f>ROUND(E196*F196,2)</f>
        <v>0</v>
      </c>
      <c r="H196" s="238"/>
      <c r="I196" s="239">
        <f>ROUND(E196*H196,2)</f>
        <v>0</v>
      </c>
      <c r="J196" s="238"/>
      <c r="K196" s="239">
        <f>ROUND(E196*J196,2)</f>
        <v>0</v>
      </c>
      <c r="L196" s="239">
        <v>21</v>
      </c>
      <c r="M196" s="239">
        <f>G196*(1+L196/100)</f>
        <v>0</v>
      </c>
      <c r="N196" s="239">
        <v>0</v>
      </c>
      <c r="O196" s="239">
        <f>ROUND(E196*N196,2)</f>
        <v>0</v>
      </c>
      <c r="P196" s="239">
        <v>0</v>
      </c>
      <c r="Q196" s="239">
        <f>ROUND(E196*P196,2)</f>
        <v>0</v>
      </c>
      <c r="R196" s="239"/>
      <c r="S196" s="239" t="s">
        <v>368</v>
      </c>
      <c r="T196" s="240" t="s">
        <v>369</v>
      </c>
      <c r="U196" s="219">
        <v>0</v>
      </c>
      <c r="V196" s="219">
        <f>ROUND(E196*U196,2)</f>
        <v>0</v>
      </c>
      <c r="W196" s="219"/>
      <c r="X196" s="219" t="s">
        <v>310</v>
      </c>
      <c r="Y196" s="210"/>
      <c r="Z196" s="210"/>
      <c r="AA196" s="210"/>
      <c r="AB196" s="210"/>
      <c r="AC196" s="210"/>
      <c r="AD196" s="210"/>
      <c r="AE196" s="210"/>
      <c r="AF196" s="210"/>
      <c r="AG196" s="210" t="s">
        <v>311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2.5" outlineLevel="1" x14ac:dyDescent="0.2">
      <c r="A197" s="234">
        <v>178</v>
      </c>
      <c r="B197" s="235" t="s">
        <v>3068</v>
      </c>
      <c r="C197" s="244" t="s">
        <v>3069</v>
      </c>
      <c r="D197" s="236" t="s">
        <v>1571</v>
      </c>
      <c r="E197" s="237">
        <v>1</v>
      </c>
      <c r="F197" s="238"/>
      <c r="G197" s="239">
        <f>ROUND(E197*F197,2)</f>
        <v>0</v>
      </c>
      <c r="H197" s="238"/>
      <c r="I197" s="239">
        <f>ROUND(E197*H197,2)</f>
        <v>0</v>
      </c>
      <c r="J197" s="238"/>
      <c r="K197" s="239">
        <f>ROUND(E197*J197,2)</f>
        <v>0</v>
      </c>
      <c r="L197" s="239">
        <v>21</v>
      </c>
      <c r="M197" s="239">
        <f>G197*(1+L197/100)</f>
        <v>0</v>
      </c>
      <c r="N197" s="239">
        <v>0</v>
      </c>
      <c r="O197" s="239">
        <f>ROUND(E197*N197,2)</f>
        <v>0</v>
      </c>
      <c r="P197" s="239">
        <v>0</v>
      </c>
      <c r="Q197" s="239">
        <f>ROUND(E197*P197,2)</f>
        <v>0</v>
      </c>
      <c r="R197" s="239"/>
      <c r="S197" s="239" t="s">
        <v>368</v>
      </c>
      <c r="T197" s="240" t="s">
        <v>369</v>
      </c>
      <c r="U197" s="219">
        <v>0</v>
      </c>
      <c r="V197" s="219">
        <f>ROUND(E197*U197,2)</f>
        <v>0</v>
      </c>
      <c r="W197" s="219"/>
      <c r="X197" s="219" t="s">
        <v>344</v>
      </c>
      <c r="Y197" s="210"/>
      <c r="Z197" s="210"/>
      <c r="AA197" s="210"/>
      <c r="AB197" s="210"/>
      <c r="AC197" s="210"/>
      <c r="AD197" s="210"/>
      <c r="AE197" s="210"/>
      <c r="AF197" s="210"/>
      <c r="AG197" s="210" t="s">
        <v>345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ht="22.5" outlineLevel="1" x14ac:dyDescent="0.2">
      <c r="A198" s="234">
        <v>179</v>
      </c>
      <c r="B198" s="235" t="s">
        <v>3070</v>
      </c>
      <c r="C198" s="244" t="s">
        <v>3071</v>
      </c>
      <c r="D198" s="236" t="s">
        <v>1571</v>
      </c>
      <c r="E198" s="237">
        <v>1</v>
      </c>
      <c r="F198" s="238"/>
      <c r="G198" s="239">
        <f>ROUND(E198*F198,2)</f>
        <v>0</v>
      </c>
      <c r="H198" s="238"/>
      <c r="I198" s="239">
        <f>ROUND(E198*H198,2)</f>
        <v>0</v>
      </c>
      <c r="J198" s="238"/>
      <c r="K198" s="239">
        <f>ROUND(E198*J198,2)</f>
        <v>0</v>
      </c>
      <c r="L198" s="239">
        <v>21</v>
      </c>
      <c r="M198" s="239">
        <f>G198*(1+L198/100)</f>
        <v>0</v>
      </c>
      <c r="N198" s="239">
        <v>0</v>
      </c>
      <c r="O198" s="239">
        <f>ROUND(E198*N198,2)</f>
        <v>0</v>
      </c>
      <c r="P198" s="239">
        <v>0</v>
      </c>
      <c r="Q198" s="239">
        <f>ROUND(E198*P198,2)</f>
        <v>0</v>
      </c>
      <c r="R198" s="239"/>
      <c r="S198" s="239" t="s">
        <v>368</v>
      </c>
      <c r="T198" s="240" t="s">
        <v>369</v>
      </c>
      <c r="U198" s="219">
        <v>0</v>
      </c>
      <c r="V198" s="219">
        <f>ROUND(E198*U198,2)</f>
        <v>0</v>
      </c>
      <c r="W198" s="219"/>
      <c r="X198" s="219" t="s">
        <v>310</v>
      </c>
      <c r="Y198" s="210"/>
      <c r="Z198" s="210"/>
      <c r="AA198" s="210"/>
      <c r="AB198" s="210"/>
      <c r="AC198" s="210"/>
      <c r="AD198" s="210"/>
      <c r="AE198" s="210"/>
      <c r="AF198" s="210"/>
      <c r="AG198" s="210" t="s">
        <v>311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x14ac:dyDescent="0.2">
      <c r="A199" s="221" t="s">
        <v>303</v>
      </c>
      <c r="B199" s="222" t="s">
        <v>187</v>
      </c>
      <c r="C199" s="243" t="s">
        <v>188</v>
      </c>
      <c r="D199" s="223"/>
      <c r="E199" s="224"/>
      <c r="F199" s="225"/>
      <c r="G199" s="225">
        <f>SUMIF(AG200:AG232,"&lt;&gt;NOR",G200:G232)</f>
        <v>0</v>
      </c>
      <c r="H199" s="225"/>
      <c r="I199" s="225">
        <f>SUM(I200:I232)</f>
        <v>0</v>
      </c>
      <c r="J199" s="225"/>
      <c r="K199" s="225">
        <f>SUM(K200:K232)</f>
        <v>0</v>
      </c>
      <c r="L199" s="225"/>
      <c r="M199" s="225">
        <f>SUM(M200:M232)</f>
        <v>0</v>
      </c>
      <c r="N199" s="225"/>
      <c r="O199" s="225">
        <f>SUM(O200:O232)</f>
        <v>0</v>
      </c>
      <c r="P199" s="225"/>
      <c r="Q199" s="225">
        <f>SUM(Q200:Q232)</f>
        <v>0</v>
      </c>
      <c r="R199" s="225"/>
      <c r="S199" s="225"/>
      <c r="T199" s="226"/>
      <c r="U199" s="220"/>
      <c r="V199" s="220">
        <f>SUM(V200:V232)</f>
        <v>0</v>
      </c>
      <c r="W199" s="220"/>
      <c r="X199" s="220"/>
      <c r="AG199" t="s">
        <v>304</v>
      </c>
    </row>
    <row r="200" spans="1:60" outlineLevel="1" x14ac:dyDescent="0.2">
      <c r="A200" s="234">
        <v>180</v>
      </c>
      <c r="B200" s="235" t="s">
        <v>3072</v>
      </c>
      <c r="C200" s="244" t="s">
        <v>3073</v>
      </c>
      <c r="D200" s="236" t="s">
        <v>503</v>
      </c>
      <c r="E200" s="237">
        <v>850</v>
      </c>
      <c r="F200" s="238"/>
      <c r="G200" s="239">
        <f>ROUND(E200*F200,2)</f>
        <v>0</v>
      </c>
      <c r="H200" s="238"/>
      <c r="I200" s="239">
        <f>ROUND(E200*H200,2)</f>
        <v>0</v>
      </c>
      <c r="J200" s="238"/>
      <c r="K200" s="239">
        <f>ROUND(E200*J200,2)</f>
        <v>0</v>
      </c>
      <c r="L200" s="239">
        <v>21</v>
      </c>
      <c r="M200" s="239">
        <f>G200*(1+L200/100)</f>
        <v>0</v>
      </c>
      <c r="N200" s="239">
        <v>0</v>
      </c>
      <c r="O200" s="239">
        <f>ROUND(E200*N200,2)</f>
        <v>0</v>
      </c>
      <c r="P200" s="239">
        <v>0</v>
      </c>
      <c r="Q200" s="239">
        <f>ROUND(E200*P200,2)</f>
        <v>0</v>
      </c>
      <c r="R200" s="239"/>
      <c r="S200" s="239" t="s">
        <v>368</v>
      </c>
      <c r="T200" s="240" t="s">
        <v>369</v>
      </c>
      <c r="U200" s="219">
        <v>0</v>
      </c>
      <c r="V200" s="219">
        <f>ROUND(E200*U200,2)</f>
        <v>0</v>
      </c>
      <c r="W200" s="219"/>
      <c r="X200" s="219" t="s">
        <v>344</v>
      </c>
      <c r="Y200" s="210"/>
      <c r="Z200" s="210"/>
      <c r="AA200" s="210"/>
      <c r="AB200" s="210"/>
      <c r="AC200" s="210"/>
      <c r="AD200" s="210"/>
      <c r="AE200" s="210"/>
      <c r="AF200" s="210"/>
      <c r="AG200" s="210" t="s">
        <v>345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">
      <c r="A201" s="234">
        <v>181</v>
      </c>
      <c r="B201" s="235" t="s">
        <v>3074</v>
      </c>
      <c r="C201" s="244" t="s">
        <v>3075</v>
      </c>
      <c r="D201" s="236" t="s">
        <v>503</v>
      </c>
      <c r="E201" s="237">
        <v>850</v>
      </c>
      <c r="F201" s="238"/>
      <c r="G201" s="239">
        <f>ROUND(E201*F201,2)</f>
        <v>0</v>
      </c>
      <c r="H201" s="238"/>
      <c r="I201" s="239">
        <f>ROUND(E201*H201,2)</f>
        <v>0</v>
      </c>
      <c r="J201" s="238"/>
      <c r="K201" s="239">
        <f>ROUND(E201*J201,2)</f>
        <v>0</v>
      </c>
      <c r="L201" s="239">
        <v>21</v>
      </c>
      <c r="M201" s="239">
        <f>G201*(1+L201/100)</f>
        <v>0</v>
      </c>
      <c r="N201" s="239">
        <v>0</v>
      </c>
      <c r="O201" s="239">
        <f>ROUND(E201*N201,2)</f>
        <v>0</v>
      </c>
      <c r="P201" s="239">
        <v>0</v>
      </c>
      <c r="Q201" s="239">
        <f>ROUND(E201*P201,2)</f>
        <v>0</v>
      </c>
      <c r="R201" s="239"/>
      <c r="S201" s="239" t="s">
        <v>368</v>
      </c>
      <c r="T201" s="240" t="s">
        <v>369</v>
      </c>
      <c r="U201" s="219">
        <v>0</v>
      </c>
      <c r="V201" s="219">
        <f>ROUND(E201*U201,2)</f>
        <v>0</v>
      </c>
      <c r="W201" s="219"/>
      <c r="X201" s="219" t="s">
        <v>310</v>
      </c>
      <c r="Y201" s="210"/>
      <c r="Z201" s="210"/>
      <c r="AA201" s="210"/>
      <c r="AB201" s="210"/>
      <c r="AC201" s="210"/>
      <c r="AD201" s="210"/>
      <c r="AE201" s="210"/>
      <c r="AF201" s="210"/>
      <c r="AG201" s="210" t="s">
        <v>311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34">
        <v>182</v>
      </c>
      <c r="B202" s="235" t="s">
        <v>2962</v>
      </c>
      <c r="C202" s="244" t="s">
        <v>2963</v>
      </c>
      <c r="D202" s="236" t="s">
        <v>503</v>
      </c>
      <c r="E202" s="237">
        <v>30</v>
      </c>
      <c r="F202" s="238"/>
      <c r="G202" s="239">
        <f>ROUND(E202*F202,2)</f>
        <v>0</v>
      </c>
      <c r="H202" s="238"/>
      <c r="I202" s="239">
        <f>ROUND(E202*H202,2)</f>
        <v>0</v>
      </c>
      <c r="J202" s="238"/>
      <c r="K202" s="239">
        <f>ROUND(E202*J202,2)</f>
        <v>0</v>
      </c>
      <c r="L202" s="239">
        <v>21</v>
      </c>
      <c r="M202" s="239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39"/>
      <c r="S202" s="239" t="s">
        <v>368</v>
      </c>
      <c r="T202" s="240" t="s">
        <v>369</v>
      </c>
      <c r="U202" s="219">
        <v>0</v>
      </c>
      <c r="V202" s="219">
        <f>ROUND(E202*U202,2)</f>
        <v>0</v>
      </c>
      <c r="W202" s="219"/>
      <c r="X202" s="219" t="s">
        <v>344</v>
      </c>
      <c r="Y202" s="210"/>
      <c r="Z202" s="210"/>
      <c r="AA202" s="210"/>
      <c r="AB202" s="210"/>
      <c r="AC202" s="210"/>
      <c r="AD202" s="210"/>
      <c r="AE202" s="210"/>
      <c r="AF202" s="210"/>
      <c r="AG202" s="210" t="s">
        <v>345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34">
        <v>183</v>
      </c>
      <c r="B203" s="235" t="s">
        <v>2964</v>
      </c>
      <c r="C203" s="244" t="s">
        <v>2965</v>
      </c>
      <c r="D203" s="236" t="s">
        <v>503</v>
      </c>
      <c r="E203" s="237">
        <v>30</v>
      </c>
      <c r="F203" s="238"/>
      <c r="G203" s="239">
        <f>ROUND(E203*F203,2)</f>
        <v>0</v>
      </c>
      <c r="H203" s="238"/>
      <c r="I203" s="239">
        <f>ROUND(E203*H203,2)</f>
        <v>0</v>
      </c>
      <c r="J203" s="238"/>
      <c r="K203" s="239">
        <f>ROUND(E203*J203,2)</f>
        <v>0</v>
      </c>
      <c r="L203" s="239">
        <v>21</v>
      </c>
      <c r="M203" s="239">
        <f>G203*(1+L203/100)</f>
        <v>0</v>
      </c>
      <c r="N203" s="239">
        <v>0</v>
      </c>
      <c r="O203" s="239">
        <f>ROUND(E203*N203,2)</f>
        <v>0</v>
      </c>
      <c r="P203" s="239">
        <v>0</v>
      </c>
      <c r="Q203" s="239">
        <f>ROUND(E203*P203,2)</f>
        <v>0</v>
      </c>
      <c r="R203" s="239"/>
      <c r="S203" s="239" t="s">
        <v>368</v>
      </c>
      <c r="T203" s="240" t="s">
        <v>369</v>
      </c>
      <c r="U203" s="219">
        <v>0</v>
      </c>
      <c r="V203" s="219">
        <f>ROUND(E203*U203,2)</f>
        <v>0</v>
      </c>
      <c r="W203" s="219"/>
      <c r="X203" s="219" t="s">
        <v>310</v>
      </c>
      <c r="Y203" s="210"/>
      <c r="Z203" s="210"/>
      <c r="AA203" s="210"/>
      <c r="AB203" s="210"/>
      <c r="AC203" s="210"/>
      <c r="AD203" s="210"/>
      <c r="AE203" s="210"/>
      <c r="AF203" s="210"/>
      <c r="AG203" s="210" t="s">
        <v>311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34">
        <v>184</v>
      </c>
      <c r="B204" s="235" t="s">
        <v>3076</v>
      </c>
      <c r="C204" s="244" t="s">
        <v>3077</v>
      </c>
      <c r="D204" s="236" t="s">
        <v>503</v>
      </c>
      <c r="E204" s="237">
        <v>30</v>
      </c>
      <c r="F204" s="238"/>
      <c r="G204" s="239">
        <f>ROUND(E204*F204,2)</f>
        <v>0</v>
      </c>
      <c r="H204" s="238"/>
      <c r="I204" s="239">
        <f>ROUND(E204*H204,2)</f>
        <v>0</v>
      </c>
      <c r="J204" s="238"/>
      <c r="K204" s="239">
        <f>ROUND(E204*J204,2)</f>
        <v>0</v>
      </c>
      <c r="L204" s="239">
        <v>21</v>
      </c>
      <c r="M204" s="239">
        <f>G204*(1+L204/100)</f>
        <v>0</v>
      </c>
      <c r="N204" s="239">
        <v>0</v>
      </c>
      <c r="O204" s="239">
        <f>ROUND(E204*N204,2)</f>
        <v>0</v>
      </c>
      <c r="P204" s="239">
        <v>0</v>
      </c>
      <c r="Q204" s="239">
        <f>ROUND(E204*P204,2)</f>
        <v>0</v>
      </c>
      <c r="R204" s="239"/>
      <c r="S204" s="239" t="s">
        <v>368</v>
      </c>
      <c r="T204" s="240" t="s">
        <v>369</v>
      </c>
      <c r="U204" s="219">
        <v>0</v>
      </c>
      <c r="V204" s="219">
        <f>ROUND(E204*U204,2)</f>
        <v>0</v>
      </c>
      <c r="W204" s="219"/>
      <c r="X204" s="219" t="s">
        <v>344</v>
      </c>
      <c r="Y204" s="210"/>
      <c r="Z204" s="210"/>
      <c r="AA204" s="210"/>
      <c r="AB204" s="210"/>
      <c r="AC204" s="210"/>
      <c r="AD204" s="210"/>
      <c r="AE204" s="210"/>
      <c r="AF204" s="210"/>
      <c r="AG204" s="210" t="s">
        <v>345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34">
        <v>185</v>
      </c>
      <c r="B205" s="235" t="s">
        <v>2964</v>
      </c>
      <c r="C205" s="244" t="s">
        <v>2965</v>
      </c>
      <c r="D205" s="236" t="s">
        <v>503</v>
      </c>
      <c r="E205" s="237">
        <v>30</v>
      </c>
      <c r="F205" s="238"/>
      <c r="G205" s="239">
        <f>ROUND(E205*F205,2)</f>
        <v>0</v>
      </c>
      <c r="H205" s="238"/>
      <c r="I205" s="239">
        <f>ROUND(E205*H205,2)</f>
        <v>0</v>
      </c>
      <c r="J205" s="238"/>
      <c r="K205" s="239">
        <f>ROUND(E205*J205,2)</f>
        <v>0</v>
      </c>
      <c r="L205" s="239">
        <v>21</v>
      </c>
      <c r="M205" s="239">
        <f>G205*(1+L205/100)</f>
        <v>0</v>
      </c>
      <c r="N205" s="239">
        <v>0</v>
      </c>
      <c r="O205" s="239">
        <f>ROUND(E205*N205,2)</f>
        <v>0</v>
      </c>
      <c r="P205" s="239">
        <v>0</v>
      </c>
      <c r="Q205" s="239">
        <f>ROUND(E205*P205,2)</f>
        <v>0</v>
      </c>
      <c r="R205" s="239"/>
      <c r="S205" s="239" t="s">
        <v>368</v>
      </c>
      <c r="T205" s="240" t="s">
        <v>369</v>
      </c>
      <c r="U205" s="219">
        <v>0</v>
      </c>
      <c r="V205" s="219">
        <f>ROUND(E205*U205,2)</f>
        <v>0</v>
      </c>
      <c r="W205" s="219"/>
      <c r="X205" s="219" t="s">
        <v>310</v>
      </c>
      <c r="Y205" s="210"/>
      <c r="Z205" s="210"/>
      <c r="AA205" s="210"/>
      <c r="AB205" s="210"/>
      <c r="AC205" s="210"/>
      <c r="AD205" s="210"/>
      <c r="AE205" s="210"/>
      <c r="AF205" s="210"/>
      <c r="AG205" s="210" t="s">
        <v>311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">
      <c r="A206" s="234">
        <v>186</v>
      </c>
      <c r="B206" s="235" t="s">
        <v>2968</v>
      </c>
      <c r="C206" s="244" t="s">
        <v>2969</v>
      </c>
      <c r="D206" s="236" t="s">
        <v>503</v>
      </c>
      <c r="E206" s="237">
        <v>350</v>
      </c>
      <c r="F206" s="238"/>
      <c r="G206" s="239">
        <f>ROUND(E206*F206,2)</f>
        <v>0</v>
      </c>
      <c r="H206" s="238"/>
      <c r="I206" s="239">
        <f>ROUND(E206*H206,2)</f>
        <v>0</v>
      </c>
      <c r="J206" s="238"/>
      <c r="K206" s="239">
        <f>ROUND(E206*J206,2)</f>
        <v>0</v>
      </c>
      <c r="L206" s="239">
        <v>21</v>
      </c>
      <c r="M206" s="239">
        <f>G206*(1+L206/100)</f>
        <v>0</v>
      </c>
      <c r="N206" s="239">
        <v>0</v>
      </c>
      <c r="O206" s="239">
        <f>ROUND(E206*N206,2)</f>
        <v>0</v>
      </c>
      <c r="P206" s="239">
        <v>0</v>
      </c>
      <c r="Q206" s="239">
        <f>ROUND(E206*P206,2)</f>
        <v>0</v>
      </c>
      <c r="R206" s="239"/>
      <c r="S206" s="239" t="s">
        <v>368</v>
      </c>
      <c r="T206" s="240" t="s">
        <v>369</v>
      </c>
      <c r="U206" s="219">
        <v>0</v>
      </c>
      <c r="V206" s="219">
        <f>ROUND(E206*U206,2)</f>
        <v>0</v>
      </c>
      <c r="W206" s="219"/>
      <c r="X206" s="219" t="s">
        <v>344</v>
      </c>
      <c r="Y206" s="210"/>
      <c r="Z206" s="210"/>
      <c r="AA206" s="210"/>
      <c r="AB206" s="210"/>
      <c r="AC206" s="210"/>
      <c r="AD206" s="210"/>
      <c r="AE206" s="210"/>
      <c r="AF206" s="210"/>
      <c r="AG206" s="210" t="s">
        <v>345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34">
        <v>187</v>
      </c>
      <c r="B207" s="235" t="s">
        <v>2964</v>
      </c>
      <c r="C207" s="244" t="s">
        <v>2965</v>
      </c>
      <c r="D207" s="236" t="s">
        <v>503</v>
      </c>
      <c r="E207" s="237">
        <v>350</v>
      </c>
      <c r="F207" s="238"/>
      <c r="G207" s="239">
        <f>ROUND(E207*F207,2)</f>
        <v>0</v>
      </c>
      <c r="H207" s="238"/>
      <c r="I207" s="239">
        <f>ROUND(E207*H207,2)</f>
        <v>0</v>
      </c>
      <c r="J207" s="238"/>
      <c r="K207" s="239">
        <f>ROUND(E207*J207,2)</f>
        <v>0</v>
      </c>
      <c r="L207" s="239">
        <v>21</v>
      </c>
      <c r="M207" s="239">
        <f>G207*(1+L207/100)</f>
        <v>0</v>
      </c>
      <c r="N207" s="239">
        <v>0</v>
      </c>
      <c r="O207" s="239">
        <f>ROUND(E207*N207,2)</f>
        <v>0</v>
      </c>
      <c r="P207" s="239">
        <v>0</v>
      </c>
      <c r="Q207" s="239">
        <f>ROUND(E207*P207,2)</f>
        <v>0</v>
      </c>
      <c r="R207" s="239"/>
      <c r="S207" s="239" t="s">
        <v>368</v>
      </c>
      <c r="T207" s="240" t="s">
        <v>369</v>
      </c>
      <c r="U207" s="219">
        <v>0</v>
      </c>
      <c r="V207" s="219">
        <f>ROUND(E207*U207,2)</f>
        <v>0</v>
      </c>
      <c r="W207" s="219"/>
      <c r="X207" s="219" t="s">
        <v>310</v>
      </c>
      <c r="Y207" s="210"/>
      <c r="Z207" s="210"/>
      <c r="AA207" s="210"/>
      <c r="AB207" s="210"/>
      <c r="AC207" s="210"/>
      <c r="AD207" s="210"/>
      <c r="AE207" s="210"/>
      <c r="AF207" s="210"/>
      <c r="AG207" s="210" t="s">
        <v>311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34">
        <v>188</v>
      </c>
      <c r="B208" s="235" t="s">
        <v>3078</v>
      </c>
      <c r="C208" s="244" t="s">
        <v>2940</v>
      </c>
      <c r="D208" s="236" t="s">
        <v>1571</v>
      </c>
      <c r="E208" s="237">
        <v>1</v>
      </c>
      <c r="F208" s="238"/>
      <c r="G208" s="239">
        <f>ROUND(E208*F208,2)</f>
        <v>0</v>
      </c>
      <c r="H208" s="238"/>
      <c r="I208" s="239">
        <f>ROUND(E208*H208,2)</f>
        <v>0</v>
      </c>
      <c r="J208" s="238"/>
      <c r="K208" s="239">
        <f>ROUND(E208*J208,2)</f>
        <v>0</v>
      </c>
      <c r="L208" s="239">
        <v>21</v>
      </c>
      <c r="M208" s="239">
        <f>G208*(1+L208/100)</f>
        <v>0</v>
      </c>
      <c r="N208" s="239">
        <v>0</v>
      </c>
      <c r="O208" s="239">
        <f>ROUND(E208*N208,2)</f>
        <v>0</v>
      </c>
      <c r="P208" s="239">
        <v>0</v>
      </c>
      <c r="Q208" s="239">
        <f>ROUND(E208*P208,2)</f>
        <v>0</v>
      </c>
      <c r="R208" s="239"/>
      <c r="S208" s="239" t="s">
        <v>368</v>
      </c>
      <c r="T208" s="240" t="s">
        <v>369</v>
      </c>
      <c r="U208" s="219">
        <v>0</v>
      </c>
      <c r="V208" s="219">
        <f>ROUND(E208*U208,2)</f>
        <v>0</v>
      </c>
      <c r="W208" s="219"/>
      <c r="X208" s="219" t="s">
        <v>344</v>
      </c>
      <c r="Y208" s="210"/>
      <c r="Z208" s="210"/>
      <c r="AA208" s="210"/>
      <c r="AB208" s="210"/>
      <c r="AC208" s="210"/>
      <c r="AD208" s="210"/>
      <c r="AE208" s="210"/>
      <c r="AF208" s="210"/>
      <c r="AG208" s="210" t="s">
        <v>345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34">
        <v>189</v>
      </c>
      <c r="B209" s="235" t="s">
        <v>2928</v>
      </c>
      <c r="C209" s="244" t="s">
        <v>31</v>
      </c>
      <c r="D209" s="236" t="s">
        <v>1571</v>
      </c>
      <c r="E209" s="237">
        <v>1</v>
      </c>
      <c r="F209" s="238"/>
      <c r="G209" s="239">
        <f>ROUND(E209*F209,2)</f>
        <v>0</v>
      </c>
      <c r="H209" s="238"/>
      <c r="I209" s="239">
        <f>ROUND(E209*H209,2)</f>
        <v>0</v>
      </c>
      <c r="J209" s="238"/>
      <c r="K209" s="239">
        <f>ROUND(E209*J209,2)</f>
        <v>0</v>
      </c>
      <c r="L209" s="239">
        <v>21</v>
      </c>
      <c r="M209" s="239">
        <f>G209*(1+L209/100)</f>
        <v>0</v>
      </c>
      <c r="N209" s="239">
        <v>0</v>
      </c>
      <c r="O209" s="239">
        <f>ROUND(E209*N209,2)</f>
        <v>0</v>
      </c>
      <c r="P209" s="239">
        <v>0</v>
      </c>
      <c r="Q209" s="239">
        <f>ROUND(E209*P209,2)</f>
        <v>0</v>
      </c>
      <c r="R209" s="239"/>
      <c r="S209" s="239" t="s">
        <v>368</v>
      </c>
      <c r="T209" s="240" t="s">
        <v>369</v>
      </c>
      <c r="U209" s="219">
        <v>0</v>
      </c>
      <c r="V209" s="219">
        <f>ROUND(E209*U209,2)</f>
        <v>0</v>
      </c>
      <c r="W209" s="219"/>
      <c r="X209" s="219" t="s">
        <v>310</v>
      </c>
      <c r="Y209" s="210"/>
      <c r="Z209" s="210"/>
      <c r="AA209" s="210"/>
      <c r="AB209" s="210"/>
      <c r="AC209" s="210"/>
      <c r="AD209" s="210"/>
      <c r="AE209" s="210"/>
      <c r="AF209" s="210"/>
      <c r="AG209" s="210" t="s">
        <v>311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34">
        <v>190</v>
      </c>
      <c r="B210" s="235" t="s">
        <v>3079</v>
      </c>
      <c r="C210" s="244" t="s">
        <v>2946</v>
      </c>
      <c r="D210" s="236" t="s">
        <v>1571</v>
      </c>
      <c r="E210" s="237">
        <v>1</v>
      </c>
      <c r="F210" s="238"/>
      <c r="G210" s="239">
        <f>ROUND(E210*F210,2)</f>
        <v>0</v>
      </c>
      <c r="H210" s="238"/>
      <c r="I210" s="239">
        <f>ROUND(E210*H210,2)</f>
        <v>0</v>
      </c>
      <c r="J210" s="238"/>
      <c r="K210" s="239">
        <f>ROUND(E210*J210,2)</f>
        <v>0</v>
      </c>
      <c r="L210" s="239">
        <v>21</v>
      </c>
      <c r="M210" s="239">
        <f>G210*(1+L210/100)</f>
        <v>0</v>
      </c>
      <c r="N210" s="239">
        <v>0</v>
      </c>
      <c r="O210" s="239">
        <f>ROUND(E210*N210,2)</f>
        <v>0</v>
      </c>
      <c r="P210" s="239">
        <v>0</v>
      </c>
      <c r="Q210" s="239">
        <f>ROUND(E210*P210,2)</f>
        <v>0</v>
      </c>
      <c r="R210" s="239"/>
      <c r="S210" s="239" t="s">
        <v>368</v>
      </c>
      <c r="T210" s="240" t="s">
        <v>369</v>
      </c>
      <c r="U210" s="219">
        <v>0</v>
      </c>
      <c r="V210" s="219">
        <f>ROUND(E210*U210,2)</f>
        <v>0</v>
      </c>
      <c r="W210" s="219"/>
      <c r="X210" s="219" t="s">
        <v>344</v>
      </c>
      <c r="Y210" s="210"/>
      <c r="Z210" s="210"/>
      <c r="AA210" s="210"/>
      <c r="AB210" s="210"/>
      <c r="AC210" s="210"/>
      <c r="AD210" s="210"/>
      <c r="AE210" s="210"/>
      <c r="AF210" s="210"/>
      <c r="AG210" s="210" t="s">
        <v>345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34">
        <v>191</v>
      </c>
      <c r="B211" s="235" t="s">
        <v>2928</v>
      </c>
      <c r="C211" s="244" t="s">
        <v>31</v>
      </c>
      <c r="D211" s="236" t="s">
        <v>1571</v>
      </c>
      <c r="E211" s="237">
        <v>1</v>
      </c>
      <c r="F211" s="238"/>
      <c r="G211" s="239">
        <f>ROUND(E211*F211,2)</f>
        <v>0</v>
      </c>
      <c r="H211" s="238"/>
      <c r="I211" s="239">
        <f>ROUND(E211*H211,2)</f>
        <v>0</v>
      </c>
      <c r="J211" s="238"/>
      <c r="K211" s="239">
        <f>ROUND(E211*J211,2)</f>
        <v>0</v>
      </c>
      <c r="L211" s="239">
        <v>21</v>
      </c>
      <c r="M211" s="239">
        <f>G211*(1+L211/100)</f>
        <v>0</v>
      </c>
      <c r="N211" s="239">
        <v>0</v>
      </c>
      <c r="O211" s="239">
        <f>ROUND(E211*N211,2)</f>
        <v>0</v>
      </c>
      <c r="P211" s="239">
        <v>0</v>
      </c>
      <c r="Q211" s="239">
        <f>ROUND(E211*P211,2)</f>
        <v>0</v>
      </c>
      <c r="R211" s="239"/>
      <c r="S211" s="239" t="s">
        <v>368</v>
      </c>
      <c r="T211" s="240" t="s">
        <v>369</v>
      </c>
      <c r="U211" s="219">
        <v>0</v>
      </c>
      <c r="V211" s="219">
        <f>ROUND(E211*U211,2)</f>
        <v>0</v>
      </c>
      <c r="W211" s="219"/>
      <c r="X211" s="219" t="s">
        <v>310</v>
      </c>
      <c r="Y211" s="210"/>
      <c r="Z211" s="210"/>
      <c r="AA211" s="210"/>
      <c r="AB211" s="210"/>
      <c r="AC211" s="210"/>
      <c r="AD211" s="210"/>
      <c r="AE211" s="210"/>
      <c r="AF211" s="210"/>
      <c r="AG211" s="210" t="s">
        <v>311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34">
        <v>192</v>
      </c>
      <c r="B212" s="235" t="s">
        <v>2948</v>
      </c>
      <c r="C212" s="244" t="s">
        <v>2949</v>
      </c>
      <c r="D212" s="236" t="s">
        <v>763</v>
      </c>
      <c r="E212" s="237">
        <v>10</v>
      </c>
      <c r="F212" s="238"/>
      <c r="G212" s="239">
        <f>ROUND(E212*F212,2)</f>
        <v>0</v>
      </c>
      <c r="H212" s="238"/>
      <c r="I212" s="239">
        <f>ROUND(E212*H212,2)</f>
        <v>0</v>
      </c>
      <c r="J212" s="238"/>
      <c r="K212" s="239">
        <f>ROUND(E212*J212,2)</f>
        <v>0</v>
      </c>
      <c r="L212" s="239">
        <v>21</v>
      </c>
      <c r="M212" s="239">
        <f>G212*(1+L212/100)</f>
        <v>0</v>
      </c>
      <c r="N212" s="239">
        <v>0</v>
      </c>
      <c r="O212" s="239">
        <f>ROUND(E212*N212,2)</f>
        <v>0</v>
      </c>
      <c r="P212" s="239">
        <v>0</v>
      </c>
      <c r="Q212" s="239">
        <f>ROUND(E212*P212,2)</f>
        <v>0</v>
      </c>
      <c r="R212" s="239"/>
      <c r="S212" s="239" t="s">
        <v>368</v>
      </c>
      <c r="T212" s="240" t="s">
        <v>369</v>
      </c>
      <c r="U212" s="219">
        <v>0</v>
      </c>
      <c r="V212" s="219">
        <f>ROUND(E212*U212,2)</f>
        <v>0</v>
      </c>
      <c r="W212" s="219"/>
      <c r="X212" s="219" t="s">
        <v>344</v>
      </c>
      <c r="Y212" s="210"/>
      <c r="Z212" s="210"/>
      <c r="AA212" s="210"/>
      <c r="AB212" s="210"/>
      <c r="AC212" s="210"/>
      <c r="AD212" s="210"/>
      <c r="AE212" s="210"/>
      <c r="AF212" s="210"/>
      <c r="AG212" s="210" t="s">
        <v>345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34">
        <v>193</v>
      </c>
      <c r="B213" s="235" t="s">
        <v>2845</v>
      </c>
      <c r="C213" s="244" t="s">
        <v>31</v>
      </c>
      <c r="D213" s="236" t="s">
        <v>763</v>
      </c>
      <c r="E213" s="237">
        <v>10</v>
      </c>
      <c r="F213" s="238"/>
      <c r="G213" s="239">
        <f>ROUND(E213*F213,2)</f>
        <v>0</v>
      </c>
      <c r="H213" s="238"/>
      <c r="I213" s="239">
        <f>ROUND(E213*H213,2)</f>
        <v>0</v>
      </c>
      <c r="J213" s="238"/>
      <c r="K213" s="239">
        <f>ROUND(E213*J213,2)</f>
        <v>0</v>
      </c>
      <c r="L213" s="239">
        <v>21</v>
      </c>
      <c r="M213" s="239">
        <f>G213*(1+L213/100)</f>
        <v>0</v>
      </c>
      <c r="N213" s="239">
        <v>0</v>
      </c>
      <c r="O213" s="239">
        <f>ROUND(E213*N213,2)</f>
        <v>0</v>
      </c>
      <c r="P213" s="239">
        <v>0</v>
      </c>
      <c r="Q213" s="239">
        <f>ROUND(E213*P213,2)</f>
        <v>0</v>
      </c>
      <c r="R213" s="239"/>
      <c r="S213" s="239" t="s">
        <v>368</v>
      </c>
      <c r="T213" s="240" t="s">
        <v>369</v>
      </c>
      <c r="U213" s="219">
        <v>0</v>
      </c>
      <c r="V213" s="219">
        <f>ROUND(E213*U213,2)</f>
        <v>0</v>
      </c>
      <c r="W213" s="219"/>
      <c r="X213" s="219" t="s">
        <v>310</v>
      </c>
      <c r="Y213" s="210"/>
      <c r="Z213" s="210"/>
      <c r="AA213" s="210"/>
      <c r="AB213" s="210"/>
      <c r="AC213" s="210"/>
      <c r="AD213" s="210"/>
      <c r="AE213" s="210"/>
      <c r="AF213" s="210"/>
      <c r="AG213" s="210" t="s">
        <v>311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34">
        <v>194</v>
      </c>
      <c r="B214" s="235" t="s">
        <v>2950</v>
      </c>
      <c r="C214" s="244" t="s">
        <v>2951</v>
      </c>
      <c r="D214" s="236" t="s">
        <v>763</v>
      </c>
      <c r="E214" s="237">
        <v>3</v>
      </c>
      <c r="F214" s="238"/>
      <c r="G214" s="239">
        <f>ROUND(E214*F214,2)</f>
        <v>0</v>
      </c>
      <c r="H214" s="238"/>
      <c r="I214" s="239">
        <f>ROUND(E214*H214,2)</f>
        <v>0</v>
      </c>
      <c r="J214" s="238"/>
      <c r="K214" s="239">
        <f>ROUND(E214*J214,2)</f>
        <v>0</v>
      </c>
      <c r="L214" s="239">
        <v>21</v>
      </c>
      <c r="M214" s="239">
        <f>G214*(1+L214/100)</f>
        <v>0</v>
      </c>
      <c r="N214" s="239">
        <v>0</v>
      </c>
      <c r="O214" s="239">
        <f>ROUND(E214*N214,2)</f>
        <v>0</v>
      </c>
      <c r="P214" s="239">
        <v>0</v>
      </c>
      <c r="Q214" s="239">
        <f>ROUND(E214*P214,2)</f>
        <v>0</v>
      </c>
      <c r="R214" s="239"/>
      <c r="S214" s="239" t="s">
        <v>368</v>
      </c>
      <c r="T214" s="240" t="s">
        <v>369</v>
      </c>
      <c r="U214" s="219">
        <v>0</v>
      </c>
      <c r="V214" s="219">
        <f>ROUND(E214*U214,2)</f>
        <v>0</v>
      </c>
      <c r="W214" s="219"/>
      <c r="X214" s="219" t="s">
        <v>344</v>
      </c>
      <c r="Y214" s="210"/>
      <c r="Z214" s="210"/>
      <c r="AA214" s="210"/>
      <c r="AB214" s="210"/>
      <c r="AC214" s="210"/>
      <c r="AD214" s="210"/>
      <c r="AE214" s="210"/>
      <c r="AF214" s="210"/>
      <c r="AG214" s="210" t="s">
        <v>345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34">
        <v>195</v>
      </c>
      <c r="B215" s="235" t="s">
        <v>2845</v>
      </c>
      <c r="C215" s="244" t="s">
        <v>31</v>
      </c>
      <c r="D215" s="236" t="s">
        <v>763</v>
      </c>
      <c r="E215" s="237">
        <v>3</v>
      </c>
      <c r="F215" s="238"/>
      <c r="G215" s="239">
        <f>ROUND(E215*F215,2)</f>
        <v>0</v>
      </c>
      <c r="H215" s="238"/>
      <c r="I215" s="239">
        <f>ROUND(E215*H215,2)</f>
        <v>0</v>
      </c>
      <c r="J215" s="238"/>
      <c r="K215" s="239">
        <f>ROUND(E215*J215,2)</f>
        <v>0</v>
      </c>
      <c r="L215" s="239">
        <v>21</v>
      </c>
      <c r="M215" s="239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39"/>
      <c r="S215" s="239" t="s">
        <v>368</v>
      </c>
      <c r="T215" s="240" t="s">
        <v>369</v>
      </c>
      <c r="U215" s="219">
        <v>0</v>
      </c>
      <c r="V215" s="219">
        <f>ROUND(E215*U215,2)</f>
        <v>0</v>
      </c>
      <c r="W215" s="219"/>
      <c r="X215" s="219" t="s">
        <v>310</v>
      </c>
      <c r="Y215" s="210"/>
      <c r="Z215" s="210"/>
      <c r="AA215" s="210"/>
      <c r="AB215" s="210"/>
      <c r="AC215" s="210"/>
      <c r="AD215" s="210"/>
      <c r="AE215" s="210"/>
      <c r="AF215" s="210"/>
      <c r="AG215" s="210" t="s">
        <v>311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34">
        <v>196</v>
      </c>
      <c r="B216" s="235" t="s">
        <v>2974</v>
      </c>
      <c r="C216" s="244" t="s">
        <v>2975</v>
      </c>
      <c r="D216" s="236" t="s">
        <v>503</v>
      </c>
      <c r="E216" s="237">
        <v>650</v>
      </c>
      <c r="F216" s="238"/>
      <c r="G216" s="239">
        <f>ROUND(E216*F216,2)</f>
        <v>0</v>
      </c>
      <c r="H216" s="238"/>
      <c r="I216" s="239">
        <f>ROUND(E216*H216,2)</f>
        <v>0</v>
      </c>
      <c r="J216" s="238"/>
      <c r="K216" s="239">
        <f>ROUND(E216*J216,2)</f>
        <v>0</v>
      </c>
      <c r="L216" s="239">
        <v>21</v>
      </c>
      <c r="M216" s="239">
        <f>G216*(1+L216/100)</f>
        <v>0</v>
      </c>
      <c r="N216" s="239">
        <v>0</v>
      </c>
      <c r="O216" s="239">
        <f>ROUND(E216*N216,2)</f>
        <v>0</v>
      </c>
      <c r="P216" s="239">
        <v>0</v>
      </c>
      <c r="Q216" s="239">
        <f>ROUND(E216*P216,2)</f>
        <v>0</v>
      </c>
      <c r="R216" s="239"/>
      <c r="S216" s="239" t="s">
        <v>368</v>
      </c>
      <c r="T216" s="240" t="s">
        <v>369</v>
      </c>
      <c r="U216" s="219">
        <v>0</v>
      </c>
      <c r="V216" s="219">
        <f>ROUND(E216*U216,2)</f>
        <v>0</v>
      </c>
      <c r="W216" s="219"/>
      <c r="X216" s="219" t="s">
        <v>344</v>
      </c>
      <c r="Y216" s="210"/>
      <c r="Z216" s="210"/>
      <c r="AA216" s="210"/>
      <c r="AB216" s="210"/>
      <c r="AC216" s="210"/>
      <c r="AD216" s="210"/>
      <c r="AE216" s="210"/>
      <c r="AF216" s="210"/>
      <c r="AG216" s="210" t="s">
        <v>345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34">
        <v>197</v>
      </c>
      <c r="B217" s="235" t="s">
        <v>2972</v>
      </c>
      <c r="C217" s="244" t="s">
        <v>2973</v>
      </c>
      <c r="D217" s="236" t="s">
        <v>503</v>
      </c>
      <c r="E217" s="237">
        <v>650</v>
      </c>
      <c r="F217" s="238"/>
      <c r="G217" s="239">
        <f>ROUND(E217*F217,2)</f>
        <v>0</v>
      </c>
      <c r="H217" s="238"/>
      <c r="I217" s="239">
        <f>ROUND(E217*H217,2)</f>
        <v>0</v>
      </c>
      <c r="J217" s="238"/>
      <c r="K217" s="239">
        <f>ROUND(E217*J217,2)</f>
        <v>0</v>
      </c>
      <c r="L217" s="239">
        <v>21</v>
      </c>
      <c r="M217" s="239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39"/>
      <c r="S217" s="239" t="s">
        <v>368</v>
      </c>
      <c r="T217" s="240" t="s">
        <v>369</v>
      </c>
      <c r="U217" s="219">
        <v>0</v>
      </c>
      <c r="V217" s="219">
        <f>ROUND(E217*U217,2)</f>
        <v>0</v>
      </c>
      <c r="W217" s="219"/>
      <c r="X217" s="219" t="s">
        <v>310</v>
      </c>
      <c r="Y217" s="210"/>
      <c r="Z217" s="210"/>
      <c r="AA217" s="210"/>
      <c r="AB217" s="210"/>
      <c r="AC217" s="210"/>
      <c r="AD217" s="210"/>
      <c r="AE217" s="210"/>
      <c r="AF217" s="210"/>
      <c r="AG217" s="210" t="s">
        <v>311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34">
        <v>198</v>
      </c>
      <c r="B218" s="235" t="s">
        <v>2976</v>
      </c>
      <c r="C218" s="244" t="s">
        <v>2977</v>
      </c>
      <c r="D218" s="236" t="s">
        <v>503</v>
      </c>
      <c r="E218" s="237">
        <v>100</v>
      </c>
      <c r="F218" s="238"/>
      <c r="G218" s="239">
        <f>ROUND(E218*F218,2)</f>
        <v>0</v>
      </c>
      <c r="H218" s="238"/>
      <c r="I218" s="239">
        <f>ROUND(E218*H218,2)</f>
        <v>0</v>
      </c>
      <c r="J218" s="238"/>
      <c r="K218" s="239">
        <f>ROUND(E218*J218,2)</f>
        <v>0</v>
      </c>
      <c r="L218" s="239">
        <v>21</v>
      </c>
      <c r="M218" s="239">
        <f>G218*(1+L218/100)</f>
        <v>0</v>
      </c>
      <c r="N218" s="239">
        <v>0</v>
      </c>
      <c r="O218" s="239">
        <f>ROUND(E218*N218,2)</f>
        <v>0</v>
      </c>
      <c r="P218" s="239">
        <v>0</v>
      </c>
      <c r="Q218" s="239">
        <f>ROUND(E218*P218,2)</f>
        <v>0</v>
      </c>
      <c r="R218" s="239"/>
      <c r="S218" s="239" t="s">
        <v>368</v>
      </c>
      <c r="T218" s="240" t="s">
        <v>369</v>
      </c>
      <c r="U218" s="219">
        <v>0</v>
      </c>
      <c r="V218" s="219">
        <f>ROUND(E218*U218,2)</f>
        <v>0</v>
      </c>
      <c r="W218" s="219"/>
      <c r="X218" s="219" t="s">
        <v>344</v>
      </c>
      <c r="Y218" s="210"/>
      <c r="Z218" s="210"/>
      <c r="AA218" s="210"/>
      <c r="AB218" s="210"/>
      <c r="AC218" s="210"/>
      <c r="AD218" s="210"/>
      <c r="AE218" s="210"/>
      <c r="AF218" s="210"/>
      <c r="AG218" s="210" t="s">
        <v>345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34">
        <v>199</v>
      </c>
      <c r="B219" s="235" t="s">
        <v>2972</v>
      </c>
      <c r="C219" s="244" t="s">
        <v>2973</v>
      </c>
      <c r="D219" s="236" t="s">
        <v>503</v>
      </c>
      <c r="E219" s="237">
        <v>100</v>
      </c>
      <c r="F219" s="238"/>
      <c r="G219" s="239">
        <f>ROUND(E219*F219,2)</f>
        <v>0</v>
      </c>
      <c r="H219" s="238"/>
      <c r="I219" s="239">
        <f>ROUND(E219*H219,2)</f>
        <v>0</v>
      </c>
      <c r="J219" s="238"/>
      <c r="K219" s="239">
        <f>ROUND(E219*J219,2)</f>
        <v>0</v>
      </c>
      <c r="L219" s="239">
        <v>21</v>
      </c>
      <c r="M219" s="239">
        <f>G219*(1+L219/100)</f>
        <v>0</v>
      </c>
      <c r="N219" s="239">
        <v>0</v>
      </c>
      <c r="O219" s="239">
        <f>ROUND(E219*N219,2)</f>
        <v>0</v>
      </c>
      <c r="P219" s="239">
        <v>0</v>
      </c>
      <c r="Q219" s="239">
        <f>ROUND(E219*P219,2)</f>
        <v>0</v>
      </c>
      <c r="R219" s="239"/>
      <c r="S219" s="239" t="s">
        <v>368</v>
      </c>
      <c r="T219" s="240" t="s">
        <v>369</v>
      </c>
      <c r="U219" s="219">
        <v>0</v>
      </c>
      <c r="V219" s="219">
        <f>ROUND(E219*U219,2)</f>
        <v>0</v>
      </c>
      <c r="W219" s="219"/>
      <c r="X219" s="219" t="s">
        <v>310</v>
      </c>
      <c r="Y219" s="210"/>
      <c r="Z219" s="210"/>
      <c r="AA219" s="210"/>
      <c r="AB219" s="210"/>
      <c r="AC219" s="210"/>
      <c r="AD219" s="210"/>
      <c r="AE219" s="210"/>
      <c r="AF219" s="210"/>
      <c r="AG219" s="210" t="s">
        <v>311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34">
        <v>200</v>
      </c>
      <c r="B220" s="235" t="s">
        <v>3080</v>
      </c>
      <c r="C220" s="244" t="s">
        <v>3081</v>
      </c>
      <c r="D220" s="236" t="s">
        <v>763</v>
      </c>
      <c r="E220" s="237">
        <v>7</v>
      </c>
      <c r="F220" s="238"/>
      <c r="G220" s="239">
        <f>ROUND(E220*F220,2)</f>
        <v>0</v>
      </c>
      <c r="H220" s="238"/>
      <c r="I220" s="239">
        <f>ROUND(E220*H220,2)</f>
        <v>0</v>
      </c>
      <c r="J220" s="238"/>
      <c r="K220" s="239">
        <f>ROUND(E220*J220,2)</f>
        <v>0</v>
      </c>
      <c r="L220" s="239">
        <v>21</v>
      </c>
      <c r="M220" s="239">
        <f>G220*(1+L220/100)</f>
        <v>0</v>
      </c>
      <c r="N220" s="239">
        <v>0</v>
      </c>
      <c r="O220" s="239">
        <f>ROUND(E220*N220,2)</f>
        <v>0</v>
      </c>
      <c r="P220" s="239">
        <v>0</v>
      </c>
      <c r="Q220" s="239">
        <f>ROUND(E220*P220,2)</f>
        <v>0</v>
      </c>
      <c r="R220" s="239"/>
      <c r="S220" s="239" t="s">
        <v>368</v>
      </c>
      <c r="T220" s="240" t="s">
        <v>369</v>
      </c>
      <c r="U220" s="219">
        <v>0</v>
      </c>
      <c r="V220" s="219">
        <f>ROUND(E220*U220,2)</f>
        <v>0</v>
      </c>
      <c r="W220" s="219"/>
      <c r="X220" s="219" t="s">
        <v>344</v>
      </c>
      <c r="Y220" s="210"/>
      <c r="Z220" s="210"/>
      <c r="AA220" s="210"/>
      <c r="AB220" s="210"/>
      <c r="AC220" s="210"/>
      <c r="AD220" s="210"/>
      <c r="AE220" s="210"/>
      <c r="AF220" s="210"/>
      <c r="AG220" s="210" t="s">
        <v>345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34">
        <v>201</v>
      </c>
      <c r="B221" s="235" t="s">
        <v>2845</v>
      </c>
      <c r="C221" s="244" t="s">
        <v>31</v>
      </c>
      <c r="D221" s="236" t="s">
        <v>763</v>
      </c>
      <c r="E221" s="237">
        <v>7</v>
      </c>
      <c r="F221" s="238"/>
      <c r="G221" s="239">
        <f>ROUND(E221*F221,2)</f>
        <v>0</v>
      </c>
      <c r="H221" s="238"/>
      <c r="I221" s="239">
        <f>ROUND(E221*H221,2)</f>
        <v>0</v>
      </c>
      <c r="J221" s="238"/>
      <c r="K221" s="239">
        <f>ROUND(E221*J221,2)</f>
        <v>0</v>
      </c>
      <c r="L221" s="239">
        <v>21</v>
      </c>
      <c r="M221" s="239">
        <f>G221*(1+L221/100)</f>
        <v>0</v>
      </c>
      <c r="N221" s="239">
        <v>0</v>
      </c>
      <c r="O221" s="239">
        <f>ROUND(E221*N221,2)</f>
        <v>0</v>
      </c>
      <c r="P221" s="239">
        <v>0</v>
      </c>
      <c r="Q221" s="239">
        <f>ROUND(E221*P221,2)</f>
        <v>0</v>
      </c>
      <c r="R221" s="239"/>
      <c r="S221" s="239" t="s">
        <v>368</v>
      </c>
      <c r="T221" s="240" t="s">
        <v>369</v>
      </c>
      <c r="U221" s="219">
        <v>0</v>
      </c>
      <c r="V221" s="219">
        <f>ROUND(E221*U221,2)</f>
        <v>0</v>
      </c>
      <c r="W221" s="219"/>
      <c r="X221" s="219" t="s">
        <v>310</v>
      </c>
      <c r="Y221" s="210"/>
      <c r="Z221" s="210"/>
      <c r="AA221" s="210"/>
      <c r="AB221" s="210"/>
      <c r="AC221" s="210"/>
      <c r="AD221" s="210"/>
      <c r="AE221" s="210"/>
      <c r="AF221" s="210"/>
      <c r="AG221" s="210" t="s">
        <v>311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34">
        <v>202</v>
      </c>
      <c r="B222" s="235" t="s">
        <v>3082</v>
      </c>
      <c r="C222" s="244" t="s">
        <v>2979</v>
      </c>
      <c r="D222" s="236" t="s">
        <v>1571</v>
      </c>
      <c r="E222" s="237">
        <v>1</v>
      </c>
      <c r="F222" s="238"/>
      <c r="G222" s="239">
        <f>ROUND(E222*F222,2)</f>
        <v>0</v>
      </c>
      <c r="H222" s="238"/>
      <c r="I222" s="239">
        <f>ROUND(E222*H222,2)</f>
        <v>0</v>
      </c>
      <c r="J222" s="238"/>
      <c r="K222" s="239">
        <f>ROUND(E222*J222,2)</f>
        <v>0</v>
      </c>
      <c r="L222" s="239">
        <v>21</v>
      </c>
      <c r="M222" s="239">
        <f>G222*(1+L222/100)</f>
        <v>0</v>
      </c>
      <c r="N222" s="239">
        <v>0</v>
      </c>
      <c r="O222" s="239">
        <f>ROUND(E222*N222,2)</f>
        <v>0</v>
      </c>
      <c r="P222" s="239">
        <v>0</v>
      </c>
      <c r="Q222" s="239">
        <f>ROUND(E222*P222,2)</f>
        <v>0</v>
      </c>
      <c r="R222" s="239"/>
      <c r="S222" s="239" t="s">
        <v>368</v>
      </c>
      <c r="T222" s="240" t="s">
        <v>369</v>
      </c>
      <c r="U222" s="219">
        <v>0</v>
      </c>
      <c r="V222" s="219">
        <f>ROUND(E222*U222,2)</f>
        <v>0</v>
      </c>
      <c r="W222" s="219"/>
      <c r="X222" s="219" t="s">
        <v>344</v>
      </c>
      <c r="Y222" s="210"/>
      <c r="Z222" s="210"/>
      <c r="AA222" s="210"/>
      <c r="AB222" s="210"/>
      <c r="AC222" s="210"/>
      <c r="AD222" s="210"/>
      <c r="AE222" s="210"/>
      <c r="AF222" s="210"/>
      <c r="AG222" s="210" t="s">
        <v>345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">
      <c r="A223" s="234">
        <v>203</v>
      </c>
      <c r="B223" s="235" t="s">
        <v>3083</v>
      </c>
      <c r="C223" s="244" t="s">
        <v>2981</v>
      </c>
      <c r="D223" s="236" t="s">
        <v>1571</v>
      </c>
      <c r="E223" s="237">
        <v>1</v>
      </c>
      <c r="F223" s="238"/>
      <c r="G223" s="239">
        <f>ROUND(E223*F223,2)</f>
        <v>0</v>
      </c>
      <c r="H223" s="238"/>
      <c r="I223" s="239">
        <f>ROUND(E223*H223,2)</f>
        <v>0</v>
      </c>
      <c r="J223" s="238"/>
      <c r="K223" s="239">
        <f>ROUND(E223*J223,2)</f>
        <v>0</v>
      </c>
      <c r="L223" s="239">
        <v>21</v>
      </c>
      <c r="M223" s="239">
        <f>G223*(1+L223/100)</f>
        <v>0</v>
      </c>
      <c r="N223" s="239">
        <v>0</v>
      </c>
      <c r="O223" s="239">
        <f>ROUND(E223*N223,2)</f>
        <v>0</v>
      </c>
      <c r="P223" s="239">
        <v>0</v>
      </c>
      <c r="Q223" s="239">
        <f>ROUND(E223*P223,2)</f>
        <v>0</v>
      </c>
      <c r="R223" s="239"/>
      <c r="S223" s="239" t="s">
        <v>368</v>
      </c>
      <c r="T223" s="240" t="s">
        <v>369</v>
      </c>
      <c r="U223" s="219">
        <v>0</v>
      </c>
      <c r="V223" s="219">
        <f>ROUND(E223*U223,2)</f>
        <v>0</v>
      </c>
      <c r="W223" s="219"/>
      <c r="X223" s="219" t="s">
        <v>310</v>
      </c>
      <c r="Y223" s="210"/>
      <c r="Z223" s="210"/>
      <c r="AA223" s="210"/>
      <c r="AB223" s="210"/>
      <c r="AC223" s="210"/>
      <c r="AD223" s="210"/>
      <c r="AE223" s="210"/>
      <c r="AF223" s="210"/>
      <c r="AG223" s="210" t="s">
        <v>311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34">
        <v>204</v>
      </c>
      <c r="B224" s="235" t="s">
        <v>3084</v>
      </c>
      <c r="C224" s="244" t="s">
        <v>2983</v>
      </c>
      <c r="D224" s="236" t="s">
        <v>1571</v>
      </c>
      <c r="E224" s="237">
        <v>1</v>
      </c>
      <c r="F224" s="238"/>
      <c r="G224" s="239">
        <f>ROUND(E224*F224,2)</f>
        <v>0</v>
      </c>
      <c r="H224" s="238"/>
      <c r="I224" s="239">
        <f>ROUND(E224*H224,2)</f>
        <v>0</v>
      </c>
      <c r="J224" s="238"/>
      <c r="K224" s="239">
        <f>ROUND(E224*J224,2)</f>
        <v>0</v>
      </c>
      <c r="L224" s="239">
        <v>21</v>
      </c>
      <c r="M224" s="239">
        <f>G224*(1+L224/100)</f>
        <v>0</v>
      </c>
      <c r="N224" s="239">
        <v>0</v>
      </c>
      <c r="O224" s="239">
        <f>ROUND(E224*N224,2)</f>
        <v>0</v>
      </c>
      <c r="P224" s="239">
        <v>0</v>
      </c>
      <c r="Q224" s="239">
        <f>ROUND(E224*P224,2)</f>
        <v>0</v>
      </c>
      <c r="R224" s="239"/>
      <c r="S224" s="239" t="s">
        <v>368</v>
      </c>
      <c r="T224" s="240" t="s">
        <v>369</v>
      </c>
      <c r="U224" s="219">
        <v>0</v>
      </c>
      <c r="V224" s="219">
        <f>ROUND(E224*U224,2)</f>
        <v>0</v>
      </c>
      <c r="W224" s="219"/>
      <c r="X224" s="219" t="s">
        <v>344</v>
      </c>
      <c r="Y224" s="210"/>
      <c r="Z224" s="210"/>
      <c r="AA224" s="210"/>
      <c r="AB224" s="210"/>
      <c r="AC224" s="210"/>
      <c r="AD224" s="210"/>
      <c r="AE224" s="210"/>
      <c r="AF224" s="210"/>
      <c r="AG224" s="210" t="s">
        <v>345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34">
        <v>205</v>
      </c>
      <c r="B225" s="235" t="s">
        <v>3085</v>
      </c>
      <c r="C225" s="244" t="s">
        <v>31</v>
      </c>
      <c r="D225" s="236" t="s">
        <v>1571</v>
      </c>
      <c r="E225" s="237">
        <v>1</v>
      </c>
      <c r="F225" s="238"/>
      <c r="G225" s="239">
        <f>ROUND(E225*F225,2)</f>
        <v>0</v>
      </c>
      <c r="H225" s="238"/>
      <c r="I225" s="239">
        <f>ROUND(E225*H225,2)</f>
        <v>0</v>
      </c>
      <c r="J225" s="238"/>
      <c r="K225" s="239">
        <f>ROUND(E225*J225,2)</f>
        <v>0</v>
      </c>
      <c r="L225" s="239">
        <v>21</v>
      </c>
      <c r="M225" s="239">
        <f>G225*(1+L225/100)</f>
        <v>0</v>
      </c>
      <c r="N225" s="239">
        <v>0</v>
      </c>
      <c r="O225" s="239">
        <f>ROUND(E225*N225,2)</f>
        <v>0</v>
      </c>
      <c r="P225" s="239">
        <v>0</v>
      </c>
      <c r="Q225" s="239">
        <f>ROUND(E225*P225,2)</f>
        <v>0</v>
      </c>
      <c r="R225" s="239"/>
      <c r="S225" s="239" t="s">
        <v>368</v>
      </c>
      <c r="T225" s="240" t="s">
        <v>369</v>
      </c>
      <c r="U225" s="219">
        <v>0</v>
      </c>
      <c r="V225" s="219">
        <f>ROUND(E225*U225,2)</f>
        <v>0</v>
      </c>
      <c r="W225" s="219"/>
      <c r="X225" s="219" t="s">
        <v>310</v>
      </c>
      <c r="Y225" s="210"/>
      <c r="Z225" s="210"/>
      <c r="AA225" s="210"/>
      <c r="AB225" s="210"/>
      <c r="AC225" s="210"/>
      <c r="AD225" s="210"/>
      <c r="AE225" s="210"/>
      <c r="AF225" s="210"/>
      <c r="AG225" s="210" t="s">
        <v>311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34">
        <v>206</v>
      </c>
      <c r="B226" s="235" t="s">
        <v>3086</v>
      </c>
      <c r="C226" s="244" t="s">
        <v>2922</v>
      </c>
      <c r="D226" s="236" t="s">
        <v>1571</v>
      </c>
      <c r="E226" s="237">
        <v>1</v>
      </c>
      <c r="F226" s="238"/>
      <c r="G226" s="239">
        <f>ROUND(E226*F226,2)</f>
        <v>0</v>
      </c>
      <c r="H226" s="238"/>
      <c r="I226" s="239">
        <f>ROUND(E226*H226,2)</f>
        <v>0</v>
      </c>
      <c r="J226" s="238"/>
      <c r="K226" s="239">
        <f>ROUND(E226*J226,2)</f>
        <v>0</v>
      </c>
      <c r="L226" s="239">
        <v>21</v>
      </c>
      <c r="M226" s="239">
        <f>G226*(1+L226/100)</f>
        <v>0</v>
      </c>
      <c r="N226" s="239">
        <v>0</v>
      </c>
      <c r="O226" s="239">
        <f>ROUND(E226*N226,2)</f>
        <v>0</v>
      </c>
      <c r="P226" s="239">
        <v>0</v>
      </c>
      <c r="Q226" s="239">
        <f>ROUND(E226*P226,2)</f>
        <v>0</v>
      </c>
      <c r="R226" s="239"/>
      <c r="S226" s="239" t="s">
        <v>368</v>
      </c>
      <c r="T226" s="240" t="s">
        <v>369</v>
      </c>
      <c r="U226" s="219">
        <v>0</v>
      </c>
      <c r="V226" s="219">
        <f>ROUND(E226*U226,2)</f>
        <v>0</v>
      </c>
      <c r="W226" s="219"/>
      <c r="X226" s="219" t="s">
        <v>344</v>
      </c>
      <c r="Y226" s="210"/>
      <c r="Z226" s="210"/>
      <c r="AA226" s="210"/>
      <c r="AB226" s="210"/>
      <c r="AC226" s="210"/>
      <c r="AD226" s="210"/>
      <c r="AE226" s="210"/>
      <c r="AF226" s="210"/>
      <c r="AG226" s="210" t="s">
        <v>345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34">
        <v>207</v>
      </c>
      <c r="B227" s="235" t="s">
        <v>2928</v>
      </c>
      <c r="C227" s="244" t="s">
        <v>31</v>
      </c>
      <c r="D227" s="236" t="s">
        <v>1571</v>
      </c>
      <c r="E227" s="237">
        <v>1</v>
      </c>
      <c r="F227" s="238"/>
      <c r="G227" s="239">
        <f>ROUND(E227*F227,2)</f>
        <v>0</v>
      </c>
      <c r="H227" s="238"/>
      <c r="I227" s="239">
        <f>ROUND(E227*H227,2)</f>
        <v>0</v>
      </c>
      <c r="J227" s="238"/>
      <c r="K227" s="239">
        <f>ROUND(E227*J227,2)</f>
        <v>0</v>
      </c>
      <c r="L227" s="239">
        <v>21</v>
      </c>
      <c r="M227" s="239">
        <f>G227*(1+L227/100)</f>
        <v>0</v>
      </c>
      <c r="N227" s="239">
        <v>0</v>
      </c>
      <c r="O227" s="239">
        <f>ROUND(E227*N227,2)</f>
        <v>0</v>
      </c>
      <c r="P227" s="239">
        <v>0</v>
      </c>
      <c r="Q227" s="239">
        <f>ROUND(E227*P227,2)</f>
        <v>0</v>
      </c>
      <c r="R227" s="239"/>
      <c r="S227" s="239" t="s">
        <v>368</v>
      </c>
      <c r="T227" s="240" t="s">
        <v>369</v>
      </c>
      <c r="U227" s="219">
        <v>0</v>
      </c>
      <c r="V227" s="219">
        <f>ROUND(E227*U227,2)</f>
        <v>0</v>
      </c>
      <c r="W227" s="219"/>
      <c r="X227" s="219" t="s">
        <v>310</v>
      </c>
      <c r="Y227" s="210"/>
      <c r="Z227" s="210"/>
      <c r="AA227" s="210"/>
      <c r="AB227" s="210"/>
      <c r="AC227" s="210"/>
      <c r="AD227" s="210"/>
      <c r="AE227" s="210"/>
      <c r="AF227" s="210"/>
      <c r="AG227" s="210" t="s">
        <v>311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34">
        <v>208</v>
      </c>
      <c r="B228" s="235" t="s">
        <v>2887</v>
      </c>
      <c r="C228" s="244" t="s">
        <v>2888</v>
      </c>
      <c r="D228" s="236" t="s">
        <v>1566</v>
      </c>
      <c r="E228" s="237">
        <v>16</v>
      </c>
      <c r="F228" s="238"/>
      <c r="G228" s="239">
        <f>ROUND(E228*F228,2)</f>
        <v>0</v>
      </c>
      <c r="H228" s="238"/>
      <c r="I228" s="239">
        <f>ROUND(E228*H228,2)</f>
        <v>0</v>
      </c>
      <c r="J228" s="238"/>
      <c r="K228" s="239">
        <f>ROUND(E228*J228,2)</f>
        <v>0</v>
      </c>
      <c r="L228" s="239">
        <v>21</v>
      </c>
      <c r="M228" s="239">
        <f>G228*(1+L228/100)</f>
        <v>0</v>
      </c>
      <c r="N228" s="239">
        <v>0</v>
      </c>
      <c r="O228" s="239">
        <f>ROUND(E228*N228,2)</f>
        <v>0</v>
      </c>
      <c r="P228" s="239">
        <v>0</v>
      </c>
      <c r="Q228" s="239">
        <f>ROUND(E228*P228,2)</f>
        <v>0</v>
      </c>
      <c r="R228" s="239"/>
      <c r="S228" s="239" t="s">
        <v>368</v>
      </c>
      <c r="T228" s="240" t="s">
        <v>369</v>
      </c>
      <c r="U228" s="219">
        <v>0</v>
      </c>
      <c r="V228" s="219">
        <f>ROUND(E228*U228,2)</f>
        <v>0</v>
      </c>
      <c r="W228" s="219"/>
      <c r="X228" s="219" t="s">
        <v>310</v>
      </c>
      <c r="Y228" s="210"/>
      <c r="Z228" s="210"/>
      <c r="AA228" s="210"/>
      <c r="AB228" s="210"/>
      <c r="AC228" s="210"/>
      <c r="AD228" s="210"/>
      <c r="AE228" s="210"/>
      <c r="AF228" s="210"/>
      <c r="AG228" s="210" t="s">
        <v>311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34">
        <v>209</v>
      </c>
      <c r="B229" s="235" t="s">
        <v>3087</v>
      </c>
      <c r="C229" s="244" t="s">
        <v>3088</v>
      </c>
      <c r="D229" s="236" t="s">
        <v>1566</v>
      </c>
      <c r="E229" s="237">
        <v>10</v>
      </c>
      <c r="F229" s="238"/>
      <c r="G229" s="239">
        <f>ROUND(E229*F229,2)</f>
        <v>0</v>
      </c>
      <c r="H229" s="238"/>
      <c r="I229" s="239">
        <f>ROUND(E229*H229,2)</f>
        <v>0</v>
      </c>
      <c r="J229" s="238"/>
      <c r="K229" s="239">
        <f>ROUND(E229*J229,2)</f>
        <v>0</v>
      </c>
      <c r="L229" s="239">
        <v>21</v>
      </c>
      <c r="M229" s="239">
        <f>G229*(1+L229/100)</f>
        <v>0</v>
      </c>
      <c r="N229" s="239">
        <v>0</v>
      </c>
      <c r="O229" s="239">
        <f>ROUND(E229*N229,2)</f>
        <v>0</v>
      </c>
      <c r="P229" s="239">
        <v>0</v>
      </c>
      <c r="Q229" s="239">
        <f>ROUND(E229*P229,2)</f>
        <v>0</v>
      </c>
      <c r="R229" s="239"/>
      <c r="S229" s="239" t="s">
        <v>368</v>
      </c>
      <c r="T229" s="240" t="s">
        <v>369</v>
      </c>
      <c r="U229" s="219">
        <v>0</v>
      </c>
      <c r="V229" s="219">
        <f>ROUND(E229*U229,2)</f>
        <v>0</v>
      </c>
      <c r="W229" s="219"/>
      <c r="X229" s="219" t="s">
        <v>310</v>
      </c>
      <c r="Y229" s="210"/>
      <c r="Z229" s="210"/>
      <c r="AA229" s="210"/>
      <c r="AB229" s="210"/>
      <c r="AC229" s="210"/>
      <c r="AD229" s="210"/>
      <c r="AE229" s="210"/>
      <c r="AF229" s="210"/>
      <c r="AG229" s="210" t="s">
        <v>311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34">
        <v>210</v>
      </c>
      <c r="B230" s="235" t="s">
        <v>2889</v>
      </c>
      <c r="C230" s="244" t="s">
        <v>2890</v>
      </c>
      <c r="D230" s="236" t="s">
        <v>1566</v>
      </c>
      <c r="E230" s="237">
        <v>20</v>
      </c>
      <c r="F230" s="238"/>
      <c r="G230" s="239">
        <f>ROUND(E230*F230,2)</f>
        <v>0</v>
      </c>
      <c r="H230" s="238"/>
      <c r="I230" s="239">
        <f>ROUND(E230*H230,2)</f>
        <v>0</v>
      </c>
      <c r="J230" s="238"/>
      <c r="K230" s="239">
        <f>ROUND(E230*J230,2)</f>
        <v>0</v>
      </c>
      <c r="L230" s="239">
        <v>21</v>
      </c>
      <c r="M230" s="239">
        <f>G230*(1+L230/100)</f>
        <v>0</v>
      </c>
      <c r="N230" s="239">
        <v>0</v>
      </c>
      <c r="O230" s="239">
        <f>ROUND(E230*N230,2)</f>
        <v>0</v>
      </c>
      <c r="P230" s="239">
        <v>0</v>
      </c>
      <c r="Q230" s="239">
        <f>ROUND(E230*P230,2)</f>
        <v>0</v>
      </c>
      <c r="R230" s="239"/>
      <c r="S230" s="239" t="s">
        <v>368</v>
      </c>
      <c r="T230" s="240" t="s">
        <v>369</v>
      </c>
      <c r="U230" s="219">
        <v>0</v>
      </c>
      <c r="V230" s="219">
        <f>ROUND(E230*U230,2)</f>
        <v>0</v>
      </c>
      <c r="W230" s="219"/>
      <c r="X230" s="219" t="s">
        <v>310</v>
      </c>
      <c r="Y230" s="210"/>
      <c r="Z230" s="210"/>
      <c r="AA230" s="210"/>
      <c r="AB230" s="210"/>
      <c r="AC230" s="210"/>
      <c r="AD230" s="210"/>
      <c r="AE230" s="210"/>
      <c r="AF230" s="210"/>
      <c r="AG230" s="210" t="s">
        <v>311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34">
        <v>211</v>
      </c>
      <c r="B231" s="235" t="s">
        <v>2992</v>
      </c>
      <c r="C231" s="244" t="s">
        <v>2993</v>
      </c>
      <c r="D231" s="236" t="s">
        <v>1571</v>
      </c>
      <c r="E231" s="237">
        <v>1</v>
      </c>
      <c r="F231" s="238"/>
      <c r="G231" s="239">
        <f>ROUND(E231*F231,2)</f>
        <v>0</v>
      </c>
      <c r="H231" s="238"/>
      <c r="I231" s="239">
        <f>ROUND(E231*H231,2)</f>
        <v>0</v>
      </c>
      <c r="J231" s="238"/>
      <c r="K231" s="239">
        <f>ROUND(E231*J231,2)</f>
        <v>0</v>
      </c>
      <c r="L231" s="239">
        <v>21</v>
      </c>
      <c r="M231" s="239">
        <f>G231*(1+L231/100)</f>
        <v>0</v>
      </c>
      <c r="N231" s="239">
        <v>0</v>
      </c>
      <c r="O231" s="239">
        <f>ROUND(E231*N231,2)</f>
        <v>0</v>
      </c>
      <c r="P231" s="239">
        <v>0</v>
      </c>
      <c r="Q231" s="239">
        <f>ROUND(E231*P231,2)</f>
        <v>0</v>
      </c>
      <c r="R231" s="239"/>
      <c r="S231" s="239" t="s">
        <v>368</v>
      </c>
      <c r="T231" s="240" t="s">
        <v>369</v>
      </c>
      <c r="U231" s="219">
        <v>0</v>
      </c>
      <c r="V231" s="219">
        <f>ROUND(E231*U231,2)</f>
        <v>0</v>
      </c>
      <c r="W231" s="219"/>
      <c r="X231" s="219" t="s">
        <v>344</v>
      </c>
      <c r="Y231" s="210"/>
      <c r="Z231" s="210"/>
      <c r="AA231" s="210"/>
      <c r="AB231" s="210"/>
      <c r="AC231" s="210"/>
      <c r="AD231" s="210"/>
      <c r="AE231" s="210"/>
      <c r="AF231" s="210"/>
      <c r="AG231" s="210" t="s">
        <v>345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34">
        <v>212</v>
      </c>
      <c r="B232" s="235" t="s">
        <v>2994</v>
      </c>
      <c r="C232" s="244" t="s">
        <v>2995</v>
      </c>
      <c r="D232" s="236" t="s">
        <v>1571</v>
      </c>
      <c r="E232" s="237">
        <v>1</v>
      </c>
      <c r="F232" s="238"/>
      <c r="G232" s="239">
        <f>ROUND(E232*F232,2)</f>
        <v>0</v>
      </c>
      <c r="H232" s="238"/>
      <c r="I232" s="239">
        <f>ROUND(E232*H232,2)</f>
        <v>0</v>
      </c>
      <c r="J232" s="238"/>
      <c r="K232" s="239">
        <f>ROUND(E232*J232,2)</f>
        <v>0</v>
      </c>
      <c r="L232" s="239">
        <v>21</v>
      </c>
      <c r="M232" s="239">
        <f>G232*(1+L232/100)</f>
        <v>0</v>
      </c>
      <c r="N232" s="239">
        <v>0</v>
      </c>
      <c r="O232" s="239">
        <f>ROUND(E232*N232,2)</f>
        <v>0</v>
      </c>
      <c r="P232" s="239">
        <v>0</v>
      </c>
      <c r="Q232" s="239">
        <f>ROUND(E232*P232,2)</f>
        <v>0</v>
      </c>
      <c r="R232" s="239"/>
      <c r="S232" s="239" t="s">
        <v>368</v>
      </c>
      <c r="T232" s="240" t="s">
        <v>369</v>
      </c>
      <c r="U232" s="219">
        <v>0</v>
      </c>
      <c r="V232" s="219">
        <f>ROUND(E232*U232,2)</f>
        <v>0</v>
      </c>
      <c r="W232" s="219"/>
      <c r="X232" s="219" t="s">
        <v>310</v>
      </c>
      <c r="Y232" s="210"/>
      <c r="Z232" s="210"/>
      <c r="AA232" s="210"/>
      <c r="AB232" s="210"/>
      <c r="AC232" s="210"/>
      <c r="AD232" s="210"/>
      <c r="AE232" s="210"/>
      <c r="AF232" s="210"/>
      <c r="AG232" s="210" t="s">
        <v>311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">
      <c r="A233" s="221" t="s">
        <v>303</v>
      </c>
      <c r="B233" s="222" t="s">
        <v>193</v>
      </c>
      <c r="C233" s="243" t="s">
        <v>197</v>
      </c>
      <c r="D233" s="223"/>
      <c r="E233" s="224"/>
      <c r="F233" s="225"/>
      <c r="G233" s="225">
        <f>SUMIF(AG234:AG290,"&lt;&gt;NOR",G234:G290)</f>
        <v>0</v>
      </c>
      <c r="H233" s="225"/>
      <c r="I233" s="225">
        <f>SUM(I234:I290)</f>
        <v>0</v>
      </c>
      <c r="J233" s="225"/>
      <c r="K233" s="225">
        <f>SUM(K234:K290)</f>
        <v>0</v>
      </c>
      <c r="L233" s="225"/>
      <c r="M233" s="225">
        <f>SUM(M234:M290)</f>
        <v>0</v>
      </c>
      <c r="N233" s="225"/>
      <c r="O233" s="225">
        <f>SUM(O234:O290)</f>
        <v>0</v>
      </c>
      <c r="P233" s="225"/>
      <c r="Q233" s="225">
        <f>SUM(Q234:Q290)</f>
        <v>0</v>
      </c>
      <c r="R233" s="225"/>
      <c r="S233" s="225"/>
      <c r="T233" s="226"/>
      <c r="U233" s="220"/>
      <c r="V233" s="220">
        <f>SUM(V234:V290)</f>
        <v>0</v>
      </c>
      <c r="W233" s="220"/>
      <c r="X233" s="220"/>
      <c r="AG233" t="s">
        <v>304</v>
      </c>
    </row>
    <row r="234" spans="1:60" ht="33.75" outlineLevel="1" x14ac:dyDescent="0.2">
      <c r="A234" s="227">
        <v>213</v>
      </c>
      <c r="B234" s="228" t="s">
        <v>3089</v>
      </c>
      <c r="C234" s="245" t="s">
        <v>3090</v>
      </c>
      <c r="D234" s="229" t="s">
        <v>763</v>
      </c>
      <c r="E234" s="230">
        <v>2</v>
      </c>
      <c r="F234" s="231"/>
      <c r="G234" s="232">
        <f>ROUND(E234*F234,2)</f>
        <v>0</v>
      </c>
      <c r="H234" s="231"/>
      <c r="I234" s="232">
        <f>ROUND(E234*H234,2)</f>
        <v>0</v>
      </c>
      <c r="J234" s="231"/>
      <c r="K234" s="232">
        <f>ROUND(E234*J234,2)</f>
        <v>0</v>
      </c>
      <c r="L234" s="232">
        <v>21</v>
      </c>
      <c r="M234" s="232">
        <f>G234*(1+L234/100)</f>
        <v>0</v>
      </c>
      <c r="N234" s="232">
        <v>0</v>
      </c>
      <c r="O234" s="232">
        <f>ROUND(E234*N234,2)</f>
        <v>0</v>
      </c>
      <c r="P234" s="232">
        <v>0</v>
      </c>
      <c r="Q234" s="232">
        <f>ROUND(E234*P234,2)</f>
        <v>0</v>
      </c>
      <c r="R234" s="232"/>
      <c r="S234" s="232" t="s">
        <v>368</v>
      </c>
      <c r="T234" s="233" t="s">
        <v>369</v>
      </c>
      <c r="U234" s="219">
        <v>0</v>
      </c>
      <c r="V234" s="219">
        <f>ROUND(E234*U234,2)</f>
        <v>0</v>
      </c>
      <c r="W234" s="219"/>
      <c r="X234" s="219" t="s">
        <v>344</v>
      </c>
      <c r="Y234" s="210"/>
      <c r="Z234" s="210"/>
      <c r="AA234" s="210"/>
      <c r="AB234" s="210"/>
      <c r="AC234" s="210"/>
      <c r="AD234" s="210"/>
      <c r="AE234" s="210"/>
      <c r="AF234" s="210"/>
      <c r="AG234" s="210" t="s">
        <v>345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2.5" outlineLevel="1" x14ac:dyDescent="0.2">
      <c r="A235" s="217"/>
      <c r="B235" s="218"/>
      <c r="C235" s="246" t="s">
        <v>3091</v>
      </c>
      <c r="D235" s="241"/>
      <c r="E235" s="241"/>
      <c r="F235" s="241"/>
      <c r="G235" s="241"/>
      <c r="H235" s="219"/>
      <c r="I235" s="219"/>
      <c r="J235" s="219"/>
      <c r="K235" s="219"/>
      <c r="L235" s="219"/>
      <c r="M235" s="219"/>
      <c r="N235" s="219"/>
      <c r="O235" s="219"/>
      <c r="P235" s="219"/>
      <c r="Q235" s="219"/>
      <c r="R235" s="219"/>
      <c r="S235" s="219"/>
      <c r="T235" s="219"/>
      <c r="U235" s="219"/>
      <c r="V235" s="219"/>
      <c r="W235" s="219"/>
      <c r="X235" s="219"/>
      <c r="Y235" s="210"/>
      <c r="Z235" s="210"/>
      <c r="AA235" s="210"/>
      <c r="AB235" s="210"/>
      <c r="AC235" s="210"/>
      <c r="AD235" s="210"/>
      <c r="AE235" s="210"/>
      <c r="AF235" s="210"/>
      <c r="AG235" s="210" t="s">
        <v>349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50" t="str">
        <f>C235</f>
        <v>ventilátor) a termostatu +5až+55°C, včetně podstavce a vstupů pro kabeláž z horní strany a zadní strany, přední dveře prosklené, včetně zámku pro uzamčení.</v>
      </c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34">
        <v>214</v>
      </c>
      <c r="B236" s="235" t="s">
        <v>3092</v>
      </c>
      <c r="C236" s="244" t="s">
        <v>3093</v>
      </c>
      <c r="D236" s="236" t="s">
        <v>763</v>
      </c>
      <c r="E236" s="237">
        <v>2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9">
        <v>0</v>
      </c>
      <c r="O236" s="239">
        <f>ROUND(E236*N236,2)</f>
        <v>0</v>
      </c>
      <c r="P236" s="239">
        <v>0</v>
      </c>
      <c r="Q236" s="239">
        <f>ROUND(E236*P236,2)</f>
        <v>0</v>
      </c>
      <c r="R236" s="239"/>
      <c r="S236" s="239" t="s">
        <v>368</v>
      </c>
      <c r="T236" s="240" t="s">
        <v>369</v>
      </c>
      <c r="U236" s="219">
        <v>0</v>
      </c>
      <c r="V236" s="219">
        <f>ROUND(E236*U236,2)</f>
        <v>0</v>
      </c>
      <c r="W236" s="219"/>
      <c r="X236" s="219" t="s">
        <v>310</v>
      </c>
      <c r="Y236" s="210"/>
      <c r="Z236" s="210"/>
      <c r="AA236" s="210"/>
      <c r="AB236" s="210"/>
      <c r="AC236" s="210"/>
      <c r="AD236" s="210"/>
      <c r="AE236" s="210"/>
      <c r="AF236" s="210"/>
      <c r="AG236" s="210" t="s">
        <v>311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2.5" outlineLevel="1" x14ac:dyDescent="0.2">
      <c r="A237" s="234">
        <v>215</v>
      </c>
      <c r="B237" s="235" t="s">
        <v>3094</v>
      </c>
      <c r="C237" s="244" t="s">
        <v>3095</v>
      </c>
      <c r="D237" s="236" t="s">
        <v>1571</v>
      </c>
      <c r="E237" s="237">
        <v>2</v>
      </c>
      <c r="F237" s="238"/>
      <c r="G237" s="239">
        <f>ROUND(E237*F237,2)</f>
        <v>0</v>
      </c>
      <c r="H237" s="238"/>
      <c r="I237" s="239">
        <f>ROUND(E237*H237,2)</f>
        <v>0</v>
      </c>
      <c r="J237" s="238"/>
      <c r="K237" s="239">
        <f>ROUND(E237*J237,2)</f>
        <v>0</v>
      </c>
      <c r="L237" s="239">
        <v>21</v>
      </c>
      <c r="M237" s="239">
        <f>G237*(1+L237/100)</f>
        <v>0</v>
      </c>
      <c r="N237" s="239">
        <v>0</v>
      </c>
      <c r="O237" s="239">
        <f>ROUND(E237*N237,2)</f>
        <v>0</v>
      </c>
      <c r="P237" s="239">
        <v>0</v>
      </c>
      <c r="Q237" s="239">
        <f>ROUND(E237*P237,2)</f>
        <v>0</v>
      </c>
      <c r="R237" s="239"/>
      <c r="S237" s="239" t="s">
        <v>368</v>
      </c>
      <c r="T237" s="240" t="s">
        <v>369</v>
      </c>
      <c r="U237" s="219">
        <v>0</v>
      </c>
      <c r="V237" s="219">
        <f>ROUND(E237*U237,2)</f>
        <v>0</v>
      </c>
      <c r="W237" s="219"/>
      <c r="X237" s="219" t="s">
        <v>344</v>
      </c>
      <c r="Y237" s="210"/>
      <c r="Z237" s="210"/>
      <c r="AA237" s="210"/>
      <c r="AB237" s="210"/>
      <c r="AC237" s="210"/>
      <c r="AD237" s="210"/>
      <c r="AE237" s="210"/>
      <c r="AF237" s="210"/>
      <c r="AG237" s="210" t="s">
        <v>345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34">
        <v>216</v>
      </c>
      <c r="B238" s="235" t="s">
        <v>3096</v>
      </c>
      <c r="C238" s="244" t="s">
        <v>3041</v>
      </c>
      <c r="D238" s="236" t="s">
        <v>1571</v>
      </c>
      <c r="E238" s="237">
        <v>2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9">
        <v>0</v>
      </c>
      <c r="O238" s="239">
        <f>ROUND(E238*N238,2)</f>
        <v>0</v>
      </c>
      <c r="P238" s="239">
        <v>0</v>
      </c>
      <c r="Q238" s="239">
        <f>ROUND(E238*P238,2)</f>
        <v>0</v>
      </c>
      <c r="R238" s="239"/>
      <c r="S238" s="239" t="s">
        <v>368</v>
      </c>
      <c r="T238" s="240" t="s">
        <v>369</v>
      </c>
      <c r="U238" s="219">
        <v>0</v>
      </c>
      <c r="V238" s="219">
        <f>ROUND(E238*U238,2)</f>
        <v>0</v>
      </c>
      <c r="W238" s="219"/>
      <c r="X238" s="219" t="s">
        <v>310</v>
      </c>
      <c r="Y238" s="210"/>
      <c r="Z238" s="210"/>
      <c r="AA238" s="210"/>
      <c r="AB238" s="210"/>
      <c r="AC238" s="210"/>
      <c r="AD238" s="210"/>
      <c r="AE238" s="210"/>
      <c r="AF238" s="210"/>
      <c r="AG238" s="210" t="s">
        <v>311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2.5" outlineLevel="1" x14ac:dyDescent="0.2">
      <c r="A239" s="234">
        <v>217</v>
      </c>
      <c r="B239" s="235" t="s">
        <v>3097</v>
      </c>
      <c r="C239" s="244" t="s">
        <v>3098</v>
      </c>
      <c r="D239" s="236" t="s">
        <v>763</v>
      </c>
      <c r="E239" s="237">
        <v>6</v>
      </c>
      <c r="F239" s="238"/>
      <c r="G239" s="239">
        <f>ROUND(E239*F239,2)</f>
        <v>0</v>
      </c>
      <c r="H239" s="238"/>
      <c r="I239" s="239">
        <f>ROUND(E239*H239,2)</f>
        <v>0</v>
      </c>
      <c r="J239" s="238"/>
      <c r="K239" s="239">
        <f>ROUND(E239*J239,2)</f>
        <v>0</v>
      </c>
      <c r="L239" s="239">
        <v>21</v>
      </c>
      <c r="M239" s="239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39"/>
      <c r="S239" s="239" t="s">
        <v>368</v>
      </c>
      <c r="T239" s="240" t="s">
        <v>369</v>
      </c>
      <c r="U239" s="219">
        <v>0</v>
      </c>
      <c r="V239" s="219">
        <f>ROUND(E239*U239,2)</f>
        <v>0</v>
      </c>
      <c r="W239" s="219"/>
      <c r="X239" s="219" t="s">
        <v>344</v>
      </c>
      <c r="Y239" s="210"/>
      <c r="Z239" s="210"/>
      <c r="AA239" s="210"/>
      <c r="AB239" s="210"/>
      <c r="AC239" s="210"/>
      <c r="AD239" s="210"/>
      <c r="AE239" s="210"/>
      <c r="AF239" s="210"/>
      <c r="AG239" s="210" t="s">
        <v>345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34">
        <v>218</v>
      </c>
      <c r="B240" s="235" t="s">
        <v>3099</v>
      </c>
      <c r="C240" s="244" t="s">
        <v>3100</v>
      </c>
      <c r="D240" s="236" t="s">
        <v>763</v>
      </c>
      <c r="E240" s="237">
        <v>6</v>
      </c>
      <c r="F240" s="238"/>
      <c r="G240" s="239">
        <f>ROUND(E240*F240,2)</f>
        <v>0</v>
      </c>
      <c r="H240" s="238"/>
      <c r="I240" s="239">
        <f>ROUND(E240*H240,2)</f>
        <v>0</v>
      </c>
      <c r="J240" s="238"/>
      <c r="K240" s="239">
        <f>ROUND(E240*J240,2)</f>
        <v>0</v>
      </c>
      <c r="L240" s="239">
        <v>21</v>
      </c>
      <c r="M240" s="239">
        <f>G240*(1+L240/100)</f>
        <v>0</v>
      </c>
      <c r="N240" s="239">
        <v>0</v>
      </c>
      <c r="O240" s="239">
        <f>ROUND(E240*N240,2)</f>
        <v>0</v>
      </c>
      <c r="P240" s="239">
        <v>0</v>
      </c>
      <c r="Q240" s="239">
        <f>ROUND(E240*P240,2)</f>
        <v>0</v>
      </c>
      <c r="R240" s="239"/>
      <c r="S240" s="239" t="s">
        <v>368</v>
      </c>
      <c r="T240" s="240" t="s">
        <v>369</v>
      </c>
      <c r="U240" s="219">
        <v>0</v>
      </c>
      <c r="V240" s="219">
        <f>ROUND(E240*U240,2)</f>
        <v>0</v>
      </c>
      <c r="W240" s="219"/>
      <c r="X240" s="219" t="s">
        <v>310</v>
      </c>
      <c r="Y240" s="210"/>
      <c r="Z240" s="210"/>
      <c r="AA240" s="210"/>
      <c r="AB240" s="210"/>
      <c r="AC240" s="210"/>
      <c r="AD240" s="210"/>
      <c r="AE240" s="210"/>
      <c r="AF240" s="210"/>
      <c r="AG240" s="210" t="s">
        <v>311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22.5" outlineLevel="1" x14ac:dyDescent="0.2">
      <c r="A241" s="234">
        <v>219</v>
      </c>
      <c r="B241" s="235" t="s">
        <v>3101</v>
      </c>
      <c r="C241" s="244" t="s">
        <v>3102</v>
      </c>
      <c r="D241" s="236" t="s">
        <v>763</v>
      </c>
      <c r="E241" s="237">
        <v>1</v>
      </c>
      <c r="F241" s="238"/>
      <c r="G241" s="239">
        <f>ROUND(E241*F241,2)</f>
        <v>0</v>
      </c>
      <c r="H241" s="238"/>
      <c r="I241" s="239">
        <f>ROUND(E241*H241,2)</f>
        <v>0</v>
      </c>
      <c r="J241" s="238"/>
      <c r="K241" s="239">
        <f>ROUND(E241*J241,2)</f>
        <v>0</v>
      </c>
      <c r="L241" s="239">
        <v>21</v>
      </c>
      <c r="M241" s="239">
        <f>G241*(1+L241/100)</f>
        <v>0</v>
      </c>
      <c r="N241" s="239">
        <v>0</v>
      </c>
      <c r="O241" s="239">
        <f>ROUND(E241*N241,2)</f>
        <v>0</v>
      </c>
      <c r="P241" s="239">
        <v>0</v>
      </c>
      <c r="Q241" s="239">
        <f>ROUND(E241*P241,2)</f>
        <v>0</v>
      </c>
      <c r="R241" s="239"/>
      <c r="S241" s="239" t="s">
        <v>368</v>
      </c>
      <c r="T241" s="240" t="s">
        <v>369</v>
      </c>
      <c r="U241" s="219">
        <v>0</v>
      </c>
      <c r="V241" s="219">
        <f>ROUND(E241*U241,2)</f>
        <v>0</v>
      </c>
      <c r="W241" s="219"/>
      <c r="X241" s="219" t="s">
        <v>344</v>
      </c>
      <c r="Y241" s="210"/>
      <c r="Z241" s="210"/>
      <c r="AA241" s="210"/>
      <c r="AB241" s="210"/>
      <c r="AC241" s="210"/>
      <c r="AD241" s="210"/>
      <c r="AE241" s="210"/>
      <c r="AF241" s="210"/>
      <c r="AG241" s="210" t="s">
        <v>345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34">
        <v>220</v>
      </c>
      <c r="B242" s="235" t="s">
        <v>3103</v>
      </c>
      <c r="C242" s="244" t="s">
        <v>3100</v>
      </c>
      <c r="D242" s="236" t="s">
        <v>763</v>
      </c>
      <c r="E242" s="237">
        <v>1</v>
      </c>
      <c r="F242" s="238"/>
      <c r="G242" s="239">
        <f>ROUND(E242*F242,2)</f>
        <v>0</v>
      </c>
      <c r="H242" s="238"/>
      <c r="I242" s="239">
        <f>ROUND(E242*H242,2)</f>
        <v>0</v>
      </c>
      <c r="J242" s="238"/>
      <c r="K242" s="239">
        <f>ROUND(E242*J242,2)</f>
        <v>0</v>
      </c>
      <c r="L242" s="239">
        <v>21</v>
      </c>
      <c r="M242" s="239">
        <f>G242*(1+L242/100)</f>
        <v>0</v>
      </c>
      <c r="N242" s="239">
        <v>0</v>
      </c>
      <c r="O242" s="239">
        <f>ROUND(E242*N242,2)</f>
        <v>0</v>
      </c>
      <c r="P242" s="239">
        <v>0</v>
      </c>
      <c r="Q242" s="239">
        <f>ROUND(E242*P242,2)</f>
        <v>0</v>
      </c>
      <c r="R242" s="239"/>
      <c r="S242" s="239" t="s">
        <v>368</v>
      </c>
      <c r="T242" s="240" t="s">
        <v>369</v>
      </c>
      <c r="U242" s="219">
        <v>0</v>
      </c>
      <c r="V242" s="219">
        <f>ROUND(E242*U242,2)</f>
        <v>0</v>
      </c>
      <c r="W242" s="219"/>
      <c r="X242" s="219" t="s">
        <v>310</v>
      </c>
      <c r="Y242" s="210"/>
      <c r="Z242" s="210"/>
      <c r="AA242" s="210"/>
      <c r="AB242" s="210"/>
      <c r="AC242" s="210"/>
      <c r="AD242" s="210"/>
      <c r="AE242" s="210"/>
      <c r="AF242" s="210"/>
      <c r="AG242" s="210" t="s">
        <v>311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34">
        <v>221</v>
      </c>
      <c r="B243" s="235" t="s">
        <v>3104</v>
      </c>
      <c r="C243" s="244" t="s">
        <v>3105</v>
      </c>
      <c r="D243" s="236" t="s">
        <v>763</v>
      </c>
      <c r="E243" s="237">
        <v>12</v>
      </c>
      <c r="F243" s="238"/>
      <c r="G243" s="239">
        <f>ROUND(E243*F243,2)</f>
        <v>0</v>
      </c>
      <c r="H243" s="238"/>
      <c r="I243" s="239">
        <f>ROUND(E243*H243,2)</f>
        <v>0</v>
      </c>
      <c r="J243" s="238"/>
      <c r="K243" s="239">
        <f>ROUND(E243*J243,2)</f>
        <v>0</v>
      </c>
      <c r="L243" s="239">
        <v>21</v>
      </c>
      <c r="M243" s="239">
        <f>G243*(1+L243/100)</f>
        <v>0</v>
      </c>
      <c r="N243" s="239">
        <v>0</v>
      </c>
      <c r="O243" s="239">
        <f>ROUND(E243*N243,2)</f>
        <v>0</v>
      </c>
      <c r="P243" s="239">
        <v>0</v>
      </c>
      <c r="Q243" s="239">
        <f>ROUND(E243*P243,2)</f>
        <v>0</v>
      </c>
      <c r="R243" s="239"/>
      <c r="S243" s="239" t="s">
        <v>368</v>
      </c>
      <c r="T243" s="240" t="s">
        <v>369</v>
      </c>
      <c r="U243" s="219">
        <v>0</v>
      </c>
      <c r="V243" s="219">
        <f>ROUND(E243*U243,2)</f>
        <v>0</v>
      </c>
      <c r="W243" s="219"/>
      <c r="X243" s="219" t="s">
        <v>344</v>
      </c>
      <c r="Y243" s="210"/>
      <c r="Z243" s="210"/>
      <c r="AA243" s="210"/>
      <c r="AB243" s="210"/>
      <c r="AC243" s="210"/>
      <c r="AD243" s="210"/>
      <c r="AE243" s="210"/>
      <c r="AF243" s="210"/>
      <c r="AG243" s="210" t="s">
        <v>345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34">
        <v>222</v>
      </c>
      <c r="B244" s="235" t="s">
        <v>2879</v>
      </c>
      <c r="C244" s="244" t="s">
        <v>31</v>
      </c>
      <c r="D244" s="236" t="s">
        <v>763</v>
      </c>
      <c r="E244" s="237">
        <v>12</v>
      </c>
      <c r="F244" s="238"/>
      <c r="G244" s="239">
        <f>ROUND(E244*F244,2)</f>
        <v>0</v>
      </c>
      <c r="H244" s="238"/>
      <c r="I244" s="239">
        <f>ROUND(E244*H244,2)</f>
        <v>0</v>
      </c>
      <c r="J244" s="238"/>
      <c r="K244" s="239">
        <f>ROUND(E244*J244,2)</f>
        <v>0</v>
      </c>
      <c r="L244" s="239">
        <v>21</v>
      </c>
      <c r="M244" s="239">
        <f>G244*(1+L244/100)</f>
        <v>0</v>
      </c>
      <c r="N244" s="239">
        <v>0</v>
      </c>
      <c r="O244" s="239">
        <f>ROUND(E244*N244,2)</f>
        <v>0</v>
      </c>
      <c r="P244" s="239">
        <v>0</v>
      </c>
      <c r="Q244" s="239">
        <f>ROUND(E244*P244,2)</f>
        <v>0</v>
      </c>
      <c r="R244" s="239"/>
      <c r="S244" s="239" t="s">
        <v>368</v>
      </c>
      <c r="T244" s="240" t="s">
        <v>369</v>
      </c>
      <c r="U244" s="219">
        <v>0</v>
      </c>
      <c r="V244" s="219">
        <f>ROUND(E244*U244,2)</f>
        <v>0</v>
      </c>
      <c r="W244" s="219"/>
      <c r="X244" s="219" t="s">
        <v>310</v>
      </c>
      <c r="Y244" s="210"/>
      <c r="Z244" s="210"/>
      <c r="AA244" s="210"/>
      <c r="AB244" s="210"/>
      <c r="AC244" s="210"/>
      <c r="AD244" s="210"/>
      <c r="AE244" s="210"/>
      <c r="AF244" s="210"/>
      <c r="AG244" s="210" t="s">
        <v>311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34">
        <v>223</v>
      </c>
      <c r="B245" s="235" t="s">
        <v>3106</v>
      </c>
      <c r="C245" s="244" t="s">
        <v>3107</v>
      </c>
      <c r="D245" s="236" t="s">
        <v>1571</v>
      </c>
      <c r="E245" s="237">
        <v>2</v>
      </c>
      <c r="F245" s="238"/>
      <c r="G245" s="239">
        <f>ROUND(E245*F245,2)</f>
        <v>0</v>
      </c>
      <c r="H245" s="238"/>
      <c r="I245" s="239">
        <f>ROUND(E245*H245,2)</f>
        <v>0</v>
      </c>
      <c r="J245" s="238"/>
      <c r="K245" s="239">
        <f>ROUND(E245*J245,2)</f>
        <v>0</v>
      </c>
      <c r="L245" s="239">
        <v>21</v>
      </c>
      <c r="M245" s="239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39"/>
      <c r="S245" s="239" t="s">
        <v>368</v>
      </c>
      <c r="T245" s="240" t="s">
        <v>369</v>
      </c>
      <c r="U245" s="219">
        <v>0</v>
      </c>
      <c r="V245" s="219">
        <f>ROUND(E245*U245,2)</f>
        <v>0</v>
      </c>
      <c r="W245" s="219"/>
      <c r="X245" s="219" t="s">
        <v>344</v>
      </c>
      <c r="Y245" s="210"/>
      <c r="Z245" s="210"/>
      <c r="AA245" s="210"/>
      <c r="AB245" s="210"/>
      <c r="AC245" s="210"/>
      <c r="AD245" s="210"/>
      <c r="AE245" s="210"/>
      <c r="AF245" s="210"/>
      <c r="AG245" s="210" t="s">
        <v>345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34">
        <v>224</v>
      </c>
      <c r="B246" s="235" t="s">
        <v>2928</v>
      </c>
      <c r="C246" s="244" t="s">
        <v>31</v>
      </c>
      <c r="D246" s="236" t="s">
        <v>1571</v>
      </c>
      <c r="E246" s="237">
        <v>2</v>
      </c>
      <c r="F246" s="238"/>
      <c r="G246" s="239">
        <f>ROUND(E246*F246,2)</f>
        <v>0</v>
      </c>
      <c r="H246" s="238"/>
      <c r="I246" s="239">
        <f>ROUND(E246*H246,2)</f>
        <v>0</v>
      </c>
      <c r="J246" s="238"/>
      <c r="K246" s="239">
        <f>ROUND(E246*J246,2)</f>
        <v>0</v>
      </c>
      <c r="L246" s="239">
        <v>21</v>
      </c>
      <c r="M246" s="239">
        <f>G246*(1+L246/100)</f>
        <v>0</v>
      </c>
      <c r="N246" s="239">
        <v>0</v>
      </c>
      <c r="O246" s="239">
        <f>ROUND(E246*N246,2)</f>
        <v>0</v>
      </c>
      <c r="P246" s="239">
        <v>0</v>
      </c>
      <c r="Q246" s="239">
        <f>ROUND(E246*P246,2)</f>
        <v>0</v>
      </c>
      <c r="R246" s="239"/>
      <c r="S246" s="239" t="s">
        <v>368</v>
      </c>
      <c r="T246" s="240" t="s">
        <v>369</v>
      </c>
      <c r="U246" s="219">
        <v>0</v>
      </c>
      <c r="V246" s="219">
        <f>ROUND(E246*U246,2)</f>
        <v>0</v>
      </c>
      <c r="W246" s="219"/>
      <c r="X246" s="219" t="s">
        <v>310</v>
      </c>
      <c r="Y246" s="210"/>
      <c r="Z246" s="210"/>
      <c r="AA246" s="210"/>
      <c r="AB246" s="210"/>
      <c r="AC246" s="210"/>
      <c r="AD246" s="210"/>
      <c r="AE246" s="210"/>
      <c r="AF246" s="210"/>
      <c r="AG246" s="210" t="s">
        <v>311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34">
        <v>225</v>
      </c>
      <c r="B247" s="235" t="s">
        <v>3047</v>
      </c>
      <c r="C247" s="244" t="s">
        <v>3048</v>
      </c>
      <c r="D247" s="236" t="s">
        <v>763</v>
      </c>
      <c r="E247" s="237">
        <v>2</v>
      </c>
      <c r="F247" s="238"/>
      <c r="G247" s="239">
        <f>ROUND(E247*F247,2)</f>
        <v>0</v>
      </c>
      <c r="H247" s="238"/>
      <c r="I247" s="239">
        <f>ROUND(E247*H247,2)</f>
        <v>0</v>
      </c>
      <c r="J247" s="238"/>
      <c r="K247" s="239">
        <f>ROUND(E247*J247,2)</f>
        <v>0</v>
      </c>
      <c r="L247" s="239">
        <v>21</v>
      </c>
      <c r="M247" s="239">
        <f>G247*(1+L247/100)</f>
        <v>0</v>
      </c>
      <c r="N247" s="239">
        <v>0</v>
      </c>
      <c r="O247" s="239">
        <f>ROUND(E247*N247,2)</f>
        <v>0</v>
      </c>
      <c r="P247" s="239">
        <v>0</v>
      </c>
      <c r="Q247" s="239">
        <f>ROUND(E247*P247,2)</f>
        <v>0</v>
      </c>
      <c r="R247" s="239"/>
      <c r="S247" s="239" t="s">
        <v>368</v>
      </c>
      <c r="T247" s="240" t="s">
        <v>369</v>
      </c>
      <c r="U247" s="219">
        <v>0</v>
      </c>
      <c r="V247" s="219">
        <f>ROUND(E247*U247,2)</f>
        <v>0</v>
      </c>
      <c r="W247" s="219"/>
      <c r="X247" s="219" t="s">
        <v>344</v>
      </c>
      <c r="Y247" s="210"/>
      <c r="Z247" s="210"/>
      <c r="AA247" s="210"/>
      <c r="AB247" s="210"/>
      <c r="AC247" s="210"/>
      <c r="AD247" s="210"/>
      <c r="AE247" s="210"/>
      <c r="AF247" s="210"/>
      <c r="AG247" s="210" t="s">
        <v>345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34">
        <v>226</v>
      </c>
      <c r="B248" s="235" t="s">
        <v>3049</v>
      </c>
      <c r="C248" s="244" t="s">
        <v>3050</v>
      </c>
      <c r="D248" s="236" t="s">
        <v>763</v>
      </c>
      <c r="E248" s="237">
        <v>2</v>
      </c>
      <c r="F248" s="238"/>
      <c r="G248" s="239">
        <f>ROUND(E248*F248,2)</f>
        <v>0</v>
      </c>
      <c r="H248" s="238"/>
      <c r="I248" s="239">
        <f>ROUND(E248*H248,2)</f>
        <v>0</v>
      </c>
      <c r="J248" s="238"/>
      <c r="K248" s="239">
        <f>ROUND(E248*J248,2)</f>
        <v>0</v>
      </c>
      <c r="L248" s="239">
        <v>21</v>
      </c>
      <c r="M248" s="239">
        <f>G248*(1+L248/100)</f>
        <v>0</v>
      </c>
      <c r="N248" s="239">
        <v>0</v>
      </c>
      <c r="O248" s="239">
        <f>ROUND(E248*N248,2)</f>
        <v>0</v>
      </c>
      <c r="P248" s="239">
        <v>0</v>
      </c>
      <c r="Q248" s="239">
        <f>ROUND(E248*P248,2)</f>
        <v>0</v>
      </c>
      <c r="R248" s="239"/>
      <c r="S248" s="239" t="s">
        <v>368</v>
      </c>
      <c r="T248" s="240" t="s">
        <v>369</v>
      </c>
      <c r="U248" s="219">
        <v>0</v>
      </c>
      <c r="V248" s="219">
        <f>ROUND(E248*U248,2)</f>
        <v>0</v>
      </c>
      <c r="W248" s="219"/>
      <c r="X248" s="219" t="s">
        <v>310</v>
      </c>
      <c r="Y248" s="210"/>
      <c r="Z248" s="210"/>
      <c r="AA248" s="210"/>
      <c r="AB248" s="210"/>
      <c r="AC248" s="210"/>
      <c r="AD248" s="210"/>
      <c r="AE248" s="210"/>
      <c r="AF248" s="210"/>
      <c r="AG248" s="210" t="s">
        <v>311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1" x14ac:dyDescent="0.2">
      <c r="A249" s="234">
        <v>227</v>
      </c>
      <c r="B249" s="235" t="s">
        <v>3108</v>
      </c>
      <c r="C249" s="244" t="s">
        <v>3054</v>
      </c>
      <c r="D249" s="236" t="s">
        <v>1571</v>
      </c>
      <c r="E249" s="237">
        <v>2</v>
      </c>
      <c r="F249" s="238"/>
      <c r="G249" s="239">
        <f>ROUND(E249*F249,2)</f>
        <v>0</v>
      </c>
      <c r="H249" s="238"/>
      <c r="I249" s="239">
        <f>ROUND(E249*H249,2)</f>
        <v>0</v>
      </c>
      <c r="J249" s="238"/>
      <c r="K249" s="239">
        <f>ROUND(E249*J249,2)</f>
        <v>0</v>
      </c>
      <c r="L249" s="239">
        <v>21</v>
      </c>
      <c r="M249" s="239">
        <f>G249*(1+L249/100)</f>
        <v>0</v>
      </c>
      <c r="N249" s="239">
        <v>0</v>
      </c>
      <c r="O249" s="239">
        <f>ROUND(E249*N249,2)</f>
        <v>0</v>
      </c>
      <c r="P249" s="239">
        <v>0</v>
      </c>
      <c r="Q249" s="239">
        <f>ROUND(E249*P249,2)</f>
        <v>0</v>
      </c>
      <c r="R249" s="239"/>
      <c r="S249" s="239" t="s">
        <v>368</v>
      </c>
      <c r="T249" s="240" t="s">
        <v>369</v>
      </c>
      <c r="U249" s="219">
        <v>0</v>
      </c>
      <c r="V249" s="219">
        <f>ROUND(E249*U249,2)</f>
        <v>0</v>
      </c>
      <c r="W249" s="219"/>
      <c r="X249" s="219" t="s">
        <v>344</v>
      </c>
      <c r="Y249" s="210"/>
      <c r="Z249" s="210"/>
      <c r="AA249" s="210"/>
      <c r="AB249" s="210"/>
      <c r="AC249" s="210"/>
      <c r="AD249" s="210"/>
      <c r="AE249" s="210"/>
      <c r="AF249" s="210"/>
      <c r="AG249" s="210" t="s">
        <v>345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34">
        <v>228</v>
      </c>
      <c r="B250" s="235" t="s">
        <v>3109</v>
      </c>
      <c r="C250" s="244" t="s">
        <v>3110</v>
      </c>
      <c r="D250" s="236" t="s">
        <v>1571</v>
      </c>
      <c r="E250" s="237">
        <v>2</v>
      </c>
      <c r="F250" s="238"/>
      <c r="G250" s="239">
        <f>ROUND(E250*F250,2)</f>
        <v>0</v>
      </c>
      <c r="H250" s="238"/>
      <c r="I250" s="239">
        <f>ROUND(E250*H250,2)</f>
        <v>0</v>
      </c>
      <c r="J250" s="238"/>
      <c r="K250" s="239">
        <f>ROUND(E250*J250,2)</f>
        <v>0</v>
      </c>
      <c r="L250" s="239">
        <v>21</v>
      </c>
      <c r="M250" s="239">
        <f>G250*(1+L250/100)</f>
        <v>0</v>
      </c>
      <c r="N250" s="239">
        <v>0</v>
      </c>
      <c r="O250" s="239">
        <f>ROUND(E250*N250,2)</f>
        <v>0</v>
      </c>
      <c r="P250" s="239">
        <v>0</v>
      </c>
      <c r="Q250" s="239">
        <f>ROUND(E250*P250,2)</f>
        <v>0</v>
      </c>
      <c r="R250" s="239"/>
      <c r="S250" s="239" t="s">
        <v>368</v>
      </c>
      <c r="T250" s="240" t="s">
        <v>369</v>
      </c>
      <c r="U250" s="219">
        <v>0</v>
      </c>
      <c r="V250" s="219">
        <f>ROUND(E250*U250,2)</f>
        <v>0</v>
      </c>
      <c r="W250" s="219"/>
      <c r="X250" s="219" t="s">
        <v>310</v>
      </c>
      <c r="Y250" s="210"/>
      <c r="Z250" s="210"/>
      <c r="AA250" s="210"/>
      <c r="AB250" s="210"/>
      <c r="AC250" s="210"/>
      <c r="AD250" s="210"/>
      <c r="AE250" s="210"/>
      <c r="AF250" s="210"/>
      <c r="AG250" s="210" t="s">
        <v>311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">
      <c r="A251" s="234">
        <v>229</v>
      </c>
      <c r="B251" s="235" t="s">
        <v>3056</v>
      </c>
      <c r="C251" s="244" t="s">
        <v>3057</v>
      </c>
      <c r="D251" s="236" t="s">
        <v>763</v>
      </c>
      <c r="E251" s="237">
        <v>1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9">
        <v>0</v>
      </c>
      <c r="O251" s="239">
        <f>ROUND(E251*N251,2)</f>
        <v>0</v>
      </c>
      <c r="P251" s="239">
        <v>0</v>
      </c>
      <c r="Q251" s="239">
        <f>ROUND(E251*P251,2)</f>
        <v>0</v>
      </c>
      <c r="R251" s="239"/>
      <c r="S251" s="239" t="s">
        <v>368</v>
      </c>
      <c r="T251" s="240" t="s">
        <v>369</v>
      </c>
      <c r="U251" s="219">
        <v>0</v>
      </c>
      <c r="V251" s="219">
        <f>ROUND(E251*U251,2)</f>
        <v>0</v>
      </c>
      <c r="W251" s="219"/>
      <c r="X251" s="219" t="s">
        <v>344</v>
      </c>
      <c r="Y251" s="210"/>
      <c r="Z251" s="210"/>
      <c r="AA251" s="210"/>
      <c r="AB251" s="210"/>
      <c r="AC251" s="210"/>
      <c r="AD251" s="210"/>
      <c r="AE251" s="210"/>
      <c r="AF251" s="210"/>
      <c r="AG251" s="210" t="s">
        <v>345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34">
        <v>230</v>
      </c>
      <c r="B252" s="235" t="s">
        <v>3058</v>
      </c>
      <c r="C252" s="244" t="s">
        <v>3059</v>
      </c>
      <c r="D252" s="236" t="s">
        <v>763</v>
      </c>
      <c r="E252" s="237">
        <v>1</v>
      </c>
      <c r="F252" s="238"/>
      <c r="G252" s="239">
        <f>ROUND(E252*F252,2)</f>
        <v>0</v>
      </c>
      <c r="H252" s="238"/>
      <c r="I252" s="239">
        <f>ROUND(E252*H252,2)</f>
        <v>0</v>
      </c>
      <c r="J252" s="238"/>
      <c r="K252" s="239">
        <f>ROUND(E252*J252,2)</f>
        <v>0</v>
      </c>
      <c r="L252" s="239">
        <v>21</v>
      </c>
      <c r="M252" s="239">
        <f>G252*(1+L252/100)</f>
        <v>0</v>
      </c>
      <c r="N252" s="239">
        <v>0</v>
      </c>
      <c r="O252" s="239">
        <f>ROUND(E252*N252,2)</f>
        <v>0</v>
      </c>
      <c r="P252" s="239">
        <v>0</v>
      </c>
      <c r="Q252" s="239">
        <f>ROUND(E252*P252,2)</f>
        <v>0</v>
      </c>
      <c r="R252" s="239"/>
      <c r="S252" s="239" t="s">
        <v>368</v>
      </c>
      <c r="T252" s="240" t="s">
        <v>369</v>
      </c>
      <c r="U252" s="219">
        <v>0</v>
      </c>
      <c r="V252" s="219">
        <f>ROUND(E252*U252,2)</f>
        <v>0</v>
      </c>
      <c r="W252" s="219"/>
      <c r="X252" s="219" t="s">
        <v>310</v>
      </c>
      <c r="Y252" s="210"/>
      <c r="Z252" s="210"/>
      <c r="AA252" s="210"/>
      <c r="AB252" s="210"/>
      <c r="AC252" s="210"/>
      <c r="AD252" s="210"/>
      <c r="AE252" s="210"/>
      <c r="AF252" s="210"/>
      <c r="AG252" s="210" t="s">
        <v>311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ht="33.75" outlineLevel="1" x14ac:dyDescent="0.2">
      <c r="A253" s="227">
        <v>231</v>
      </c>
      <c r="B253" s="228" t="s">
        <v>3111</v>
      </c>
      <c r="C253" s="245" t="s">
        <v>3112</v>
      </c>
      <c r="D253" s="229" t="s">
        <v>763</v>
      </c>
      <c r="E253" s="230">
        <v>1</v>
      </c>
      <c r="F253" s="231"/>
      <c r="G253" s="232">
        <f>ROUND(E253*F253,2)</f>
        <v>0</v>
      </c>
      <c r="H253" s="231"/>
      <c r="I253" s="232">
        <f>ROUND(E253*H253,2)</f>
        <v>0</v>
      </c>
      <c r="J253" s="231"/>
      <c r="K253" s="232">
        <f>ROUND(E253*J253,2)</f>
        <v>0</v>
      </c>
      <c r="L253" s="232">
        <v>21</v>
      </c>
      <c r="M253" s="232">
        <f>G253*(1+L253/100)</f>
        <v>0</v>
      </c>
      <c r="N253" s="232">
        <v>0</v>
      </c>
      <c r="O253" s="232">
        <f>ROUND(E253*N253,2)</f>
        <v>0</v>
      </c>
      <c r="P253" s="232">
        <v>0</v>
      </c>
      <c r="Q253" s="232">
        <f>ROUND(E253*P253,2)</f>
        <v>0</v>
      </c>
      <c r="R253" s="232"/>
      <c r="S253" s="232" t="s">
        <v>368</v>
      </c>
      <c r="T253" s="233" t="s">
        <v>369</v>
      </c>
      <c r="U253" s="219">
        <v>0</v>
      </c>
      <c r="V253" s="219">
        <f>ROUND(E253*U253,2)</f>
        <v>0</v>
      </c>
      <c r="W253" s="219"/>
      <c r="X253" s="219" t="s">
        <v>344</v>
      </c>
      <c r="Y253" s="210"/>
      <c r="Z253" s="210"/>
      <c r="AA253" s="210"/>
      <c r="AB253" s="210"/>
      <c r="AC253" s="210"/>
      <c r="AD253" s="210"/>
      <c r="AE253" s="210"/>
      <c r="AF253" s="210"/>
      <c r="AG253" s="210" t="s">
        <v>345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17"/>
      <c r="B254" s="218"/>
      <c r="C254" s="246" t="s">
        <v>3113</v>
      </c>
      <c r="D254" s="241"/>
      <c r="E254" s="241"/>
      <c r="F254" s="241"/>
      <c r="G254" s="241"/>
      <c r="H254" s="219"/>
      <c r="I254" s="219"/>
      <c r="J254" s="219"/>
      <c r="K254" s="219"/>
      <c r="L254" s="219"/>
      <c r="M254" s="219"/>
      <c r="N254" s="219"/>
      <c r="O254" s="219"/>
      <c r="P254" s="219"/>
      <c r="Q254" s="219"/>
      <c r="R254" s="219"/>
      <c r="S254" s="219"/>
      <c r="T254" s="219"/>
      <c r="U254" s="219"/>
      <c r="V254" s="219"/>
      <c r="W254" s="219"/>
      <c r="X254" s="219"/>
      <c r="Y254" s="210"/>
      <c r="Z254" s="210"/>
      <c r="AA254" s="210"/>
      <c r="AB254" s="210"/>
      <c r="AC254" s="210"/>
      <c r="AD254" s="210"/>
      <c r="AE254" s="210"/>
      <c r="AF254" s="210"/>
      <c r="AG254" s="210" t="s">
        <v>349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ht="22.5" outlineLevel="1" x14ac:dyDescent="0.2">
      <c r="A255" s="234">
        <v>232</v>
      </c>
      <c r="B255" s="235" t="s">
        <v>3114</v>
      </c>
      <c r="C255" s="244" t="s">
        <v>3115</v>
      </c>
      <c r="D255" s="236" t="s">
        <v>763</v>
      </c>
      <c r="E255" s="237">
        <v>1</v>
      </c>
      <c r="F255" s="238"/>
      <c r="G255" s="239">
        <f>ROUND(E255*F255,2)</f>
        <v>0</v>
      </c>
      <c r="H255" s="238"/>
      <c r="I255" s="239">
        <f>ROUND(E255*H255,2)</f>
        <v>0</v>
      </c>
      <c r="J255" s="238"/>
      <c r="K255" s="239">
        <f>ROUND(E255*J255,2)</f>
        <v>0</v>
      </c>
      <c r="L255" s="239">
        <v>21</v>
      </c>
      <c r="M255" s="239">
        <f>G255*(1+L255/100)</f>
        <v>0</v>
      </c>
      <c r="N255" s="239">
        <v>0</v>
      </c>
      <c r="O255" s="239">
        <f>ROUND(E255*N255,2)</f>
        <v>0</v>
      </c>
      <c r="P255" s="239">
        <v>0</v>
      </c>
      <c r="Q255" s="239">
        <f>ROUND(E255*P255,2)</f>
        <v>0</v>
      </c>
      <c r="R255" s="239"/>
      <c r="S255" s="239" t="s">
        <v>368</v>
      </c>
      <c r="T255" s="240" t="s">
        <v>369</v>
      </c>
      <c r="U255" s="219">
        <v>0</v>
      </c>
      <c r="V255" s="219">
        <f>ROUND(E255*U255,2)</f>
        <v>0</v>
      </c>
      <c r="W255" s="219"/>
      <c r="X255" s="219" t="s">
        <v>310</v>
      </c>
      <c r="Y255" s="210"/>
      <c r="Z255" s="210"/>
      <c r="AA255" s="210"/>
      <c r="AB255" s="210"/>
      <c r="AC255" s="210"/>
      <c r="AD255" s="210"/>
      <c r="AE255" s="210"/>
      <c r="AF255" s="210"/>
      <c r="AG255" s="210" t="s">
        <v>311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ht="33.75" outlineLevel="1" x14ac:dyDescent="0.2">
      <c r="A256" s="227">
        <v>233</v>
      </c>
      <c r="B256" s="228" t="s">
        <v>3116</v>
      </c>
      <c r="C256" s="245" t="s">
        <v>3117</v>
      </c>
      <c r="D256" s="229" t="s">
        <v>763</v>
      </c>
      <c r="E256" s="230">
        <v>1</v>
      </c>
      <c r="F256" s="231"/>
      <c r="G256" s="232">
        <f>ROUND(E256*F256,2)</f>
        <v>0</v>
      </c>
      <c r="H256" s="231"/>
      <c r="I256" s="232">
        <f>ROUND(E256*H256,2)</f>
        <v>0</v>
      </c>
      <c r="J256" s="231"/>
      <c r="K256" s="232">
        <f>ROUND(E256*J256,2)</f>
        <v>0</v>
      </c>
      <c r="L256" s="232">
        <v>21</v>
      </c>
      <c r="M256" s="232">
        <f>G256*(1+L256/100)</f>
        <v>0</v>
      </c>
      <c r="N256" s="232">
        <v>0</v>
      </c>
      <c r="O256" s="232">
        <f>ROUND(E256*N256,2)</f>
        <v>0</v>
      </c>
      <c r="P256" s="232">
        <v>0</v>
      </c>
      <c r="Q256" s="232">
        <f>ROUND(E256*P256,2)</f>
        <v>0</v>
      </c>
      <c r="R256" s="232"/>
      <c r="S256" s="232" t="s">
        <v>368</v>
      </c>
      <c r="T256" s="233" t="s">
        <v>369</v>
      </c>
      <c r="U256" s="219">
        <v>0</v>
      </c>
      <c r="V256" s="219">
        <f>ROUND(E256*U256,2)</f>
        <v>0</v>
      </c>
      <c r="W256" s="219"/>
      <c r="X256" s="219" t="s">
        <v>344</v>
      </c>
      <c r="Y256" s="210"/>
      <c r="Z256" s="210"/>
      <c r="AA256" s="210"/>
      <c r="AB256" s="210"/>
      <c r="AC256" s="210"/>
      <c r="AD256" s="210"/>
      <c r="AE256" s="210"/>
      <c r="AF256" s="210"/>
      <c r="AG256" s="210" t="s">
        <v>345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ht="22.5" outlineLevel="1" x14ac:dyDescent="0.2">
      <c r="A257" s="217"/>
      <c r="B257" s="218"/>
      <c r="C257" s="246" t="s">
        <v>3118</v>
      </c>
      <c r="D257" s="241"/>
      <c r="E257" s="241"/>
      <c r="F257" s="241"/>
      <c r="G257" s="241"/>
      <c r="H257" s="219"/>
      <c r="I257" s="219"/>
      <c r="J257" s="219"/>
      <c r="K257" s="219"/>
      <c r="L257" s="219"/>
      <c r="M257" s="219"/>
      <c r="N257" s="219"/>
      <c r="O257" s="219"/>
      <c r="P257" s="219"/>
      <c r="Q257" s="219"/>
      <c r="R257" s="219"/>
      <c r="S257" s="219"/>
      <c r="T257" s="219"/>
      <c r="U257" s="219"/>
      <c r="V257" s="219"/>
      <c r="W257" s="219"/>
      <c r="X257" s="219"/>
      <c r="Y257" s="210"/>
      <c r="Z257" s="210"/>
      <c r="AA257" s="210"/>
      <c r="AB257" s="210"/>
      <c r="AC257" s="210"/>
      <c r="AD257" s="210"/>
      <c r="AE257" s="210"/>
      <c r="AF257" s="210"/>
      <c r="AG257" s="210" t="s">
        <v>349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50" t="str">
        <f>C257</f>
        <v>atd., osazený duplexními nebo quad LC adaptéry, včetně přípravy pro navaření optických vláken a ostatního příslušenství nutního pro sestavení a správný provoz.</v>
      </c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34">
        <v>234</v>
      </c>
      <c r="B258" s="235" t="s">
        <v>3119</v>
      </c>
      <c r="C258" s="244" t="s">
        <v>3120</v>
      </c>
      <c r="D258" s="236" t="s">
        <v>763</v>
      </c>
      <c r="E258" s="237">
        <v>5</v>
      </c>
      <c r="F258" s="238"/>
      <c r="G258" s="239">
        <f>ROUND(E258*F258,2)</f>
        <v>0</v>
      </c>
      <c r="H258" s="238"/>
      <c r="I258" s="239">
        <f>ROUND(E258*H258,2)</f>
        <v>0</v>
      </c>
      <c r="J258" s="238"/>
      <c r="K258" s="239">
        <f>ROUND(E258*J258,2)</f>
        <v>0</v>
      </c>
      <c r="L258" s="239">
        <v>21</v>
      </c>
      <c r="M258" s="239">
        <f>G258*(1+L258/100)</f>
        <v>0</v>
      </c>
      <c r="N258" s="239">
        <v>0</v>
      </c>
      <c r="O258" s="239">
        <f>ROUND(E258*N258,2)</f>
        <v>0</v>
      </c>
      <c r="P258" s="239">
        <v>0</v>
      </c>
      <c r="Q258" s="239">
        <f>ROUND(E258*P258,2)</f>
        <v>0</v>
      </c>
      <c r="R258" s="239"/>
      <c r="S258" s="239" t="s">
        <v>368</v>
      </c>
      <c r="T258" s="240" t="s">
        <v>369</v>
      </c>
      <c r="U258" s="219">
        <v>0</v>
      </c>
      <c r="V258" s="219">
        <f>ROUND(E258*U258,2)</f>
        <v>0</v>
      </c>
      <c r="W258" s="219"/>
      <c r="X258" s="219" t="s">
        <v>344</v>
      </c>
      <c r="Y258" s="210"/>
      <c r="Z258" s="210"/>
      <c r="AA258" s="210"/>
      <c r="AB258" s="210"/>
      <c r="AC258" s="210"/>
      <c r="AD258" s="210"/>
      <c r="AE258" s="210"/>
      <c r="AF258" s="210"/>
      <c r="AG258" s="210" t="s">
        <v>345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34">
        <v>235</v>
      </c>
      <c r="B259" s="235" t="s">
        <v>3121</v>
      </c>
      <c r="C259" s="244" t="s">
        <v>3122</v>
      </c>
      <c r="D259" s="236" t="s">
        <v>763</v>
      </c>
      <c r="E259" s="237">
        <v>5</v>
      </c>
      <c r="F259" s="238"/>
      <c r="G259" s="239">
        <f>ROUND(E259*F259,2)</f>
        <v>0</v>
      </c>
      <c r="H259" s="238"/>
      <c r="I259" s="239">
        <f>ROUND(E259*H259,2)</f>
        <v>0</v>
      </c>
      <c r="J259" s="238"/>
      <c r="K259" s="239">
        <f>ROUND(E259*J259,2)</f>
        <v>0</v>
      </c>
      <c r="L259" s="239">
        <v>21</v>
      </c>
      <c r="M259" s="239">
        <f>G259*(1+L259/100)</f>
        <v>0</v>
      </c>
      <c r="N259" s="239">
        <v>0</v>
      </c>
      <c r="O259" s="239">
        <f>ROUND(E259*N259,2)</f>
        <v>0</v>
      </c>
      <c r="P259" s="239">
        <v>0</v>
      </c>
      <c r="Q259" s="239">
        <f>ROUND(E259*P259,2)</f>
        <v>0</v>
      </c>
      <c r="R259" s="239"/>
      <c r="S259" s="239" t="s">
        <v>368</v>
      </c>
      <c r="T259" s="240" t="s">
        <v>369</v>
      </c>
      <c r="U259" s="219">
        <v>0</v>
      </c>
      <c r="V259" s="219">
        <f>ROUND(E259*U259,2)</f>
        <v>0</v>
      </c>
      <c r="W259" s="219"/>
      <c r="X259" s="219" t="s">
        <v>310</v>
      </c>
      <c r="Y259" s="210"/>
      <c r="Z259" s="210"/>
      <c r="AA259" s="210"/>
      <c r="AB259" s="210"/>
      <c r="AC259" s="210"/>
      <c r="AD259" s="210"/>
      <c r="AE259" s="210"/>
      <c r="AF259" s="210"/>
      <c r="AG259" s="210" t="s">
        <v>311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ht="22.5" outlineLevel="1" x14ac:dyDescent="0.2">
      <c r="A260" s="234">
        <v>236</v>
      </c>
      <c r="B260" s="235" t="s">
        <v>3114</v>
      </c>
      <c r="C260" s="244" t="s">
        <v>3115</v>
      </c>
      <c r="D260" s="236" t="s">
        <v>763</v>
      </c>
      <c r="E260" s="237">
        <v>1</v>
      </c>
      <c r="F260" s="238"/>
      <c r="G260" s="239">
        <f>ROUND(E260*F260,2)</f>
        <v>0</v>
      </c>
      <c r="H260" s="238"/>
      <c r="I260" s="239">
        <f>ROUND(E260*H260,2)</f>
        <v>0</v>
      </c>
      <c r="J260" s="238"/>
      <c r="K260" s="239">
        <f>ROUND(E260*J260,2)</f>
        <v>0</v>
      </c>
      <c r="L260" s="239">
        <v>21</v>
      </c>
      <c r="M260" s="239">
        <f>G260*(1+L260/100)</f>
        <v>0</v>
      </c>
      <c r="N260" s="239">
        <v>0</v>
      </c>
      <c r="O260" s="239">
        <f>ROUND(E260*N260,2)</f>
        <v>0</v>
      </c>
      <c r="P260" s="239">
        <v>0</v>
      </c>
      <c r="Q260" s="239">
        <f>ROUND(E260*P260,2)</f>
        <v>0</v>
      </c>
      <c r="R260" s="239"/>
      <c r="S260" s="239" t="s">
        <v>368</v>
      </c>
      <c r="T260" s="240" t="s">
        <v>369</v>
      </c>
      <c r="U260" s="219">
        <v>0</v>
      </c>
      <c r="V260" s="219">
        <f>ROUND(E260*U260,2)</f>
        <v>0</v>
      </c>
      <c r="W260" s="219"/>
      <c r="X260" s="219" t="s">
        <v>310</v>
      </c>
      <c r="Y260" s="210"/>
      <c r="Z260" s="210"/>
      <c r="AA260" s="210"/>
      <c r="AB260" s="210"/>
      <c r="AC260" s="210"/>
      <c r="AD260" s="210"/>
      <c r="AE260" s="210"/>
      <c r="AF260" s="210"/>
      <c r="AG260" s="210" t="s">
        <v>311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34">
        <v>237</v>
      </c>
      <c r="B261" s="235" t="s">
        <v>3123</v>
      </c>
      <c r="C261" s="244" t="s">
        <v>3124</v>
      </c>
      <c r="D261" s="236" t="s">
        <v>763</v>
      </c>
      <c r="E261" s="237">
        <v>3</v>
      </c>
      <c r="F261" s="238"/>
      <c r="G261" s="239">
        <f>ROUND(E261*F261,2)</f>
        <v>0</v>
      </c>
      <c r="H261" s="238"/>
      <c r="I261" s="239">
        <f>ROUND(E261*H261,2)</f>
        <v>0</v>
      </c>
      <c r="J261" s="238"/>
      <c r="K261" s="239">
        <f>ROUND(E261*J261,2)</f>
        <v>0</v>
      </c>
      <c r="L261" s="239">
        <v>21</v>
      </c>
      <c r="M261" s="239">
        <f>G261*(1+L261/100)</f>
        <v>0</v>
      </c>
      <c r="N261" s="239">
        <v>0</v>
      </c>
      <c r="O261" s="239">
        <f>ROUND(E261*N261,2)</f>
        <v>0</v>
      </c>
      <c r="P261" s="239">
        <v>0</v>
      </c>
      <c r="Q261" s="239">
        <f>ROUND(E261*P261,2)</f>
        <v>0</v>
      </c>
      <c r="R261" s="239"/>
      <c r="S261" s="239" t="s">
        <v>368</v>
      </c>
      <c r="T261" s="240" t="s">
        <v>369</v>
      </c>
      <c r="U261" s="219">
        <v>0</v>
      </c>
      <c r="V261" s="219">
        <f>ROUND(E261*U261,2)</f>
        <v>0</v>
      </c>
      <c r="W261" s="219"/>
      <c r="X261" s="219" t="s">
        <v>344</v>
      </c>
      <c r="Y261" s="210"/>
      <c r="Z261" s="210"/>
      <c r="AA261" s="210"/>
      <c r="AB261" s="210"/>
      <c r="AC261" s="210"/>
      <c r="AD261" s="210"/>
      <c r="AE261" s="210"/>
      <c r="AF261" s="210"/>
      <c r="AG261" s="210" t="s">
        <v>345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">
      <c r="A262" s="234">
        <v>238</v>
      </c>
      <c r="B262" s="235" t="s">
        <v>3125</v>
      </c>
      <c r="C262" s="244" t="s">
        <v>3029</v>
      </c>
      <c r="D262" s="236" t="s">
        <v>763</v>
      </c>
      <c r="E262" s="237">
        <v>3</v>
      </c>
      <c r="F262" s="238"/>
      <c r="G262" s="239">
        <f>ROUND(E262*F262,2)</f>
        <v>0</v>
      </c>
      <c r="H262" s="238"/>
      <c r="I262" s="239">
        <f>ROUND(E262*H262,2)</f>
        <v>0</v>
      </c>
      <c r="J262" s="238"/>
      <c r="K262" s="239">
        <f>ROUND(E262*J262,2)</f>
        <v>0</v>
      </c>
      <c r="L262" s="239">
        <v>21</v>
      </c>
      <c r="M262" s="239">
        <f>G262*(1+L262/100)</f>
        <v>0</v>
      </c>
      <c r="N262" s="239">
        <v>0</v>
      </c>
      <c r="O262" s="239">
        <f>ROUND(E262*N262,2)</f>
        <v>0</v>
      </c>
      <c r="P262" s="239">
        <v>0</v>
      </c>
      <c r="Q262" s="239">
        <f>ROUND(E262*P262,2)</f>
        <v>0</v>
      </c>
      <c r="R262" s="239"/>
      <c r="S262" s="239" t="s">
        <v>368</v>
      </c>
      <c r="T262" s="240" t="s">
        <v>369</v>
      </c>
      <c r="U262" s="219">
        <v>0</v>
      </c>
      <c r="V262" s="219">
        <f>ROUND(E262*U262,2)</f>
        <v>0</v>
      </c>
      <c r="W262" s="219"/>
      <c r="X262" s="219" t="s">
        <v>310</v>
      </c>
      <c r="Y262" s="210"/>
      <c r="Z262" s="210"/>
      <c r="AA262" s="210"/>
      <c r="AB262" s="210"/>
      <c r="AC262" s="210"/>
      <c r="AD262" s="210"/>
      <c r="AE262" s="210"/>
      <c r="AF262" s="210"/>
      <c r="AG262" s="210" t="s">
        <v>311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34">
        <v>239</v>
      </c>
      <c r="B263" s="235" t="s">
        <v>3126</v>
      </c>
      <c r="C263" s="244" t="s">
        <v>3127</v>
      </c>
      <c r="D263" s="236" t="s">
        <v>763</v>
      </c>
      <c r="E263" s="237">
        <v>3</v>
      </c>
      <c r="F263" s="238"/>
      <c r="G263" s="239">
        <f>ROUND(E263*F263,2)</f>
        <v>0</v>
      </c>
      <c r="H263" s="238"/>
      <c r="I263" s="239">
        <f>ROUND(E263*H263,2)</f>
        <v>0</v>
      </c>
      <c r="J263" s="238"/>
      <c r="K263" s="239">
        <f>ROUND(E263*J263,2)</f>
        <v>0</v>
      </c>
      <c r="L263" s="239">
        <v>21</v>
      </c>
      <c r="M263" s="239">
        <f>G263*(1+L263/100)</f>
        <v>0</v>
      </c>
      <c r="N263" s="239">
        <v>0</v>
      </c>
      <c r="O263" s="239">
        <f>ROUND(E263*N263,2)</f>
        <v>0</v>
      </c>
      <c r="P263" s="239">
        <v>0</v>
      </c>
      <c r="Q263" s="239">
        <f>ROUND(E263*P263,2)</f>
        <v>0</v>
      </c>
      <c r="R263" s="239"/>
      <c r="S263" s="239" t="s">
        <v>368</v>
      </c>
      <c r="T263" s="240" t="s">
        <v>369</v>
      </c>
      <c r="U263" s="219">
        <v>0</v>
      </c>
      <c r="V263" s="219">
        <f>ROUND(E263*U263,2)</f>
        <v>0</v>
      </c>
      <c r="W263" s="219"/>
      <c r="X263" s="219" t="s">
        <v>344</v>
      </c>
      <c r="Y263" s="210"/>
      <c r="Z263" s="210"/>
      <c r="AA263" s="210"/>
      <c r="AB263" s="210"/>
      <c r="AC263" s="210"/>
      <c r="AD263" s="210"/>
      <c r="AE263" s="210"/>
      <c r="AF263" s="210"/>
      <c r="AG263" s="210" t="s">
        <v>345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34">
        <v>240</v>
      </c>
      <c r="B264" s="235" t="s">
        <v>3032</v>
      </c>
      <c r="C264" s="244" t="s">
        <v>3033</v>
      </c>
      <c r="D264" s="236" t="s">
        <v>763</v>
      </c>
      <c r="E264" s="237">
        <v>3</v>
      </c>
      <c r="F264" s="238"/>
      <c r="G264" s="239">
        <f>ROUND(E264*F264,2)</f>
        <v>0</v>
      </c>
      <c r="H264" s="238"/>
      <c r="I264" s="239">
        <f>ROUND(E264*H264,2)</f>
        <v>0</v>
      </c>
      <c r="J264" s="238"/>
      <c r="K264" s="239">
        <f>ROUND(E264*J264,2)</f>
        <v>0</v>
      </c>
      <c r="L264" s="239">
        <v>21</v>
      </c>
      <c r="M264" s="239">
        <f>G264*(1+L264/100)</f>
        <v>0</v>
      </c>
      <c r="N264" s="239">
        <v>0</v>
      </c>
      <c r="O264" s="239">
        <f>ROUND(E264*N264,2)</f>
        <v>0</v>
      </c>
      <c r="P264" s="239">
        <v>0</v>
      </c>
      <c r="Q264" s="239">
        <f>ROUND(E264*P264,2)</f>
        <v>0</v>
      </c>
      <c r="R264" s="239"/>
      <c r="S264" s="239" t="s">
        <v>368</v>
      </c>
      <c r="T264" s="240" t="s">
        <v>369</v>
      </c>
      <c r="U264" s="219">
        <v>0</v>
      </c>
      <c r="V264" s="219">
        <f>ROUND(E264*U264,2)</f>
        <v>0</v>
      </c>
      <c r="W264" s="219"/>
      <c r="X264" s="219" t="s">
        <v>310</v>
      </c>
      <c r="Y264" s="210"/>
      <c r="Z264" s="210"/>
      <c r="AA264" s="210"/>
      <c r="AB264" s="210"/>
      <c r="AC264" s="210"/>
      <c r="AD264" s="210"/>
      <c r="AE264" s="210"/>
      <c r="AF264" s="210"/>
      <c r="AG264" s="210" t="s">
        <v>311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ht="33.75" outlineLevel="1" x14ac:dyDescent="0.2">
      <c r="A265" s="234">
        <v>241</v>
      </c>
      <c r="B265" s="235" t="s">
        <v>3128</v>
      </c>
      <c r="C265" s="244" t="s">
        <v>3129</v>
      </c>
      <c r="D265" s="236" t="s">
        <v>763</v>
      </c>
      <c r="E265" s="237">
        <v>5</v>
      </c>
      <c r="F265" s="238"/>
      <c r="G265" s="239">
        <f>ROUND(E265*F265,2)</f>
        <v>0</v>
      </c>
      <c r="H265" s="238"/>
      <c r="I265" s="239">
        <f>ROUND(E265*H265,2)</f>
        <v>0</v>
      </c>
      <c r="J265" s="238"/>
      <c r="K265" s="239">
        <f>ROUND(E265*J265,2)</f>
        <v>0</v>
      </c>
      <c r="L265" s="239">
        <v>21</v>
      </c>
      <c r="M265" s="239">
        <f>G265*(1+L265/100)</f>
        <v>0</v>
      </c>
      <c r="N265" s="239">
        <v>0</v>
      </c>
      <c r="O265" s="239">
        <f>ROUND(E265*N265,2)</f>
        <v>0</v>
      </c>
      <c r="P265" s="239">
        <v>0</v>
      </c>
      <c r="Q265" s="239">
        <f>ROUND(E265*P265,2)</f>
        <v>0</v>
      </c>
      <c r="R265" s="239"/>
      <c r="S265" s="239" t="s">
        <v>368</v>
      </c>
      <c r="T265" s="240" t="s">
        <v>369</v>
      </c>
      <c r="U265" s="219">
        <v>0</v>
      </c>
      <c r="V265" s="219">
        <f>ROUND(E265*U265,2)</f>
        <v>0</v>
      </c>
      <c r="W265" s="219"/>
      <c r="X265" s="219" t="s">
        <v>344</v>
      </c>
      <c r="Y265" s="210"/>
      <c r="Z265" s="210"/>
      <c r="AA265" s="210"/>
      <c r="AB265" s="210"/>
      <c r="AC265" s="210"/>
      <c r="AD265" s="210"/>
      <c r="AE265" s="210"/>
      <c r="AF265" s="210"/>
      <c r="AG265" s="210" t="s">
        <v>345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1" x14ac:dyDescent="0.2">
      <c r="A266" s="234">
        <v>242</v>
      </c>
      <c r="B266" s="235" t="s">
        <v>3130</v>
      </c>
      <c r="C266" s="244" t="s">
        <v>3131</v>
      </c>
      <c r="D266" s="236" t="s">
        <v>763</v>
      </c>
      <c r="E266" s="237">
        <v>5</v>
      </c>
      <c r="F266" s="238"/>
      <c r="G266" s="239">
        <f>ROUND(E266*F266,2)</f>
        <v>0</v>
      </c>
      <c r="H266" s="238"/>
      <c r="I266" s="239">
        <f>ROUND(E266*H266,2)</f>
        <v>0</v>
      </c>
      <c r="J266" s="238"/>
      <c r="K266" s="239">
        <f>ROUND(E266*J266,2)</f>
        <v>0</v>
      </c>
      <c r="L266" s="239">
        <v>21</v>
      </c>
      <c r="M266" s="239">
        <f>G266*(1+L266/100)</f>
        <v>0</v>
      </c>
      <c r="N266" s="239">
        <v>0</v>
      </c>
      <c r="O266" s="239">
        <f>ROUND(E266*N266,2)</f>
        <v>0</v>
      </c>
      <c r="P266" s="239">
        <v>0</v>
      </c>
      <c r="Q266" s="239">
        <f>ROUND(E266*P266,2)</f>
        <v>0</v>
      </c>
      <c r="R266" s="239"/>
      <c r="S266" s="239" t="s">
        <v>368</v>
      </c>
      <c r="T266" s="240" t="s">
        <v>369</v>
      </c>
      <c r="U266" s="219">
        <v>0</v>
      </c>
      <c r="V266" s="219">
        <f>ROUND(E266*U266,2)</f>
        <v>0</v>
      </c>
      <c r="W266" s="219"/>
      <c r="X266" s="219" t="s">
        <v>310</v>
      </c>
      <c r="Y266" s="210"/>
      <c r="Z266" s="210"/>
      <c r="AA266" s="210"/>
      <c r="AB266" s="210"/>
      <c r="AC266" s="210"/>
      <c r="AD266" s="210"/>
      <c r="AE266" s="210"/>
      <c r="AF266" s="210"/>
      <c r="AG266" s="210" t="s">
        <v>311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">
      <c r="A267" s="234">
        <v>243</v>
      </c>
      <c r="B267" s="235" t="s">
        <v>3132</v>
      </c>
      <c r="C267" s="244" t="s">
        <v>3133</v>
      </c>
      <c r="D267" s="236" t="s">
        <v>763</v>
      </c>
      <c r="E267" s="237">
        <v>5</v>
      </c>
      <c r="F267" s="238"/>
      <c r="G267" s="239">
        <f>ROUND(E267*F267,2)</f>
        <v>0</v>
      </c>
      <c r="H267" s="238"/>
      <c r="I267" s="239">
        <f>ROUND(E267*H267,2)</f>
        <v>0</v>
      </c>
      <c r="J267" s="238"/>
      <c r="K267" s="239">
        <f>ROUND(E267*J267,2)</f>
        <v>0</v>
      </c>
      <c r="L267" s="239">
        <v>21</v>
      </c>
      <c r="M267" s="239">
        <f>G267*(1+L267/100)</f>
        <v>0</v>
      </c>
      <c r="N267" s="239">
        <v>0</v>
      </c>
      <c r="O267" s="239">
        <f>ROUND(E267*N267,2)</f>
        <v>0</v>
      </c>
      <c r="P267" s="239">
        <v>0</v>
      </c>
      <c r="Q267" s="239">
        <f>ROUND(E267*P267,2)</f>
        <v>0</v>
      </c>
      <c r="R267" s="239"/>
      <c r="S267" s="239" t="s">
        <v>368</v>
      </c>
      <c r="T267" s="240" t="s">
        <v>369</v>
      </c>
      <c r="U267" s="219">
        <v>0</v>
      </c>
      <c r="V267" s="219">
        <f>ROUND(E267*U267,2)</f>
        <v>0</v>
      </c>
      <c r="W267" s="219"/>
      <c r="X267" s="219" t="s">
        <v>344</v>
      </c>
      <c r="Y267" s="210"/>
      <c r="Z267" s="210"/>
      <c r="AA267" s="210"/>
      <c r="AB267" s="210"/>
      <c r="AC267" s="210"/>
      <c r="AD267" s="210"/>
      <c r="AE267" s="210"/>
      <c r="AF267" s="210"/>
      <c r="AG267" s="210" t="s">
        <v>345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34">
        <v>244</v>
      </c>
      <c r="B268" s="235" t="s">
        <v>3134</v>
      </c>
      <c r="C268" s="244" t="s">
        <v>3135</v>
      </c>
      <c r="D268" s="236" t="s">
        <v>763</v>
      </c>
      <c r="E268" s="237">
        <v>5</v>
      </c>
      <c r="F268" s="238"/>
      <c r="G268" s="239">
        <f>ROUND(E268*F268,2)</f>
        <v>0</v>
      </c>
      <c r="H268" s="238"/>
      <c r="I268" s="239">
        <f>ROUND(E268*H268,2)</f>
        <v>0</v>
      </c>
      <c r="J268" s="238"/>
      <c r="K268" s="239">
        <f>ROUND(E268*J268,2)</f>
        <v>0</v>
      </c>
      <c r="L268" s="239">
        <v>21</v>
      </c>
      <c r="M268" s="239">
        <f>G268*(1+L268/100)</f>
        <v>0</v>
      </c>
      <c r="N268" s="239">
        <v>0</v>
      </c>
      <c r="O268" s="239">
        <f>ROUND(E268*N268,2)</f>
        <v>0</v>
      </c>
      <c r="P268" s="239">
        <v>0</v>
      </c>
      <c r="Q268" s="239">
        <f>ROUND(E268*P268,2)</f>
        <v>0</v>
      </c>
      <c r="R268" s="239"/>
      <c r="S268" s="239" t="s">
        <v>368</v>
      </c>
      <c r="T268" s="240" t="s">
        <v>369</v>
      </c>
      <c r="U268" s="219">
        <v>0</v>
      </c>
      <c r="V268" s="219">
        <f>ROUND(E268*U268,2)</f>
        <v>0</v>
      </c>
      <c r="W268" s="219"/>
      <c r="X268" s="219" t="s">
        <v>310</v>
      </c>
      <c r="Y268" s="210"/>
      <c r="Z268" s="210"/>
      <c r="AA268" s="210"/>
      <c r="AB268" s="210"/>
      <c r="AC268" s="210"/>
      <c r="AD268" s="210"/>
      <c r="AE268" s="210"/>
      <c r="AF268" s="210"/>
      <c r="AG268" s="210" t="s">
        <v>311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ht="22.5" outlineLevel="1" x14ac:dyDescent="0.2">
      <c r="A269" s="234">
        <v>245</v>
      </c>
      <c r="B269" s="235" t="s">
        <v>3136</v>
      </c>
      <c r="C269" s="244" t="s">
        <v>3137</v>
      </c>
      <c r="D269" s="236" t="s">
        <v>763</v>
      </c>
      <c r="E269" s="237">
        <v>5</v>
      </c>
      <c r="F269" s="238"/>
      <c r="G269" s="239">
        <f>ROUND(E269*F269,2)</f>
        <v>0</v>
      </c>
      <c r="H269" s="238"/>
      <c r="I269" s="239">
        <f>ROUND(E269*H269,2)</f>
        <v>0</v>
      </c>
      <c r="J269" s="238"/>
      <c r="K269" s="239">
        <f>ROUND(E269*J269,2)</f>
        <v>0</v>
      </c>
      <c r="L269" s="239">
        <v>21</v>
      </c>
      <c r="M269" s="239">
        <f>G269*(1+L269/100)</f>
        <v>0</v>
      </c>
      <c r="N269" s="239">
        <v>0</v>
      </c>
      <c r="O269" s="239">
        <f>ROUND(E269*N269,2)</f>
        <v>0</v>
      </c>
      <c r="P269" s="239">
        <v>0</v>
      </c>
      <c r="Q269" s="239">
        <f>ROUND(E269*P269,2)</f>
        <v>0</v>
      </c>
      <c r="R269" s="239"/>
      <c r="S269" s="239" t="s">
        <v>368</v>
      </c>
      <c r="T269" s="240" t="s">
        <v>369</v>
      </c>
      <c r="U269" s="219">
        <v>0</v>
      </c>
      <c r="V269" s="219">
        <f>ROUND(E269*U269,2)</f>
        <v>0</v>
      </c>
      <c r="W269" s="219"/>
      <c r="X269" s="219" t="s">
        <v>344</v>
      </c>
      <c r="Y269" s="210"/>
      <c r="Z269" s="210"/>
      <c r="AA269" s="210"/>
      <c r="AB269" s="210"/>
      <c r="AC269" s="210"/>
      <c r="AD269" s="210"/>
      <c r="AE269" s="210"/>
      <c r="AF269" s="210"/>
      <c r="AG269" s="210" t="s">
        <v>345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">
      <c r="A270" s="234">
        <v>246</v>
      </c>
      <c r="B270" s="235" t="s">
        <v>3138</v>
      </c>
      <c r="C270" s="244" t="s">
        <v>3139</v>
      </c>
      <c r="D270" s="236" t="s">
        <v>763</v>
      </c>
      <c r="E270" s="237">
        <v>5</v>
      </c>
      <c r="F270" s="238"/>
      <c r="G270" s="239">
        <f>ROUND(E270*F270,2)</f>
        <v>0</v>
      </c>
      <c r="H270" s="238"/>
      <c r="I270" s="239">
        <f>ROUND(E270*H270,2)</f>
        <v>0</v>
      </c>
      <c r="J270" s="238"/>
      <c r="K270" s="239">
        <f>ROUND(E270*J270,2)</f>
        <v>0</v>
      </c>
      <c r="L270" s="239">
        <v>21</v>
      </c>
      <c r="M270" s="239">
        <f>G270*(1+L270/100)</f>
        <v>0</v>
      </c>
      <c r="N270" s="239">
        <v>0</v>
      </c>
      <c r="O270" s="239">
        <f>ROUND(E270*N270,2)</f>
        <v>0</v>
      </c>
      <c r="P270" s="239">
        <v>0</v>
      </c>
      <c r="Q270" s="239">
        <f>ROUND(E270*P270,2)</f>
        <v>0</v>
      </c>
      <c r="R270" s="239"/>
      <c r="S270" s="239" t="s">
        <v>368</v>
      </c>
      <c r="T270" s="240" t="s">
        <v>369</v>
      </c>
      <c r="U270" s="219">
        <v>0</v>
      </c>
      <c r="V270" s="219">
        <f>ROUND(E270*U270,2)</f>
        <v>0</v>
      </c>
      <c r="W270" s="219"/>
      <c r="X270" s="219" t="s">
        <v>310</v>
      </c>
      <c r="Y270" s="210"/>
      <c r="Z270" s="210"/>
      <c r="AA270" s="210"/>
      <c r="AB270" s="210"/>
      <c r="AC270" s="210"/>
      <c r="AD270" s="210"/>
      <c r="AE270" s="210"/>
      <c r="AF270" s="210"/>
      <c r="AG270" s="210" t="s">
        <v>311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2.5" outlineLevel="1" x14ac:dyDescent="0.2">
      <c r="A271" s="234">
        <v>247</v>
      </c>
      <c r="B271" s="235" t="s">
        <v>3140</v>
      </c>
      <c r="C271" s="244" t="s">
        <v>3141</v>
      </c>
      <c r="D271" s="236" t="s">
        <v>763</v>
      </c>
      <c r="E271" s="237">
        <v>3</v>
      </c>
      <c r="F271" s="238"/>
      <c r="G271" s="239">
        <f>ROUND(E271*F271,2)</f>
        <v>0</v>
      </c>
      <c r="H271" s="238"/>
      <c r="I271" s="239">
        <f>ROUND(E271*H271,2)</f>
        <v>0</v>
      </c>
      <c r="J271" s="238"/>
      <c r="K271" s="239">
        <f>ROUND(E271*J271,2)</f>
        <v>0</v>
      </c>
      <c r="L271" s="239">
        <v>21</v>
      </c>
      <c r="M271" s="239">
        <f>G271*(1+L271/100)</f>
        <v>0</v>
      </c>
      <c r="N271" s="239">
        <v>0</v>
      </c>
      <c r="O271" s="239">
        <f>ROUND(E271*N271,2)</f>
        <v>0</v>
      </c>
      <c r="P271" s="239">
        <v>0</v>
      </c>
      <c r="Q271" s="239">
        <f>ROUND(E271*P271,2)</f>
        <v>0</v>
      </c>
      <c r="R271" s="239"/>
      <c r="S271" s="239" t="s">
        <v>368</v>
      </c>
      <c r="T271" s="240" t="s">
        <v>369</v>
      </c>
      <c r="U271" s="219">
        <v>0</v>
      </c>
      <c r="V271" s="219">
        <f>ROUND(E271*U271,2)</f>
        <v>0</v>
      </c>
      <c r="W271" s="219"/>
      <c r="X271" s="219" t="s">
        <v>344</v>
      </c>
      <c r="Y271" s="210"/>
      <c r="Z271" s="210"/>
      <c r="AA271" s="210"/>
      <c r="AB271" s="210"/>
      <c r="AC271" s="210"/>
      <c r="AD271" s="210"/>
      <c r="AE271" s="210"/>
      <c r="AF271" s="210"/>
      <c r="AG271" s="210" t="s">
        <v>345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34">
        <v>248</v>
      </c>
      <c r="B272" s="235" t="s">
        <v>3142</v>
      </c>
      <c r="C272" s="244" t="s">
        <v>3143</v>
      </c>
      <c r="D272" s="236" t="s">
        <v>763</v>
      </c>
      <c r="E272" s="237">
        <v>3</v>
      </c>
      <c r="F272" s="238"/>
      <c r="G272" s="239">
        <f>ROUND(E272*F272,2)</f>
        <v>0</v>
      </c>
      <c r="H272" s="238"/>
      <c r="I272" s="239">
        <f>ROUND(E272*H272,2)</f>
        <v>0</v>
      </c>
      <c r="J272" s="238"/>
      <c r="K272" s="239">
        <f>ROUND(E272*J272,2)</f>
        <v>0</v>
      </c>
      <c r="L272" s="239">
        <v>21</v>
      </c>
      <c r="M272" s="239">
        <f>G272*(1+L272/100)</f>
        <v>0</v>
      </c>
      <c r="N272" s="239">
        <v>0</v>
      </c>
      <c r="O272" s="239">
        <f>ROUND(E272*N272,2)</f>
        <v>0</v>
      </c>
      <c r="P272" s="239">
        <v>0</v>
      </c>
      <c r="Q272" s="239">
        <f>ROUND(E272*P272,2)</f>
        <v>0</v>
      </c>
      <c r="R272" s="239"/>
      <c r="S272" s="239" t="s">
        <v>368</v>
      </c>
      <c r="T272" s="240" t="s">
        <v>369</v>
      </c>
      <c r="U272" s="219">
        <v>0</v>
      </c>
      <c r="V272" s="219">
        <f>ROUND(E272*U272,2)</f>
        <v>0</v>
      </c>
      <c r="W272" s="219"/>
      <c r="X272" s="219" t="s">
        <v>310</v>
      </c>
      <c r="Y272" s="210"/>
      <c r="Z272" s="210"/>
      <c r="AA272" s="210"/>
      <c r="AB272" s="210"/>
      <c r="AC272" s="210"/>
      <c r="AD272" s="210"/>
      <c r="AE272" s="210"/>
      <c r="AF272" s="210"/>
      <c r="AG272" s="210" t="s">
        <v>311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ht="22.5" outlineLevel="1" x14ac:dyDescent="0.2">
      <c r="A273" s="234">
        <v>249</v>
      </c>
      <c r="B273" s="235" t="s">
        <v>3144</v>
      </c>
      <c r="C273" s="244" t="s">
        <v>3145</v>
      </c>
      <c r="D273" s="236" t="s">
        <v>763</v>
      </c>
      <c r="E273" s="237">
        <v>55</v>
      </c>
      <c r="F273" s="238"/>
      <c r="G273" s="239">
        <f>ROUND(E273*F273,2)</f>
        <v>0</v>
      </c>
      <c r="H273" s="238"/>
      <c r="I273" s="239">
        <f>ROUND(E273*H273,2)</f>
        <v>0</v>
      </c>
      <c r="J273" s="238"/>
      <c r="K273" s="239">
        <f>ROUND(E273*J273,2)</f>
        <v>0</v>
      </c>
      <c r="L273" s="239">
        <v>21</v>
      </c>
      <c r="M273" s="239">
        <f>G273*(1+L273/100)</f>
        <v>0</v>
      </c>
      <c r="N273" s="239">
        <v>0</v>
      </c>
      <c r="O273" s="239">
        <f>ROUND(E273*N273,2)</f>
        <v>0</v>
      </c>
      <c r="P273" s="239">
        <v>0</v>
      </c>
      <c r="Q273" s="239">
        <f>ROUND(E273*P273,2)</f>
        <v>0</v>
      </c>
      <c r="R273" s="239"/>
      <c r="S273" s="239" t="s">
        <v>368</v>
      </c>
      <c r="T273" s="240" t="s">
        <v>369</v>
      </c>
      <c r="U273" s="219">
        <v>0</v>
      </c>
      <c r="V273" s="219">
        <f>ROUND(E273*U273,2)</f>
        <v>0</v>
      </c>
      <c r="W273" s="219"/>
      <c r="X273" s="219" t="s">
        <v>344</v>
      </c>
      <c r="Y273" s="210"/>
      <c r="Z273" s="210"/>
      <c r="AA273" s="210"/>
      <c r="AB273" s="210"/>
      <c r="AC273" s="210"/>
      <c r="AD273" s="210"/>
      <c r="AE273" s="210"/>
      <c r="AF273" s="210"/>
      <c r="AG273" s="210" t="s">
        <v>345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34">
        <v>250</v>
      </c>
      <c r="B274" s="235" t="s">
        <v>3142</v>
      </c>
      <c r="C274" s="244" t="s">
        <v>3143</v>
      </c>
      <c r="D274" s="236" t="s">
        <v>763</v>
      </c>
      <c r="E274" s="237">
        <v>55</v>
      </c>
      <c r="F274" s="238"/>
      <c r="G274" s="239">
        <f>ROUND(E274*F274,2)</f>
        <v>0</v>
      </c>
      <c r="H274" s="238"/>
      <c r="I274" s="239">
        <f>ROUND(E274*H274,2)</f>
        <v>0</v>
      </c>
      <c r="J274" s="238"/>
      <c r="K274" s="239">
        <f>ROUND(E274*J274,2)</f>
        <v>0</v>
      </c>
      <c r="L274" s="239">
        <v>21</v>
      </c>
      <c r="M274" s="239">
        <f>G274*(1+L274/100)</f>
        <v>0</v>
      </c>
      <c r="N274" s="239">
        <v>0</v>
      </c>
      <c r="O274" s="239">
        <f>ROUND(E274*N274,2)</f>
        <v>0</v>
      </c>
      <c r="P274" s="239">
        <v>0</v>
      </c>
      <c r="Q274" s="239">
        <f>ROUND(E274*P274,2)</f>
        <v>0</v>
      </c>
      <c r="R274" s="239"/>
      <c r="S274" s="239" t="s">
        <v>368</v>
      </c>
      <c r="T274" s="240" t="s">
        <v>369</v>
      </c>
      <c r="U274" s="219">
        <v>0</v>
      </c>
      <c r="V274" s="219">
        <f>ROUND(E274*U274,2)</f>
        <v>0</v>
      </c>
      <c r="W274" s="219"/>
      <c r="X274" s="219" t="s">
        <v>310</v>
      </c>
      <c r="Y274" s="210"/>
      <c r="Z274" s="210"/>
      <c r="AA274" s="210"/>
      <c r="AB274" s="210"/>
      <c r="AC274" s="210"/>
      <c r="AD274" s="210"/>
      <c r="AE274" s="210"/>
      <c r="AF274" s="210"/>
      <c r="AG274" s="210" t="s">
        <v>311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2.5" outlineLevel="1" x14ac:dyDescent="0.2">
      <c r="A275" s="234">
        <v>251</v>
      </c>
      <c r="B275" s="235" t="s">
        <v>3146</v>
      </c>
      <c r="C275" s="244" t="s">
        <v>3147</v>
      </c>
      <c r="D275" s="236" t="s">
        <v>763</v>
      </c>
      <c r="E275" s="237">
        <v>21</v>
      </c>
      <c r="F275" s="238"/>
      <c r="G275" s="239">
        <f>ROUND(E275*F275,2)</f>
        <v>0</v>
      </c>
      <c r="H275" s="238"/>
      <c r="I275" s="239">
        <f>ROUND(E275*H275,2)</f>
        <v>0</v>
      </c>
      <c r="J275" s="238"/>
      <c r="K275" s="239">
        <f>ROUND(E275*J275,2)</f>
        <v>0</v>
      </c>
      <c r="L275" s="239">
        <v>21</v>
      </c>
      <c r="M275" s="239">
        <f>G275*(1+L275/100)</f>
        <v>0</v>
      </c>
      <c r="N275" s="239">
        <v>0</v>
      </c>
      <c r="O275" s="239">
        <f>ROUND(E275*N275,2)</f>
        <v>0</v>
      </c>
      <c r="P275" s="239">
        <v>0</v>
      </c>
      <c r="Q275" s="239">
        <f>ROUND(E275*P275,2)</f>
        <v>0</v>
      </c>
      <c r="R275" s="239"/>
      <c r="S275" s="239" t="s">
        <v>368</v>
      </c>
      <c r="T275" s="240" t="s">
        <v>369</v>
      </c>
      <c r="U275" s="219">
        <v>0</v>
      </c>
      <c r="V275" s="219">
        <f>ROUND(E275*U275,2)</f>
        <v>0</v>
      </c>
      <c r="W275" s="219"/>
      <c r="X275" s="219" t="s">
        <v>344</v>
      </c>
      <c r="Y275" s="210"/>
      <c r="Z275" s="210"/>
      <c r="AA275" s="210"/>
      <c r="AB275" s="210"/>
      <c r="AC275" s="210"/>
      <c r="AD275" s="210"/>
      <c r="AE275" s="210"/>
      <c r="AF275" s="210"/>
      <c r="AG275" s="210" t="s">
        <v>345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34">
        <v>252</v>
      </c>
      <c r="B276" s="235" t="s">
        <v>3148</v>
      </c>
      <c r="C276" s="244" t="s">
        <v>3149</v>
      </c>
      <c r="D276" s="236" t="s">
        <v>763</v>
      </c>
      <c r="E276" s="237">
        <v>21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9">
        <v>0</v>
      </c>
      <c r="O276" s="239">
        <f>ROUND(E276*N276,2)</f>
        <v>0</v>
      </c>
      <c r="P276" s="239">
        <v>0</v>
      </c>
      <c r="Q276" s="239">
        <f>ROUND(E276*P276,2)</f>
        <v>0</v>
      </c>
      <c r="R276" s="239"/>
      <c r="S276" s="239" t="s">
        <v>368</v>
      </c>
      <c r="T276" s="240" t="s">
        <v>369</v>
      </c>
      <c r="U276" s="219">
        <v>0</v>
      </c>
      <c r="V276" s="219">
        <f>ROUND(E276*U276,2)</f>
        <v>0</v>
      </c>
      <c r="W276" s="219"/>
      <c r="X276" s="219" t="s">
        <v>310</v>
      </c>
      <c r="Y276" s="210"/>
      <c r="Z276" s="210"/>
      <c r="AA276" s="210"/>
      <c r="AB276" s="210"/>
      <c r="AC276" s="210"/>
      <c r="AD276" s="210"/>
      <c r="AE276" s="210"/>
      <c r="AF276" s="210"/>
      <c r="AG276" s="210" t="s">
        <v>311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ht="22.5" outlineLevel="1" x14ac:dyDescent="0.2">
      <c r="A277" s="234">
        <v>253</v>
      </c>
      <c r="B277" s="235" t="s">
        <v>3150</v>
      </c>
      <c r="C277" s="244" t="s">
        <v>3151</v>
      </c>
      <c r="D277" s="236" t="s">
        <v>763</v>
      </c>
      <c r="E277" s="237">
        <v>12</v>
      </c>
      <c r="F277" s="238"/>
      <c r="G277" s="239">
        <f>ROUND(E277*F277,2)</f>
        <v>0</v>
      </c>
      <c r="H277" s="238"/>
      <c r="I277" s="239">
        <f>ROUND(E277*H277,2)</f>
        <v>0</v>
      </c>
      <c r="J277" s="238"/>
      <c r="K277" s="239">
        <f>ROUND(E277*J277,2)</f>
        <v>0</v>
      </c>
      <c r="L277" s="239">
        <v>21</v>
      </c>
      <c r="M277" s="239">
        <f>G277*(1+L277/100)</f>
        <v>0</v>
      </c>
      <c r="N277" s="239">
        <v>0</v>
      </c>
      <c r="O277" s="239">
        <f>ROUND(E277*N277,2)</f>
        <v>0</v>
      </c>
      <c r="P277" s="239">
        <v>0</v>
      </c>
      <c r="Q277" s="239">
        <f>ROUND(E277*P277,2)</f>
        <v>0</v>
      </c>
      <c r="R277" s="239"/>
      <c r="S277" s="239" t="s">
        <v>368</v>
      </c>
      <c r="T277" s="240" t="s">
        <v>369</v>
      </c>
      <c r="U277" s="219">
        <v>0</v>
      </c>
      <c r="V277" s="219">
        <f>ROUND(E277*U277,2)</f>
        <v>0</v>
      </c>
      <c r="W277" s="219"/>
      <c r="X277" s="219" t="s">
        <v>344</v>
      </c>
      <c r="Y277" s="210"/>
      <c r="Z277" s="210"/>
      <c r="AA277" s="210"/>
      <c r="AB277" s="210"/>
      <c r="AC277" s="210"/>
      <c r="AD277" s="210"/>
      <c r="AE277" s="210"/>
      <c r="AF277" s="210"/>
      <c r="AG277" s="210" t="s">
        <v>345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">
      <c r="A278" s="234">
        <v>254</v>
      </c>
      <c r="B278" s="235" t="s">
        <v>3142</v>
      </c>
      <c r="C278" s="244" t="s">
        <v>3143</v>
      </c>
      <c r="D278" s="236" t="s">
        <v>763</v>
      </c>
      <c r="E278" s="237">
        <v>12</v>
      </c>
      <c r="F278" s="238"/>
      <c r="G278" s="239">
        <f>ROUND(E278*F278,2)</f>
        <v>0</v>
      </c>
      <c r="H278" s="238"/>
      <c r="I278" s="239">
        <f>ROUND(E278*H278,2)</f>
        <v>0</v>
      </c>
      <c r="J278" s="238"/>
      <c r="K278" s="239">
        <f>ROUND(E278*J278,2)</f>
        <v>0</v>
      </c>
      <c r="L278" s="239">
        <v>21</v>
      </c>
      <c r="M278" s="239">
        <f>G278*(1+L278/100)</f>
        <v>0</v>
      </c>
      <c r="N278" s="239">
        <v>0</v>
      </c>
      <c r="O278" s="239">
        <f>ROUND(E278*N278,2)</f>
        <v>0</v>
      </c>
      <c r="P278" s="239">
        <v>0</v>
      </c>
      <c r="Q278" s="239">
        <f>ROUND(E278*P278,2)</f>
        <v>0</v>
      </c>
      <c r="R278" s="239"/>
      <c r="S278" s="239" t="s">
        <v>368</v>
      </c>
      <c r="T278" s="240" t="s">
        <v>369</v>
      </c>
      <c r="U278" s="219">
        <v>0</v>
      </c>
      <c r="V278" s="219">
        <f>ROUND(E278*U278,2)</f>
        <v>0</v>
      </c>
      <c r="W278" s="219"/>
      <c r="X278" s="219" t="s">
        <v>310</v>
      </c>
      <c r="Y278" s="210"/>
      <c r="Z278" s="210"/>
      <c r="AA278" s="210"/>
      <c r="AB278" s="210"/>
      <c r="AC278" s="210"/>
      <c r="AD278" s="210"/>
      <c r="AE278" s="210"/>
      <c r="AF278" s="210"/>
      <c r="AG278" s="210" t="s">
        <v>311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22.5" outlineLevel="1" x14ac:dyDescent="0.2">
      <c r="A279" s="234">
        <v>255</v>
      </c>
      <c r="B279" s="235" t="s">
        <v>3152</v>
      </c>
      <c r="C279" s="244" t="s">
        <v>3153</v>
      </c>
      <c r="D279" s="236" t="s">
        <v>763</v>
      </c>
      <c r="E279" s="237">
        <v>12</v>
      </c>
      <c r="F279" s="238"/>
      <c r="G279" s="239">
        <f>ROUND(E279*F279,2)</f>
        <v>0</v>
      </c>
      <c r="H279" s="238"/>
      <c r="I279" s="239">
        <f>ROUND(E279*H279,2)</f>
        <v>0</v>
      </c>
      <c r="J279" s="238"/>
      <c r="K279" s="239">
        <f>ROUND(E279*J279,2)</f>
        <v>0</v>
      </c>
      <c r="L279" s="239">
        <v>21</v>
      </c>
      <c r="M279" s="239">
        <f>G279*(1+L279/100)</f>
        <v>0</v>
      </c>
      <c r="N279" s="239">
        <v>0</v>
      </c>
      <c r="O279" s="239">
        <f>ROUND(E279*N279,2)</f>
        <v>0</v>
      </c>
      <c r="P279" s="239">
        <v>0</v>
      </c>
      <c r="Q279" s="239">
        <f>ROUND(E279*P279,2)</f>
        <v>0</v>
      </c>
      <c r="R279" s="239"/>
      <c r="S279" s="239" t="s">
        <v>368</v>
      </c>
      <c r="T279" s="240" t="s">
        <v>369</v>
      </c>
      <c r="U279" s="219">
        <v>0</v>
      </c>
      <c r="V279" s="219">
        <f>ROUND(E279*U279,2)</f>
        <v>0</v>
      </c>
      <c r="W279" s="219"/>
      <c r="X279" s="219" t="s">
        <v>344</v>
      </c>
      <c r="Y279" s="210"/>
      <c r="Z279" s="210"/>
      <c r="AA279" s="210"/>
      <c r="AB279" s="210"/>
      <c r="AC279" s="210"/>
      <c r="AD279" s="210"/>
      <c r="AE279" s="210"/>
      <c r="AF279" s="210"/>
      <c r="AG279" s="210" t="s">
        <v>345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1" x14ac:dyDescent="0.2">
      <c r="A280" s="234">
        <v>256</v>
      </c>
      <c r="B280" s="235" t="s">
        <v>3148</v>
      </c>
      <c r="C280" s="244" t="s">
        <v>3149</v>
      </c>
      <c r="D280" s="236" t="s">
        <v>763</v>
      </c>
      <c r="E280" s="237">
        <v>12</v>
      </c>
      <c r="F280" s="238"/>
      <c r="G280" s="239">
        <f>ROUND(E280*F280,2)</f>
        <v>0</v>
      </c>
      <c r="H280" s="238"/>
      <c r="I280" s="239">
        <f>ROUND(E280*H280,2)</f>
        <v>0</v>
      </c>
      <c r="J280" s="238"/>
      <c r="K280" s="239">
        <f>ROUND(E280*J280,2)</f>
        <v>0</v>
      </c>
      <c r="L280" s="239">
        <v>21</v>
      </c>
      <c r="M280" s="239">
        <f>G280*(1+L280/100)</f>
        <v>0</v>
      </c>
      <c r="N280" s="239">
        <v>0</v>
      </c>
      <c r="O280" s="239">
        <f>ROUND(E280*N280,2)</f>
        <v>0</v>
      </c>
      <c r="P280" s="239">
        <v>0</v>
      </c>
      <c r="Q280" s="239">
        <f>ROUND(E280*P280,2)</f>
        <v>0</v>
      </c>
      <c r="R280" s="239"/>
      <c r="S280" s="239" t="s">
        <v>368</v>
      </c>
      <c r="T280" s="240" t="s">
        <v>369</v>
      </c>
      <c r="U280" s="219">
        <v>0</v>
      </c>
      <c r="V280" s="219">
        <f>ROUND(E280*U280,2)</f>
        <v>0</v>
      </c>
      <c r="W280" s="219"/>
      <c r="X280" s="219" t="s">
        <v>310</v>
      </c>
      <c r="Y280" s="210"/>
      <c r="Z280" s="210"/>
      <c r="AA280" s="210"/>
      <c r="AB280" s="210"/>
      <c r="AC280" s="210"/>
      <c r="AD280" s="210"/>
      <c r="AE280" s="210"/>
      <c r="AF280" s="210"/>
      <c r="AG280" s="210" t="s">
        <v>311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1" x14ac:dyDescent="0.2">
      <c r="A281" s="234">
        <v>257</v>
      </c>
      <c r="B281" s="235" t="s">
        <v>3060</v>
      </c>
      <c r="C281" s="244" t="s">
        <v>3061</v>
      </c>
      <c r="D281" s="236" t="s">
        <v>763</v>
      </c>
      <c r="E281" s="237">
        <v>1</v>
      </c>
      <c r="F281" s="238"/>
      <c r="G281" s="239">
        <f>ROUND(E281*F281,2)</f>
        <v>0</v>
      </c>
      <c r="H281" s="238"/>
      <c r="I281" s="239">
        <f>ROUND(E281*H281,2)</f>
        <v>0</v>
      </c>
      <c r="J281" s="238"/>
      <c r="K281" s="239">
        <f>ROUND(E281*J281,2)</f>
        <v>0</v>
      </c>
      <c r="L281" s="239">
        <v>21</v>
      </c>
      <c r="M281" s="239">
        <f>G281*(1+L281/100)</f>
        <v>0</v>
      </c>
      <c r="N281" s="239">
        <v>0</v>
      </c>
      <c r="O281" s="239">
        <f>ROUND(E281*N281,2)</f>
        <v>0</v>
      </c>
      <c r="P281" s="239">
        <v>0</v>
      </c>
      <c r="Q281" s="239">
        <f>ROUND(E281*P281,2)</f>
        <v>0</v>
      </c>
      <c r="R281" s="239"/>
      <c r="S281" s="239" t="s">
        <v>368</v>
      </c>
      <c r="T281" s="240" t="s">
        <v>369</v>
      </c>
      <c r="U281" s="219">
        <v>0</v>
      </c>
      <c r="V281" s="219">
        <f>ROUND(E281*U281,2)</f>
        <v>0</v>
      </c>
      <c r="W281" s="219"/>
      <c r="X281" s="219" t="s">
        <v>344</v>
      </c>
      <c r="Y281" s="210"/>
      <c r="Z281" s="210"/>
      <c r="AA281" s="210"/>
      <c r="AB281" s="210"/>
      <c r="AC281" s="210"/>
      <c r="AD281" s="210"/>
      <c r="AE281" s="210"/>
      <c r="AF281" s="210"/>
      <c r="AG281" s="210" t="s">
        <v>345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">
      <c r="A282" s="234">
        <v>258</v>
      </c>
      <c r="B282" s="235" t="s">
        <v>3062</v>
      </c>
      <c r="C282" s="244" t="s">
        <v>3063</v>
      </c>
      <c r="D282" s="236" t="s">
        <v>763</v>
      </c>
      <c r="E282" s="237">
        <v>1</v>
      </c>
      <c r="F282" s="238"/>
      <c r="G282" s="239">
        <f>ROUND(E282*F282,2)</f>
        <v>0</v>
      </c>
      <c r="H282" s="238"/>
      <c r="I282" s="239">
        <f>ROUND(E282*H282,2)</f>
        <v>0</v>
      </c>
      <c r="J282" s="238"/>
      <c r="K282" s="239">
        <f>ROUND(E282*J282,2)</f>
        <v>0</v>
      </c>
      <c r="L282" s="239">
        <v>21</v>
      </c>
      <c r="M282" s="239">
        <f>G282*(1+L282/100)</f>
        <v>0</v>
      </c>
      <c r="N282" s="239">
        <v>0</v>
      </c>
      <c r="O282" s="239">
        <f>ROUND(E282*N282,2)</f>
        <v>0</v>
      </c>
      <c r="P282" s="239">
        <v>0</v>
      </c>
      <c r="Q282" s="239">
        <f>ROUND(E282*P282,2)</f>
        <v>0</v>
      </c>
      <c r="R282" s="239"/>
      <c r="S282" s="239" t="s">
        <v>368</v>
      </c>
      <c r="T282" s="240" t="s">
        <v>369</v>
      </c>
      <c r="U282" s="219">
        <v>0</v>
      </c>
      <c r="V282" s="219">
        <f>ROUND(E282*U282,2)</f>
        <v>0</v>
      </c>
      <c r="W282" s="219"/>
      <c r="X282" s="219" t="s">
        <v>310</v>
      </c>
      <c r="Y282" s="210"/>
      <c r="Z282" s="210"/>
      <c r="AA282" s="210"/>
      <c r="AB282" s="210"/>
      <c r="AC282" s="210"/>
      <c r="AD282" s="210"/>
      <c r="AE282" s="210"/>
      <c r="AF282" s="210"/>
      <c r="AG282" s="210" t="s">
        <v>311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34">
        <v>259</v>
      </c>
      <c r="B283" s="235" t="s">
        <v>2925</v>
      </c>
      <c r="C283" s="244" t="s">
        <v>2926</v>
      </c>
      <c r="D283" s="236" t="s">
        <v>763</v>
      </c>
      <c r="E283" s="237">
        <v>2</v>
      </c>
      <c r="F283" s="238"/>
      <c r="G283" s="239">
        <f>ROUND(E283*F283,2)</f>
        <v>0</v>
      </c>
      <c r="H283" s="238"/>
      <c r="I283" s="239">
        <f>ROUND(E283*H283,2)</f>
        <v>0</v>
      </c>
      <c r="J283" s="238"/>
      <c r="K283" s="239">
        <f>ROUND(E283*J283,2)</f>
        <v>0</v>
      </c>
      <c r="L283" s="239">
        <v>21</v>
      </c>
      <c r="M283" s="239">
        <f>G283*(1+L283/100)</f>
        <v>0</v>
      </c>
      <c r="N283" s="239">
        <v>0</v>
      </c>
      <c r="O283" s="239">
        <f>ROUND(E283*N283,2)</f>
        <v>0</v>
      </c>
      <c r="P283" s="239">
        <v>0</v>
      </c>
      <c r="Q283" s="239">
        <f>ROUND(E283*P283,2)</f>
        <v>0</v>
      </c>
      <c r="R283" s="239"/>
      <c r="S283" s="239" t="s">
        <v>368</v>
      </c>
      <c r="T283" s="240" t="s">
        <v>369</v>
      </c>
      <c r="U283" s="219">
        <v>0</v>
      </c>
      <c r="V283" s="219">
        <f>ROUND(E283*U283,2)</f>
        <v>0</v>
      </c>
      <c r="W283" s="219"/>
      <c r="X283" s="219" t="s">
        <v>344</v>
      </c>
      <c r="Y283" s="210"/>
      <c r="Z283" s="210"/>
      <c r="AA283" s="210"/>
      <c r="AB283" s="210"/>
      <c r="AC283" s="210"/>
      <c r="AD283" s="210"/>
      <c r="AE283" s="210"/>
      <c r="AF283" s="210"/>
      <c r="AG283" s="210" t="s">
        <v>345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34">
        <v>260</v>
      </c>
      <c r="B284" s="235" t="s">
        <v>2874</v>
      </c>
      <c r="C284" s="244" t="s">
        <v>31</v>
      </c>
      <c r="D284" s="236" t="s">
        <v>763</v>
      </c>
      <c r="E284" s="237">
        <v>2</v>
      </c>
      <c r="F284" s="238"/>
      <c r="G284" s="239">
        <f>ROUND(E284*F284,2)</f>
        <v>0</v>
      </c>
      <c r="H284" s="238"/>
      <c r="I284" s="239">
        <f>ROUND(E284*H284,2)</f>
        <v>0</v>
      </c>
      <c r="J284" s="238"/>
      <c r="K284" s="239">
        <f>ROUND(E284*J284,2)</f>
        <v>0</v>
      </c>
      <c r="L284" s="239">
        <v>21</v>
      </c>
      <c r="M284" s="239">
        <f>G284*(1+L284/100)</f>
        <v>0</v>
      </c>
      <c r="N284" s="239">
        <v>0</v>
      </c>
      <c r="O284" s="239">
        <f>ROUND(E284*N284,2)</f>
        <v>0</v>
      </c>
      <c r="P284" s="239">
        <v>0</v>
      </c>
      <c r="Q284" s="239">
        <f>ROUND(E284*P284,2)</f>
        <v>0</v>
      </c>
      <c r="R284" s="239"/>
      <c r="S284" s="239" t="s">
        <v>368</v>
      </c>
      <c r="T284" s="240" t="s">
        <v>369</v>
      </c>
      <c r="U284" s="219">
        <v>0</v>
      </c>
      <c r="V284" s="219">
        <f>ROUND(E284*U284,2)</f>
        <v>0</v>
      </c>
      <c r="W284" s="219"/>
      <c r="X284" s="219" t="s">
        <v>310</v>
      </c>
      <c r="Y284" s="210"/>
      <c r="Z284" s="210"/>
      <c r="AA284" s="210"/>
      <c r="AB284" s="210"/>
      <c r="AC284" s="210"/>
      <c r="AD284" s="210"/>
      <c r="AE284" s="210"/>
      <c r="AF284" s="210"/>
      <c r="AG284" s="210" t="s">
        <v>311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34">
        <v>261</v>
      </c>
      <c r="B285" s="235" t="s">
        <v>2877</v>
      </c>
      <c r="C285" s="244" t="s">
        <v>2878</v>
      </c>
      <c r="D285" s="236" t="s">
        <v>763</v>
      </c>
      <c r="E285" s="237">
        <v>2</v>
      </c>
      <c r="F285" s="238"/>
      <c r="G285" s="239">
        <f>ROUND(E285*F285,2)</f>
        <v>0</v>
      </c>
      <c r="H285" s="238"/>
      <c r="I285" s="239">
        <f>ROUND(E285*H285,2)</f>
        <v>0</v>
      </c>
      <c r="J285" s="238"/>
      <c r="K285" s="239">
        <f>ROUND(E285*J285,2)</f>
        <v>0</v>
      </c>
      <c r="L285" s="239">
        <v>21</v>
      </c>
      <c r="M285" s="239">
        <f>G285*(1+L285/100)</f>
        <v>0</v>
      </c>
      <c r="N285" s="239">
        <v>0</v>
      </c>
      <c r="O285" s="239">
        <f>ROUND(E285*N285,2)</f>
        <v>0</v>
      </c>
      <c r="P285" s="239">
        <v>0</v>
      </c>
      <c r="Q285" s="239">
        <f>ROUND(E285*P285,2)</f>
        <v>0</v>
      </c>
      <c r="R285" s="239"/>
      <c r="S285" s="239" t="s">
        <v>368</v>
      </c>
      <c r="T285" s="240" t="s">
        <v>369</v>
      </c>
      <c r="U285" s="219">
        <v>0</v>
      </c>
      <c r="V285" s="219">
        <f>ROUND(E285*U285,2)</f>
        <v>0</v>
      </c>
      <c r="W285" s="219"/>
      <c r="X285" s="219" t="s">
        <v>344</v>
      </c>
      <c r="Y285" s="210"/>
      <c r="Z285" s="210"/>
      <c r="AA285" s="210"/>
      <c r="AB285" s="210"/>
      <c r="AC285" s="210"/>
      <c r="AD285" s="210"/>
      <c r="AE285" s="210"/>
      <c r="AF285" s="210"/>
      <c r="AG285" s="210" t="s">
        <v>345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">
      <c r="A286" s="234">
        <v>262</v>
      </c>
      <c r="B286" s="235" t="s">
        <v>2879</v>
      </c>
      <c r="C286" s="244" t="s">
        <v>31</v>
      </c>
      <c r="D286" s="236" t="s">
        <v>763</v>
      </c>
      <c r="E286" s="237">
        <v>2</v>
      </c>
      <c r="F286" s="238"/>
      <c r="G286" s="239">
        <f>ROUND(E286*F286,2)</f>
        <v>0</v>
      </c>
      <c r="H286" s="238"/>
      <c r="I286" s="239">
        <f>ROUND(E286*H286,2)</f>
        <v>0</v>
      </c>
      <c r="J286" s="238"/>
      <c r="K286" s="239">
        <f>ROUND(E286*J286,2)</f>
        <v>0</v>
      </c>
      <c r="L286" s="239">
        <v>21</v>
      </c>
      <c r="M286" s="239">
        <f>G286*(1+L286/100)</f>
        <v>0</v>
      </c>
      <c r="N286" s="239">
        <v>0</v>
      </c>
      <c r="O286" s="239">
        <f>ROUND(E286*N286,2)</f>
        <v>0</v>
      </c>
      <c r="P286" s="239">
        <v>0</v>
      </c>
      <c r="Q286" s="239">
        <f>ROUND(E286*P286,2)</f>
        <v>0</v>
      </c>
      <c r="R286" s="239"/>
      <c r="S286" s="239" t="s">
        <v>368</v>
      </c>
      <c r="T286" s="240" t="s">
        <v>369</v>
      </c>
      <c r="U286" s="219">
        <v>0</v>
      </c>
      <c r="V286" s="219">
        <f>ROUND(E286*U286,2)</f>
        <v>0</v>
      </c>
      <c r="W286" s="219"/>
      <c r="X286" s="219" t="s">
        <v>310</v>
      </c>
      <c r="Y286" s="210"/>
      <c r="Z286" s="210"/>
      <c r="AA286" s="210"/>
      <c r="AB286" s="210"/>
      <c r="AC286" s="210"/>
      <c r="AD286" s="210"/>
      <c r="AE286" s="210"/>
      <c r="AF286" s="210"/>
      <c r="AG286" s="210" t="s">
        <v>311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ht="22.5" outlineLevel="1" x14ac:dyDescent="0.2">
      <c r="A287" s="234">
        <v>263</v>
      </c>
      <c r="B287" s="235" t="s">
        <v>3154</v>
      </c>
      <c r="C287" s="244" t="s">
        <v>2885</v>
      </c>
      <c r="D287" s="236" t="s">
        <v>1571</v>
      </c>
      <c r="E287" s="237">
        <v>1</v>
      </c>
      <c r="F287" s="238"/>
      <c r="G287" s="239">
        <f>ROUND(E287*F287,2)</f>
        <v>0</v>
      </c>
      <c r="H287" s="238"/>
      <c r="I287" s="239">
        <f>ROUND(E287*H287,2)</f>
        <v>0</v>
      </c>
      <c r="J287" s="238"/>
      <c r="K287" s="239">
        <f>ROUND(E287*J287,2)</f>
        <v>0</v>
      </c>
      <c r="L287" s="239">
        <v>21</v>
      </c>
      <c r="M287" s="239">
        <f>G287*(1+L287/100)</f>
        <v>0</v>
      </c>
      <c r="N287" s="239">
        <v>0</v>
      </c>
      <c r="O287" s="239">
        <f>ROUND(E287*N287,2)</f>
        <v>0</v>
      </c>
      <c r="P287" s="239">
        <v>0</v>
      </c>
      <c r="Q287" s="239">
        <f>ROUND(E287*P287,2)</f>
        <v>0</v>
      </c>
      <c r="R287" s="239"/>
      <c r="S287" s="239" t="s">
        <v>368</v>
      </c>
      <c r="T287" s="240" t="s">
        <v>369</v>
      </c>
      <c r="U287" s="219">
        <v>0</v>
      </c>
      <c r="V287" s="219">
        <f>ROUND(E287*U287,2)</f>
        <v>0</v>
      </c>
      <c r="W287" s="219"/>
      <c r="X287" s="219" t="s">
        <v>344</v>
      </c>
      <c r="Y287" s="210"/>
      <c r="Z287" s="210"/>
      <c r="AA287" s="210"/>
      <c r="AB287" s="210"/>
      <c r="AC287" s="210"/>
      <c r="AD287" s="210"/>
      <c r="AE287" s="210"/>
      <c r="AF287" s="210"/>
      <c r="AG287" s="210" t="s">
        <v>345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34">
        <v>264</v>
      </c>
      <c r="B288" s="235" t="s">
        <v>2886</v>
      </c>
      <c r="C288" s="244" t="s">
        <v>31</v>
      </c>
      <c r="D288" s="236" t="s">
        <v>1571</v>
      </c>
      <c r="E288" s="237">
        <v>1</v>
      </c>
      <c r="F288" s="238"/>
      <c r="G288" s="239">
        <f>ROUND(E288*F288,2)</f>
        <v>0</v>
      </c>
      <c r="H288" s="238"/>
      <c r="I288" s="239">
        <f>ROUND(E288*H288,2)</f>
        <v>0</v>
      </c>
      <c r="J288" s="238"/>
      <c r="K288" s="239">
        <f>ROUND(E288*J288,2)</f>
        <v>0</v>
      </c>
      <c r="L288" s="239">
        <v>21</v>
      </c>
      <c r="M288" s="239">
        <f>G288*(1+L288/100)</f>
        <v>0</v>
      </c>
      <c r="N288" s="239">
        <v>0</v>
      </c>
      <c r="O288" s="239">
        <f>ROUND(E288*N288,2)</f>
        <v>0</v>
      </c>
      <c r="P288" s="239">
        <v>0</v>
      </c>
      <c r="Q288" s="239">
        <f>ROUND(E288*P288,2)</f>
        <v>0</v>
      </c>
      <c r="R288" s="239"/>
      <c r="S288" s="239" t="s">
        <v>368</v>
      </c>
      <c r="T288" s="240" t="s">
        <v>369</v>
      </c>
      <c r="U288" s="219">
        <v>0</v>
      </c>
      <c r="V288" s="219">
        <f>ROUND(E288*U288,2)</f>
        <v>0</v>
      </c>
      <c r="W288" s="219"/>
      <c r="X288" s="219" t="s">
        <v>310</v>
      </c>
      <c r="Y288" s="210"/>
      <c r="Z288" s="210"/>
      <c r="AA288" s="210"/>
      <c r="AB288" s="210"/>
      <c r="AC288" s="210"/>
      <c r="AD288" s="210"/>
      <c r="AE288" s="210"/>
      <c r="AF288" s="210"/>
      <c r="AG288" s="210" t="s">
        <v>311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ht="22.5" outlineLevel="1" x14ac:dyDescent="0.2">
      <c r="A289" s="234">
        <v>265</v>
      </c>
      <c r="B289" s="235" t="s">
        <v>3155</v>
      </c>
      <c r="C289" s="244" t="s">
        <v>3156</v>
      </c>
      <c r="D289" s="236" t="s">
        <v>1571</v>
      </c>
      <c r="E289" s="237">
        <v>1</v>
      </c>
      <c r="F289" s="238"/>
      <c r="G289" s="239">
        <f>ROUND(E289*F289,2)</f>
        <v>0</v>
      </c>
      <c r="H289" s="238"/>
      <c r="I289" s="239">
        <f>ROUND(E289*H289,2)</f>
        <v>0</v>
      </c>
      <c r="J289" s="238"/>
      <c r="K289" s="239">
        <f>ROUND(E289*J289,2)</f>
        <v>0</v>
      </c>
      <c r="L289" s="239">
        <v>21</v>
      </c>
      <c r="M289" s="239">
        <f>G289*(1+L289/100)</f>
        <v>0</v>
      </c>
      <c r="N289" s="239">
        <v>0</v>
      </c>
      <c r="O289" s="239">
        <f>ROUND(E289*N289,2)</f>
        <v>0</v>
      </c>
      <c r="P289" s="239">
        <v>0</v>
      </c>
      <c r="Q289" s="239">
        <f>ROUND(E289*P289,2)</f>
        <v>0</v>
      </c>
      <c r="R289" s="239"/>
      <c r="S289" s="239" t="s">
        <v>368</v>
      </c>
      <c r="T289" s="240" t="s">
        <v>369</v>
      </c>
      <c r="U289" s="219">
        <v>0</v>
      </c>
      <c r="V289" s="219">
        <f>ROUND(E289*U289,2)</f>
        <v>0</v>
      </c>
      <c r="W289" s="219"/>
      <c r="X289" s="219" t="s">
        <v>344</v>
      </c>
      <c r="Y289" s="210"/>
      <c r="Z289" s="210"/>
      <c r="AA289" s="210"/>
      <c r="AB289" s="210"/>
      <c r="AC289" s="210"/>
      <c r="AD289" s="210"/>
      <c r="AE289" s="210"/>
      <c r="AF289" s="210"/>
      <c r="AG289" s="210" t="s">
        <v>345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ht="22.5" outlineLevel="1" x14ac:dyDescent="0.2">
      <c r="A290" s="234">
        <v>266</v>
      </c>
      <c r="B290" s="235" t="s">
        <v>3157</v>
      </c>
      <c r="C290" s="244" t="s">
        <v>3158</v>
      </c>
      <c r="D290" s="236" t="s">
        <v>1571</v>
      </c>
      <c r="E290" s="237">
        <v>1</v>
      </c>
      <c r="F290" s="238"/>
      <c r="G290" s="239">
        <f>ROUND(E290*F290,2)</f>
        <v>0</v>
      </c>
      <c r="H290" s="238"/>
      <c r="I290" s="239">
        <f>ROUND(E290*H290,2)</f>
        <v>0</v>
      </c>
      <c r="J290" s="238"/>
      <c r="K290" s="239">
        <f>ROUND(E290*J290,2)</f>
        <v>0</v>
      </c>
      <c r="L290" s="239">
        <v>21</v>
      </c>
      <c r="M290" s="239">
        <f>G290*(1+L290/100)</f>
        <v>0</v>
      </c>
      <c r="N290" s="239">
        <v>0</v>
      </c>
      <c r="O290" s="239">
        <f>ROUND(E290*N290,2)</f>
        <v>0</v>
      </c>
      <c r="P290" s="239">
        <v>0</v>
      </c>
      <c r="Q290" s="239">
        <f>ROUND(E290*P290,2)</f>
        <v>0</v>
      </c>
      <c r="R290" s="239"/>
      <c r="S290" s="239" t="s">
        <v>368</v>
      </c>
      <c r="T290" s="240" t="s">
        <v>369</v>
      </c>
      <c r="U290" s="219">
        <v>0</v>
      </c>
      <c r="V290" s="219">
        <f>ROUND(E290*U290,2)</f>
        <v>0</v>
      </c>
      <c r="W290" s="219"/>
      <c r="X290" s="219" t="s">
        <v>310</v>
      </c>
      <c r="Y290" s="210"/>
      <c r="Z290" s="210"/>
      <c r="AA290" s="210"/>
      <c r="AB290" s="210"/>
      <c r="AC290" s="210"/>
      <c r="AD290" s="210"/>
      <c r="AE290" s="210"/>
      <c r="AF290" s="210"/>
      <c r="AG290" s="210" t="s">
        <v>311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x14ac:dyDescent="0.2">
      <c r="A291" s="221" t="s">
        <v>303</v>
      </c>
      <c r="B291" s="222" t="s">
        <v>199</v>
      </c>
      <c r="C291" s="243" t="s">
        <v>201</v>
      </c>
      <c r="D291" s="223"/>
      <c r="E291" s="224"/>
      <c r="F291" s="225"/>
      <c r="G291" s="225">
        <f>SUMIF(AG292:AG303,"&lt;&gt;NOR",G292:G303)</f>
        <v>0</v>
      </c>
      <c r="H291" s="225"/>
      <c r="I291" s="225">
        <f>SUM(I292:I303)</f>
        <v>0</v>
      </c>
      <c r="J291" s="225"/>
      <c r="K291" s="225">
        <f>SUM(K292:K303)</f>
        <v>0</v>
      </c>
      <c r="L291" s="225"/>
      <c r="M291" s="225">
        <f>SUM(M292:M303)</f>
        <v>0</v>
      </c>
      <c r="N291" s="225"/>
      <c r="O291" s="225">
        <f>SUM(O292:O303)</f>
        <v>0</v>
      </c>
      <c r="P291" s="225"/>
      <c r="Q291" s="225">
        <f>SUM(Q292:Q303)</f>
        <v>0</v>
      </c>
      <c r="R291" s="225"/>
      <c r="S291" s="225"/>
      <c r="T291" s="226"/>
      <c r="U291" s="220"/>
      <c r="V291" s="220">
        <f>SUM(V292:V303)</f>
        <v>0</v>
      </c>
      <c r="W291" s="220"/>
      <c r="X291" s="220"/>
      <c r="AG291" t="s">
        <v>304</v>
      </c>
    </row>
    <row r="292" spans="1:60" ht="33.75" outlineLevel="1" x14ac:dyDescent="0.2">
      <c r="A292" s="234">
        <v>267</v>
      </c>
      <c r="B292" s="235" t="s">
        <v>3159</v>
      </c>
      <c r="C292" s="244" t="s">
        <v>3160</v>
      </c>
      <c r="D292" s="236" t="s">
        <v>763</v>
      </c>
      <c r="E292" s="237">
        <v>1</v>
      </c>
      <c r="F292" s="238"/>
      <c r="G292" s="239">
        <f>ROUND(E292*F292,2)</f>
        <v>0</v>
      </c>
      <c r="H292" s="238"/>
      <c r="I292" s="239">
        <f>ROUND(E292*H292,2)</f>
        <v>0</v>
      </c>
      <c r="J292" s="238"/>
      <c r="K292" s="239">
        <f>ROUND(E292*J292,2)</f>
        <v>0</v>
      </c>
      <c r="L292" s="239">
        <v>21</v>
      </c>
      <c r="M292" s="239">
        <f>G292*(1+L292/100)</f>
        <v>0</v>
      </c>
      <c r="N292" s="239">
        <v>0</v>
      </c>
      <c r="O292" s="239">
        <f>ROUND(E292*N292,2)</f>
        <v>0</v>
      </c>
      <c r="P292" s="239">
        <v>0</v>
      </c>
      <c r="Q292" s="239">
        <f>ROUND(E292*P292,2)</f>
        <v>0</v>
      </c>
      <c r="R292" s="239"/>
      <c r="S292" s="239" t="s">
        <v>368</v>
      </c>
      <c r="T292" s="240" t="s">
        <v>369</v>
      </c>
      <c r="U292" s="219">
        <v>0</v>
      </c>
      <c r="V292" s="219">
        <f>ROUND(E292*U292,2)</f>
        <v>0</v>
      </c>
      <c r="W292" s="219"/>
      <c r="X292" s="219" t="s">
        <v>344</v>
      </c>
      <c r="Y292" s="210"/>
      <c r="Z292" s="210"/>
      <c r="AA292" s="210"/>
      <c r="AB292" s="210"/>
      <c r="AC292" s="210"/>
      <c r="AD292" s="210"/>
      <c r="AE292" s="210"/>
      <c r="AF292" s="210"/>
      <c r="AG292" s="210" t="s">
        <v>345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">
      <c r="A293" s="234">
        <v>268</v>
      </c>
      <c r="B293" s="235" t="s">
        <v>3161</v>
      </c>
      <c r="C293" s="244" t="s">
        <v>31</v>
      </c>
      <c r="D293" s="236" t="s">
        <v>763</v>
      </c>
      <c r="E293" s="237">
        <v>1</v>
      </c>
      <c r="F293" s="238"/>
      <c r="G293" s="239">
        <f>ROUND(E293*F293,2)</f>
        <v>0</v>
      </c>
      <c r="H293" s="238"/>
      <c r="I293" s="239">
        <f>ROUND(E293*H293,2)</f>
        <v>0</v>
      </c>
      <c r="J293" s="238"/>
      <c r="K293" s="239">
        <f>ROUND(E293*J293,2)</f>
        <v>0</v>
      </c>
      <c r="L293" s="239">
        <v>21</v>
      </c>
      <c r="M293" s="239">
        <f>G293*(1+L293/100)</f>
        <v>0</v>
      </c>
      <c r="N293" s="239">
        <v>0</v>
      </c>
      <c r="O293" s="239">
        <f>ROUND(E293*N293,2)</f>
        <v>0</v>
      </c>
      <c r="P293" s="239">
        <v>0</v>
      </c>
      <c r="Q293" s="239">
        <f>ROUND(E293*P293,2)</f>
        <v>0</v>
      </c>
      <c r="R293" s="239"/>
      <c r="S293" s="239" t="s">
        <v>368</v>
      </c>
      <c r="T293" s="240" t="s">
        <v>369</v>
      </c>
      <c r="U293" s="219">
        <v>0</v>
      </c>
      <c r="V293" s="219">
        <f>ROUND(E293*U293,2)</f>
        <v>0</v>
      </c>
      <c r="W293" s="219"/>
      <c r="X293" s="219" t="s">
        <v>310</v>
      </c>
      <c r="Y293" s="210"/>
      <c r="Z293" s="210"/>
      <c r="AA293" s="210"/>
      <c r="AB293" s="210"/>
      <c r="AC293" s="210"/>
      <c r="AD293" s="210"/>
      <c r="AE293" s="210"/>
      <c r="AF293" s="210"/>
      <c r="AG293" s="210" t="s">
        <v>311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ht="22.5" outlineLevel="1" x14ac:dyDescent="0.2">
      <c r="A294" s="234">
        <v>269</v>
      </c>
      <c r="B294" s="235" t="s">
        <v>3162</v>
      </c>
      <c r="C294" s="244" t="s">
        <v>3163</v>
      </c>
      <c r="D294" s="236" t="s">
        <v>763</v>
      </c>
      <c r="E294" s="237">
        <v>1</v>
      </c>
      <c r="F294" s="238"/>
      <c r="G294" s="239">
        <f>ROUND(E294*F294,2)</f>
        <v>0</v>
      </c>
      <c r="H294" s="238"/>
      <c r="I294" s="239">
        <f>ROUND(E294*H294,2)</f>
        <v>0</v>
      </c>
      <c r="J294" s="238"/>
      <c r="K294" s="239">
        <f>ROUND(E294*J294,2)</f>
        <v>0</v>
      </c>
      <c r="L294" s="239">
        <v>21</v>
      </c>
      <c r="M294" s="239">
        <f>G294*(1+L294/100)</f>
        <v>0</v>
      </c>
      <c r="N294" s="239">
        <v>0</v>
      </c>
      <c r="O294" s="239">
        <f>ROUND(E294*N294,2)</f>
        <v>0</v>
      </c>
      <c r="P294" s="239">
        <v>0</v>
      </c>
      <c r="Q294" s="239">
        <f>ROUND(E294*P294,2)</f>
        <v>0</v>
      </c>
      <c r="R294" s="239"/>
      <c r="S294" s="239" t="s">
        <v>368</v>
      </c>
      <c r="T294" s="240" t="s">
        <v>369</v>
      </c>
      <c r="U294" s="219">
        <v>0</v>
      </c>
      <c r="V294" s="219">
        <f>ROUND(E294*U294,2)</f>
        <v>0</v>
      </c>
      <c r="W294" s="219"/>
      <c r="X294" s="219" t="s">
        <v>344</v>
      </c>
      <c r="Y294" s="210"/>
      <c r="Z294" s="210"/>
      <c r="AA294" s="210"/>
      <c r="AB294" s="210"/>
      <c r="AC294" s="210"/>
      <c r="AD294" s="210"/>
      <c r="AE294" s="210"/>
      <c r="AF294" s="210"/>
      <c r="AG294" s="210" t="s">
        <v>345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">
      <c r="A295" s="234">
        <v>270</v>
      </c>
      <c r="B295" s="235" t="s">
        <v>2845</v>
      </c>
      <c r="C295" s="244" t="s">
        <v>31</v>
      </c>
      <c r="D295" s="236" t="s">
        <v>763</v>
      </c>
      <c r="E295" s="237">
        <v>1</v>
      </c>
      <c r="F295" s="238"/>
      <c r="G295" s="239">
        <f>ROUND(E295*F295,2)</f>
        <v>0</v>
      </c>
      <c r="H295" s="238"/>
      <c r="I295" s="239">
        <f>ROUND(E295*H295,2)</f>
        <v>0</v>
      </c>
      <c r="J295" s="238"/>
      <c r="K295" s="239">
        <f>ROUND(E295*J295,2)</f>
        <v>0</v>
      </c>
      <c r="L295" s="239">
        <v>21</v>
      </c>
      <c r="M295" s="239">
        <f>G295*(1+L295/100)</f>
        <v>0</v>
      </c>
      <c r="N295" s="239">
        <v>0</v>
      </c>
      <c r="O295" s="239">
        <f>ROUND(E295*N295,2)</f>
        <v>0</v>
      </c>
      <c r="P295" s="239">
        <v>0</v>
      </c>
      <c r="Q295" s="239">
        <f>ROUND(E295*P295,2)</f>
        <v>0</v>
      </c>
      <c r="R295" s="239"/>
      <c r="S295" s="239" t="s">
        <v>368</v>
      </c>
      <c r="T295" s="240" t="s">
        <v>369</v>
      </c>
      <c r="U295" s="219">
        <v>0</v>
      </c>
      <c r="V295" s="219">
        <f>ROUND(E295*U295,2)</f>
        <v>0</v>
      </c>
      <c r="W295" s="219"/>
      <c r="X295" s="219" t="s">
        <v>310</v>
      </c>
      <c r="Y295" s="210"/>
      <c r="Z295" s="210"/>
      <c r="AA295" s="210"/>
      <c r="AB295" s="210"/>
      <c r="AC295" s="210"/>
      <c r="AD295" s="210"/>
      <c r="AE295" s="210"/>
      <c r="AF295" s="210"/>
      <c r="AG295" s="210" t="s">
        <v>311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">
      <c r="A296" s="234">
        <v>271</v>
      </c>
      <c r="B296" s="235" t="s">
        <v>3164</v>
      </c>
      <c r="C296" s="244" t="s">
        <v>3165</v>
      </c>
      <c r="D296" s="236" t="s">
        <v>763</v>
      </c>
      <c r="E296" s="237">
        <v>8</v>
      </c>
      <c r="F296" s="238"/>
      <c r="G296" s="239">
        <f>ROUND(E296*F296,2)</f>
        <v>0</v>
      </c>
      <c r="H296" s="238"/>
      <c r="I296" s="239">
        <f>ROUND(E296*H296,2)</f>
        <v>0</v>
      </c>
      <c r="J296" s="238"/>
      <c r="K296" s="239">
        <f>ROUND(E296*J296,2)</f>
        <v>0</v>
      </c>
      <c r="L296" s="239">
        <v>21</v>
      </c>
      <c r="M296" s="239">
        <f>G296*(1+L296/100)</f>
        <v>0</v>
      </c>
      <c r="N296" s="239">
        <v>0</v>
      </c>
      <c r="O296" s="239">
        <f>ROUND(E296*N296,2)</f>
        <v>0</v>
      </c>
      <c r="P296" s="239">
        <v>0</v>
      </c>
      <c r="Q296" s="239">
        <f>ROUND(E296*P296,2)</f>
        <v>0</v>
      </c>
      <c r="R296" s="239"/>
      <c r="S296" s="239" t="s">
        <v>368</v>
      </c>
      <c r="T296" s="240" t="s">
        <v>369</v>
      </c>
      <c r="U296" s="219">
        <v>0</v>
      </c>
      <c r="V296" s="219">
        <f>ROUND(E296*U296,2)</f>
        <v>0</v>
      </c>
      <c r="W296" s="219"/>
      <c r="X296" s="219" t="s">
        <v>344</v>
      </c>
      <c r="Y296" s="210"/>
      <c r="Z296" s="210"/>
      <c r="AA296" s="210"/>
      <c r="AB296" s="210"/>
      <c r="AC296" s="210"/>
      <c r="AD296" s="210"/>
      <c r="AE296" s="210"/>
      <c r="AF296" s="210"/>
      <c r="AG296" s="210" t="s">
        <v>345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34">
        <v>272</v>
      </c>
      <c r="B297" s="235" t="s">
        <v>3166</v>
      </c>
      <c r="C297" s="244" t="s">
        <v>31</v>
      </c>
      <c r="D297" s="236" t="s">
        <v>763</v>
      </c>
      <c r="E297" s="237">
        <v>8</v>
      </c>
      <c r="F297" s="238"/>
      <c r="G297" s="239">
        <f>ROUND(E297*F297,2)</f>
        <v>0</v>
      </c>
      <c r="H297" s="238"/>
      <c r="I297" s="239">
        <f>ROUND(E297*H297,2)</f>
        <v>0</v>
      </c>
      <c r="J297" s="238"/>
      <c r="K297" s="239">
        <f>ROUND(E297*J297,2)</f>
        <v>0</v>
      </c>
      <c r="L297" s="239">
        <v>21</v>
      </c>
      <c r="M297" s="239">
        <f>G297*(1+L297/100)</f>
        <v>0</v>
      </c>
      <c r="N297" s="239">
        <v>0</v>
      </c>
      <c r="O297" s="239">
        <f>ROUND(E297*N297,2)</f>
        <v>0</v>
      </c>
      <c r="P297" s="239">
        <v>0</v>
      </c>
      <c r="Q297" s="239">
        <f>ROUND(E297*P297,2)</f>
        <v>0</v>
      </c>
      <c r="R297" s="239"/>
      <c r="S297" s="239" t="s">
        <v>368</v>
      </c>
      <c r="T297" s="240" t="s">
        <v>369</v>
      </c>
      <c r="U297" s="219">
        <v>0</v>
      </c>
      <c r="V297" s="219">
        <f>ROUND(E297*U297,2)</f>
        <v>0</v>
      </c>
      <c r="W297" s="219"/>
      <c r="X297" s="219" t="s">
        <v>310</v>
      </c>
      <c r="Y297" s="210"/>
      <c r="Z297" s="210"/>
      <c r="AA297" s="210"/>
      <c r="AB297" s="210"/>
      <c r="AC297" s="210"/>
      <c r="AD297" s="210"/>
      <c r="AE297" s="210"/>
      <c r="AF297" s="210"/>
      <c r="AG297" s="210" t="s">
        <v>311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">
      <c r="A298" s="234">
        <v>273</v>
      </c>
      <c r="B298" s="235" t="s">
        <v>3167</v>
      </c>
      <c r="C298" s="244" t="s">
        <v>3168</v>
      </c>
      <c r="D298" s="236" t="s">
        <v>1571</v>
      </c>
      <c r="E298" s="237">
        <v>1</v>
      </c>
      <c r="F298" s="238"/>
      <c r="G298" s="239">
        <f>ROUND(E298*F298,2)</f>
        <v>0</v>
      </c>
      <c r="H298" s="238"/>
      <c r="I298" s="239">
        <f>ROUND(E298*H298,2)</f>
        <v>0</v>
      </c>
      <c r="J298" s="238"/>
      <c r="K298" s="239">
        <f>ROUND(E298*J298,2)</f>
        <v>0</v>
      </c>
      <c r="L298" s="239">
        <v>21</v>
      </c>
      <c r="M298" s="239">
        <f>G298*(1+L298/100)</f>
        <v>0</v>
      </c>
      <c r="N298" s="239">
        <v>0</v>
      </c>
      <c r="O298" s="239">
        <f>ROUND(E298*N298,2)</f>
        <v>0</v>
      </c>
      <c r="P298" s="239">
        <v>0</v>
      </c>
      <c r="Q298" s="239">
        <f>ROUND(E298*P298,2)</f>
        <v>0</v>
      </c>
      <c r="R298" s="239"/>
      <c r="S298" s="239" t="s">
        <v>368</v>
      </c>
      <c r="T298" s="240" t="s">
        <v>369</v>
      </c>
      <c r="U298" s="219">
        <v>0</v>
      </c>
      <c r="V298" s="219">
        <f>ROUND(E298*U298,2)</f>
        <v>0</v>
      </c>
      <c r="W298" s="219"/>
      <c r="X298" s="219" t="s">
        <v>344</v>
      </c>
      <c r="Y298" s="210"/>
      <c r="Z298" s="210"/>
      <c r="AA298" s="210"/>
      <c r="AB298" s="210"/>
      <c r="AC298" s="210"/>
      <c r="AD298" s="210"/>
      <c r="AE298" s="210"/>
      <c r="AF298" s="210"/>
      <c r="AG298" s="210" t="s">
        <v>345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34">
        <v>274</v>
      </c>
      <c r="B299" s="235" t="s">
        <v>3085</v>
      </c>
      <c r="C299" s="244" t="s">
        <v>31</v>
      </c>
      <c r="D299" s="236" t="s">
        <v>1571</v>
      </c>
      <c r="E299" s="237">
        <v>1</v>
      </c>
      <c r="F299" s="238"/>
      <c r="G299" s="239">
        <f>ROUND(E299*F299,2)</f>
        <v>0</v>
      </c>
      <c r="H299" s="238"/>
      <c r="I299" s="239">
        <f>ROUND(E299*H299,2)</f>
        <v>0</v>
      </c>
      <c r="J299" s="238"/>
      <c r="K299" s="239">
        <f>ROUND(E299*J299,2)</f>
        <v>0</v>
      </c>
      <c r="L299" s="239">
        <v>21</v>
      </c>
      <c r="M299" s="239">
        <f>G299*(1+L299/100)</f>
        <v>0</v>
      </c>
      <c r="N299" s="239">
        <v>0</v>
      </c>
      <c r="O299" s="239">
        <f>ROUND(E299*N299,2)</f>
        <v>0</v>
      </c>
      <c r="P299" s="239">
        <v>0</v>
      </c>
      <c r="Q299" s="239">
        <f>ROUND(E299*P299,2)</f>
        <v>0</v>
      </c>
      <c r="R299" s="239"/>
      <c r="S299" s="239" t="s">
        <v>368</v>
      </c>
      <c r="T299" s="240" t="s">
        <v>369</v>
      </c>
      <c r="U299" s="219">
        <v>0</v>
      </c>
      <c r="V299" s="219">
        <f>ROUND(E299*U299,2)</f>
        <v>0</v>
      </c>
      <c r="W299" s="219"/>
      <c r="X299" s="219" t="s">
        <v>310</v>
      </c>
      <c r="Y299" s="210"/>
      <c r="Z299" s="210"/>
      <c r="AA299" s="210"/>
      <c r="AB299" s="210"/>
      <c r="AC299" s="210"/>
      <c r="AD299" s="210"/>
      <c r="AE299" s="210"/>
      <c r="AF299" s="210"/>
      <c r="AG299" s="210" t="s">
        <v>311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">
      <c r="A300" s="234">
        <v>275</v>
      </c>
      <c r="B300" s="235" t="s">
        <v>2887</v>
      </c>
      <c r="C300" s="244" t="s">
        <v>2888</v>
      </c>
      <c r="D300" s="236" t="s">
        <v>1566</v>
      </c>
      <c r="E300" s="237">
        <v>3</v>
      </c>
      <c r="F300" s="238"/>
      <c r="G300" s="239">
        <f>ROUND(E300*F300,2)</f>
        <v>0</v>
      </c>
      <c r="H300" s="238"/>
      <c r="I300" s="239">
        <f>ROUND(E300*H300,2)</f>
        <v>0</v>
      </c>
      <c r="J300" s="238"/>
      <c r="K300" s="239">
        <f>ROUND(E300*J300,2)</f>
        <v>0</v>
      </c>
      <c r="L300" s="239">
        <v>21</v>
      </c>
      <c r="M300" s="239">
        <f>G300*(1+L300/100)</f>
        <v>0</v>
      </c>
      <c r="N300" s="239">
        <v>0</v>
      </c>
      <c r="O300" s="239">
        <f>ROUND(E300*N300,2)</f>
        <v>0</v>
      </c>
      <c r="P300" s="239">
        <v>0</v>
      </c>
      <c r="Q300" s="239">
        <f>ROUND(E300*P300,2)</f>
        <v>0</v>
      </c>
      <c r="R300" s="239"/>
      <c r="S300" s="239" t="s">
        <v>368</v>
      </c>
      <c r="T300" s="240" t="s">
        <v>369</v>
      </c>
      <c r="U300" s="219">
        <v>0</v>
      </c>
      <c r="V300" s="219">
        <f>ROUND(E300*U300,2)</f>
        <v>0</v>
      </c>
      <c r="W300" s="219"/>
      <c r="X300" s="219" t="s">
        <v>310</v>
      </c>
      <c r="Y300" s="210"/>
      <c r="Z300" s="210"/>
      <c r="AA300" s="210"/>
      <c r="AB300" s="210"/>
      <c r="AC300" s="210"/>
      <c r="AD300" s="210"/>
      <c r="AE300" s="210"/>
      <c r="AF300" s="210"/>
      <c r="AG300" s="210" t="s">
        <v>311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">
      <c r="A301" s="234">
        <v>276</v>
      </c>
      <c r="B301" s="235" t="s">
        <v>2889</v>
      </c>
      <c r="C301" s="244" t="s">
        <v>2890</v>
      </c>
      <c r="D301" s="236" t="s">
        <v>1566</v>
      </c>
      <c r="E301" s="237">
        <v>4</v>
      </c>
      <c r="F301" s="238"/>
      <c r="G301" s="239">
        <f>ROUND(E301*F301,2)</f>
        <v>0</v>
      </c>
      <c r="H301" s="238"/>
      <c r="I301" s="239">
        <f>ROUND(E301*H301,2)</f>
        <v>0</v>
      </c>
      <c r="J301" s="238"/>
      <c r="K301" s="239">
        <f>ROUND(E301*J301,2)</f>
        <v>0</v>
      </c>
      <c r="L301" s="239">
        <v>21</v>
      </c>
      <c r="M301" s="239">
        <f>G301*(1+L301/100)</f>
        <v>0</v>
      </c>
      <c r="N301" s="239">
        <v>0</v>
      </c>
      <c r="O301" s="239">
        <f>ROUND(E301*N301,2)</f>
        <v>0</v>
      </c>
      <c r="P301" s="239">
        <v>0</v>
      </c>
      <c r="Q301" s="239">
        <f>ROUND(E301*P301,2)</f>
        <v>0</v>
      </c>
      <c r="R301" s="239"/>
      <c r="S301" s="239" t="s">
        <v>368</v>
      </c>
      <c r="T301" s="240" t="s">
        <v>369</v>
      </c>
      <c r="U301" s="219">
        <v>0</v>
      </c>
      <c r="V301" s="219">
        <f>ROUND(E301*U301,2)</f>
        <v>0</v>
      </c>
      <c r="W301" s="219"/>
      <c r="X301" s="219" t="s">
        <v>310</v>
      </c>
      <c r="Y301" s="210"/>
      <c r="Z301" s="210"/>
      <c r="AA301" s="210"/>
      <c r="AB301" s="210"/>
      <c r="AC301" s="210"/>
      <c r="AD301" s="210"/>
      <c r="AE301" s="210"/>
      <c r="AF301" s="210"/>
      <c r="AG301" s="210" t="s">
        <v>311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2.5" outlineLevel="1" x14ac:dyDescent="0.2">
      <c r="A302" s="234">
        <v>277</v>
      </c>
      <c r="B302" s="235" t="s">
        <v>3169</v>
      </c>
      <c r="C302" s="244" t="s">
        <v>3170</v>
      </c>
      <c r="D302" s="236" t="s">
        <v>1571</v>
      </c>
      <c r="E302" s="237">
        <v>1</v>
      </c>
      <c r="F302" s="238"/>
      <c r="G302" s="239">
        <f>ROUND(E302*F302,2)</f>
        <v>0</v>
      </c>
      <c r="H302" s="238"/>
      <c r="I302" s="239">
        <f>ROUND(E302*H302,2)</f>
        <v>0</v>
      </c>
      <c r="J302" s="238"/>
      <c r="K302" s="239">
        <f>ROUND(E302*J302,2)</f>
        <v>0</v>
      </c>
      <c r="L302" s="239">
        <v>21</v>
      </c>
      <c r="M302" s="239">
        <f>G302*(1+L302/100)</f>
        <v>0</v>
      </c>
      <c r="N302" s="239">
        <v>0</v>
      </c>
      <c r="O302" s="239">
        <f>ROUND(E302*N302,2)</f>
        <v>0</v>
      </c>
      <c r="P302" s="239">
        <v>0</v>
      </c>
      <c r="Q302" s="239">
        <f>ROUND(E302*P302,2)</f>
        <v>0</v>
      </c>
      <c r="R302" s="239"/>
      <c r="S302" s="239" t="s">
        <v>368</v>
      </c>
      <c r="T302" s="240" t="s">
        <v>369</v>
      </c>
      <c r="U302" s="219">
        <v>0</v>
      </c>
      <c r="V302" s="219">
        <f>ROUND(E302*U302,2)</f>
        <v>0</v>
      </c>
      <c r="W302" s="219"/>
      <c r="X302" s="219" t="s">
        <v>344</v>
      </c>
      <c r="Y302" s="210"/>
      <c r="Z302" s="210"/>
      <c r="AA302" s="210"/>
      <c r="AB302" s="210"/>
      <c r="AC302" s="210"/>
      <c r="AD302" s="210"/>
      <c r="AE302" s="210"/>
      <c r="AF302" s="210"/>
      <c r="AG302" s="210" t="s">
        <v>345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2.5" outlineLevel="1" x14ac:dyDescent="0.2">
      <c r="A303" s="234">
        <v>278</v>
      </c>
      <c r="B303" s="235" t="s">
        <v>3171</v>
      </c>
      <c r="C303" s="244" t="s">
        <v>3172</v>
      </c>
      <c r="D303" s="236" t="s">
        <v>1571</v>
      </c>
      <c r="E303" s="237">
        <v>1</v>
      </c>
      <c r="F303" s="238"/>
      <c r="G303" s="239">
        <f>ROUND(E303*F303,2)</f>
        <v>0</v>
      </c>
      <c r="H303" s="238"/>
      <c r="I303" s="239">
        <f>ROUND(E303*H303,2)</f>
        <v>0</v>
      </c>
      <c r="J303" s="238"/>
      <c r="K303" s="239">
        <f>ROUND(E303*J303,2)</f>
        <v>0</v>
      </c>
      <c r="L303" s="239">
        <v>21</v>
      </c>
      <c r="M303" s="239">
        <f>G303*(1+L303/100)</f>
        <v>0</v>
      </c>
      <c r="N303" s="239">
        <v>0</v>
      </c>
      <c r="O303" s="239">
        <f>ROUND(E303*N303,2)</f>
        <v>0</v>
      </c>
      <c r="P303" s="239">
        <v>0</v>
      </c>
      <c r="Q303" s="239">
        <f>ROUND(E303*P303,2)</f>
        <v>0</v>
      </c>
      <c r="R303" s="239"/>
      <c r="S303" s="239" t="s">
        <v>368</v>
      </c>
      <c r="T303" s="240" t="s">
        <v>369</v>
      </c>
      <c r="U303" s="219">
        <v>0</v>
      </c>
      <c r="V303" s="219">
        <f>ROUND(E303*U303,2)</f>
        <v>0</v>
      </c>
      <c r="W303" s="219"/>
      <c r="X303" s="219" t="s">
        <v>310</v>
      </c>
      <c r="Y303" s="210"/>
      <c r="Z303" s="210"/>
      <c r="AA303" s="210"/>
      <c r="AB303" s="210"/>
      <c r="AC303" s="210"/>
      <c r="AD303" s="210"/>
      <c r="AE303" s="210"/>
      <c r="AF303" s="210"/>
      <c r="AG303" s="210" t="s">
        <v>311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x14ac:dyDescent="0.2">
      <c r="A304" s="221" t="s">
        <v>303</v>
      </c>
      <c r="B304" s="222" t="s">
        <v>204</v>
      </c>
      <c r="C304" s="243" t="s">
        <v>208</v>
      </c>
      <c r="D304" s="223"/>
      <c r="E304" s="224"/>
      <c r="F304" s="225"/>
      <c r="G304" s="225">
        <f>SUMIF(AG305:AG362,"&lt;&gt;NOR",G305:G362)</f>
        <v>0</v>
      </c>
      <c r="H304" s="225"/>
      <c r="I304" s="225">
        <f>SUM(I305:I362)</f>
        <v>0</v>
      </c>
      <c r="J304" s="225"/>
      <c r="K304" s="225">
        <f>SUM(K305:K362)</f>
        <v>0</v>
      </c>
      <c r="L304" s="225"/>
      <c r="M304" s="225">
        <f>SUM(M305:M362)</f>
        <v>0</v>
      </c>
      <c r="N304" s="225"/>
      <c r="O304" s="225">
        <f>SUM(O305:O362)</f>
        <v>0</v>
      </c>
      <c r="P304" s="225"/>
      <c r="Q304" s="225">
        <f>SUM(Q305:Q362)</f>
        <v>0</v>
      </c>
      <c r="R304" s="225"/>
      <c r="S304" s="225"/>
      <c r="T304" s="226"/>
      <c r="U304" s="220"/>
      <c r="V304" s="220">
        <f>SUM(V305:V362)</f>
        <v>0</v>
      </c>
      <c r="W304" s="220"/>
      <c r="X304" s="220"/>
      <c r="AG304" t="s">
        <v>304</v>
      </c>
    </row>
    <row r="305" spans="1:60" ht="22.5" outlineLevel="1" x14ac:dyDescent="0.2">
      <c r="A305" s="234">
        <v>279</v>
      </c>
      <c r="B305" s="235" t="s">
        <v>3173</v>
      </c>
      <c r="C305" s="244" t="s">
        <v>3174</v>
      </c>
      <c r="D305" s="236" t="s">
        <v>503</v>
      </c>
      <c r="E305" s="237">
        <v>8890</v>
      </c>
      <c r="F305" s="238"/>
      <c r="G305" s="239">
        <f>ROUND(E305*F305,2)</f>
        <v>0</v>
      </c>
      <c r="H305" s="238"/>
      <c r="I305" s="239">
        <f>ROUND(E305*H305,2)</f>
        <v>0</v>
      </c>
      <c r="J305" s="238"/>
      <c r="K305" s="239">
        <f>ROUND(E305*J305,2)</f>
        <v>0</v>
      </c>
      <c r="L305" s="239">
        <v>21</v>
      </c>
      <c r="M305" s="239">
        <f>G305*(1+L305/100)</f>
        <v>0</v>
      </c>
      <c r="N305" s="239">
        <v>0</v>
      </c>
      <c r="O305" s="239">
        <f>ROUND(E305*N305,2)</f>
        <v>0</v>
      </c>
      <c r="P305" s="239">
        <v>0</v>
      </c>
      <c r="Q305" s="239">
        <f>ROUND(E305*P305,2)</f>
        <v>0</v>
      </c>
      <c r="R305" s="239"/>
      <c r="S305" s="239" t="s">
        <v>368</v>
      </c>
      <c r="T305" s="240" t="s">
        <v>369</v>
      </c>
      <c r="U305" s="219">
        <v>0</v>
      </c>
      <c r="V305" s="219">
        <f>ROUND(E305*U305,2)</f>
        <v>0</v>
      </c>
      <c r="W305" s="219"/>
      <c r="X305" s="219" t="s">
        <v>344</v>
      </c>
      <c r="Y305" s="210"/>
      <c r="Z305" s="210"/>
      <c r="AA305" s="210"/>
      <c r="AB305" s="210"/>
      <c r="AC305" s="210"/>
      <c r="AD305" s="210"/>
      <c r="AE305" s="210"/>
      <c r="AF305" s="210"/>
      <c r="AG305" s="210" t="s">
        <v>345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">
      <c r="A306" s="234">
        <v>280</v>
      </c>
      <c r="B306" s="235" t="s">
        <v>3074</v>
      </c>
      <c r="C306" s="244" t="s">
        <v>3075</v>
      </c>
      <c r="D306" s="236" t="s">
        <v>503</v>
      </c>
      <c r="E306" s="237">
        <v>8890</v>
      </c>
      <c r="F306" s="238"/>
      <c r="G306" s="239">
        <f>ROUND(E306*F306,2)</f>
        <v>0</v>
      </c>
      <c r="H306" s="238"/>
      <c r="I306" s="239">
        <f>ROUND(E306*H306,2)</f>
        <v>0</v>
      </c>
      <c r="J306" s="238"/>
      <c r="K306" s="239">
        <f>ROUND(E306*J306,2)</f>
        <v>0</v>
      </c>
      <c r="L306" s="239">
        <v>21</v>
      </c>
      <c r="M306" s="239">
        <f>G306*(1+L306/100)</f>
        <v>0</v>
      </c>
      <c r="N306" s="239">
        <v>0</v>
      </c>
      <c r="O306" s="239">
        <f>ROUND(E306*N306,2)</f>
        <v>0</v>
      </c>
      <c r="P306" s="239">
        <v>0</v>
      </c>
      <c r="Q306" s="239">
        <f>ROUND(E306*P306,2)</f>
        <v>0</v>
      </c>
      <c r="R306" s="239"/>
      <c r="S306" s="239" t="s">
        <v>368</v>
      </c>
      <c r="T306" s="240" t="s">
        <v>369</v>
      </c>
      <c r="U306" s="219">
        <v>0</v>
      </c>
      <c r="V306" s="219">
        <f>ROUND(E306*U306,2)</f>
        <v>0</v>
      </c>
      <c r="W306" s="219"/>
      <c r="X306" s="219" t="s">
        <v>310</v>
      </c>
      <c r="Y306" s="210"/>
      <c r="Z306" s="210"/>
      <c r="AA306" s="210"/>
      <c r="AB306" s="210"/>
      <c r="AC306" s="210"/>
      <c r="AD306" s="210"/>
      <c r="AE306" s="210"/>
      <c r="AF306" s="210"/>
      <c r="AG306" s="210" t="s">
        <v>311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ht="22.5" outlineLevel="1" x14ac:dyDescent="0.2">
      <c r="A307" s="234">
        <v>281</v>
      </c>
      <c r="B307" s="235" t="s">
        <v>3175</v>
      </c>
      <c r="C307" s="244" t="s">
        <v>3176</v>
      </c>
      <c r="D307" s="236" t="s">
        <v>503</v>
      </c>
      <c r="E307" s="237">
        <v>490</v>
      </c>
      <c r="F307" s="238"/>
      <c r="G307" s="239">
        <f>ROUND(E307*F307,2)</f>
        <v>0</v>
      </c>
      <c r="H307" s="238"/>
      <c r="I307" s="239">
        <f>ROUND(E307*H307,2)</f>
        <v>0</v>
      </c>
      <c r="J307" s="238"/>
      <c r="K307" s="239">
        <f>ROUND(E307*J307,2)</f>
        <v>0</v>
      </c>
      <c r="L307" s="239">
        <v>21</v>
      </c>
      <c r="M307" s="239">
        <f>G307*(1+L307/100)</f>
        <v>0</v>
      </c>
      <c r="N307" s="239">
        <v>0</v>
      </c>
      <c r="O307" s="239">
        <f>ROUND(E307*N307,2)</f>
        <v>0</v>
      </c>
      <c r="P307" s="239">
        <v>0</v>
      </c>
      <c r="Q307" s="239">
        <f>ROUND(E307*P307,2)</f>
        <v>0</v>
      </c>
      <c r="R307" s="239"/>
      <c r="S307" s="239" t="s">
        <v>368</v>
      </c>
      <c r="T307" s="240" t="s">
        <v>369</v>
      </c>
      <c r="U307" s="219">
        <v>0</v>
      </c>
      <c r="V307" s="219">
        <f>ROUND(E307*U307,2)</f>
        <v>0</v>
      </c>
      <c r="W307" s="219"/>
      <c r="X307" s="219" t="s">
        <v>344</v>
      </c>
      <c r="Y307" s="210"/>
      <c r="Z307" s="210"/>
      <c r="AA307" s="210"/>
      <c r="AB307" s="210"/>
      <c r="AC307" s="210"/>
      <c r="AD307" s="210"/>
      <c r="AE307" s="210"/>
      <c r="AF307" s="210"/>
      <c r="AG307" s="210" t="s">
        <v>345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">
      <c r="A308" s="234">
        <v>282</v>
      </c>
      <c r="B308" s="235" t="s">
        <v>3177</v>
      </c>
      <c r="C308" s="244" t="s">
        <v>3178</v>
      </c>
      <c r="D308" s="236" t="s">
        <v>503</v>
      </c>
      <c r="E308" s="237">
        <v>490</v>
      </c>
      <c r="F308" s="238"/>
      <c r="G308" s="239">
        <f>ROUND(E308*F308,2)</f>
        <v>0</v>
      </c>
      <c r="H308" s="238"/>
      <c r="I308" s="239">
        <f>ROUND(E308*H308,2)</f>
        <v>0</v>
      </c>
      <c r="J308" s="238"/>
      <c r="K308" s="239">
        <f>ROUND(E308*J308,2)</f>
        <v>0</v>
      </c>
      <c r="L308" s="239">
        <v>21</v>
      </c>
      <c r="M308" s="239">
        <f>G308*(1+L308/100)</f>
        <v>0</v>
      </c>
      <c r="N308" s="239">
        <v>0</v>
      </c>
      <c r="O308" s="239">
        <f>ROUND(E308*N308,2)</f>
        <v>0</v>
      </c>
      <c r="P308" s="239">
        <v>0</v>
      </c>
      <c r="Q308" s="239">
        <f>ROUND(E308*P308,2)</f>
        <v>0</v>
      </c>
      <c r="R308" s="239"/>
      <c r="S308" s="239" t="s">
        <v>368</v>
      </c>
      <c r="T308" s="240" t="s">
        <v>369</v>
      </c>
      <c r="U308" s="219">
        <v>0</v>
      </c>
      <c r="V308" s="219">
        <f>ROUND(E308*U308,2)</f>
        <v>0</v>
      </c>
      <c r="W308" s="219"/>
      <c r="X308" s="219" t="s">
        <v>310</v>
      </c>
      <c r="Y308" s="210"/>
      <c r="Z308" s="210"/>
      <c r="AA308" s="210"/>
      <c r="AB308" s="210"/>
      <c r="AC308" s="210"/>
      <c r="AD308" s="210"/>
      <c r="AE308" s="210"/>
      <c r="AF308" s="210"/>
      <c r="AG308" s="210" t="s">
        <v>311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">
      <c r="A309" s="234">
        <v>283</v>
      </c>
      <c r="B309" s="235" t="s">
        <v>3179</v>
      </c>
      <c r="C309" s="244" t="s">
        <v>3180</v>
      </c>
      <c r="D309" s="236" t="s">
        <v>503</v>
      </c>
      <c r="E309" s="237">
        <v>450</v>
      </c>
      <c r="F309" s="238"/>
      <c r="G309" s="239">
        <f>ROUND(E309*F309,2)</f>
        <v>0</v>
      </c>
      <c r="H309" s="238"/>
      <c r="I309" s="239">
        <f>ROUND(E309*H309,2)</f>
        <v>0</v>
      </c>
      <c r="J309" s="238"/>
      <c r="K309" s="239">
        <f>ROUND(E309*J309,2)</f>
        <v>0</v>
      </c>
      <c r="L309" s="239">
        <v>21</v>
      </c>
      <c r="M309" s="239">
        <f>G309*(1+L309/100)</f>
        <v>0</v>
      </c>
      <c r="N309" s="239">
        <v>0</v>
      </c>
      <c r="O309" s="239">
        <f>ROUND(E309*N309,2)</f>
        <v>0</v>
      </c>
      <c r="P309" s="239">
        <v>0</v>
      </c>
      <c r="Q309" s="239">
        <f>ROUND(E309*P309,2)</f>
        <v>0</v>
      </c>
      <c r="R309" s="239"/>
      <c r="S309" s="239" t="s">
        <v>368</v>
      </c>
      <c r="T309" s="240" t="s">
        <v>369</v>
      </c>
      <c r="U309" s="219">
        <v>0</v>
      </c>
      <c r="V309" s="219">
        <f>ROUND(E309*U309,2)</f>
        <v>0</v>
      </c>
      <c r="W309" s="219"/>
      <c r="X309" s="219" t="s">
        <v>344</v>
      </c>
      <c r="Y309" s="210"/>
      <c r="Z309" s="210"/>
      <c r="AA309" s="210"/>
      <c r="AB309" s="210"/>
      <c r="AC309" s="210"/>
      <c r="AD309" s="210"/>
      <c r="AE309" s="210"/>
      <c r="AF309" s="210"/>
      <c r="AG309" s="210" t="s">
        <v>345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">
      <c r="A310" s="234">
        <v>284</v>
      </c>
      <c r="B310" s="235" t="s">
        <v>3181</v>
      </c>
      <c r="C310" s="244" t="s">
        <v>3182</v>
      </c>
      <c r="D310" s="236" t="s">
        <v>503</v>
      </c>
      <c r="E310" s="237">
        <v>450</v>
      </c>
      <c r="F310" s="238"/>
      <c r="G310" s="239">
        <f>ROUND(E310*F310,2)</f>
        <v>0</v>
      </c>
      <c r="H310" s="238"/>
      <c r="I310" s="239">
        <f>ROUND(E310*H310,2)</f>
        <v>0</v>
      </c>
      <c r="J310" s="238"/>
      <c r="K310" s="239">
        <f>ROUND(E310*J310,2)</f>
        <v>0</v>
      </c>
      <c r="L310" s="239">
        <v>21</v>
      </c>
      <c r="M310" s="239">
        <f>G310*(1+L310/100)</f>
        <v>0</v>
      </c>
      <c r="N310" s="239">
        <v>0</v>
      </c>
      <c r="O310" s="239">
        <f>ROUND(E310*N310,2)</f>
        <v>0</v>
      </c>
      <c r="P310" s="239">
        <v>0</v>
      </c>
      <c r="Q310" s="239">
        <f>ROUND(E310*P310,2)</f>
        <v>0</v>
      </c>
      <c r="R310" s="239"/>
      <c r="S310" s="239" t="s">
        <v>368</v>
      </c>
      <c r="T310" s="240" t="s">
        <v>369</v>
      </c>
      <c r="U310" s="219">
        <v>0</v>
      </c>
      <c r="V310" s="219">
        <f>ROUND(E310*U310,2)</f>
        <v>0</v>
      </c>
      <c r="W310" s="219"/>
      <c r="X310" s="219" t="s">
        <v>310</v>
      </c>
      <c r="Y310" s="210"/>
      <c r="Z310" s="210"/>
      <c r="AA310" s="210"/>
      <c r="AB310" s="210"/>
      <c r="AC310" s="210"/>
      <c r="AD310" s="210"/>
      <c r="AE310" s="210"/>
      <c r="AF310" s="210"/>
      <c r="AG310" s="210" t="s">
        <v>311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">
      <c r="A311" s="234">
        <v>285</v>
      </c>
      <c r="B311" s="235" t="s">
        <v>3183</v>
      </c>
      <c r="C311" s="244" t="s">
        <v>3184</v>
      </c>
      <c r="D311" s="236" t="s">
        <v>503</v>
      </c>
      <c r="E311" s="237">
        <v>50</v>
      </c>
      <c r="F311" s="238"/>
      <c r="G311" s="239">
        <f>ROUND(E311*F311,2)</f>
        <v>0</v>
      </c>
      <c r="H311" s="238"/>
      <c r="I311" s="239">
        <f>ROUND(E311*H311,2)</f>
        <v>0</v>
      </c>
      <c r="J311" s="238"/>
      <c r="K311" s="239">
        <f>ROUND(E311*J311,2)</f>
        <v>0</v>
      </c>
      <c r="L311" s="239">
        <v>21</v>
      </c>
      <c r="M311" s="239">
        <f>G311*(1+L311/100)</f>
        <v>0</v>
      </c>
      <c r="N311" s="239">
        <v>0</v>
      </c>
      <c r="O311" s="239">
        <f>ROUND(E311*N311,2)</f>
        <v>0</v>
      </c>
      <c r="P311" s="239">
        <v>0</v>
      </c>
      <c r="Q311" s="239">
        <f>ROUND(E311*P311,2)</f>
        <v>0</v>
      </c>
      <c r="R311" s="239"/>
      <c r="S311" s="239" t="s">
        <v>368</v>
      </c>
      <c r="T311" s="240" t="s">
        <v>369</v>
      </c>
      <c r="U311" s="219">
        <v>0</v>
      </c>
      <c r="V311" s="219">
        <f>ROUND(E311*U311,2)</f>
        <v>0</v>
      </c>
      <c r="W311" s="219"/>
      <c r="X311" s="219" t="s">
        <v>344</v>
      </c>
      <c r="Y311" s="210"/>
      <c r="Z311" s="210"/>
      <c r="AA311" s="210"/>
      <c r="AB311" s="210"/>
      <c r="AC311" s="210"/>
      <c r="AD311" s="210"/>
      <c r="AE311" s="210"/>
      <c r="AF311" s="210"/>
      <c r="AG311" s="210" t="s">
        <v>345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">
      <c r="A312" s="234">
        <v>286</v>
      </c>
      <c r="B312" s="235" t="s">
        <v>2964</v>
      </c>
      <c r="C312" s="244" t="s">
        <v>2965</v>
      </c>
      <c r="D312" s="236" t="s">
        <v>503</v>
      </c>
      <c r="E312" s="237">
        <v>50</v>
      </c>
      <c r="F312" s="238"/>
      <c r="G312" s="239">
        <f>ROUND(E312*F312,2)</f>
        <v>0</v>
      </c>
      <c r="H312" s="238"/>
      <c r="I312" s="239">
        <f>ROUND(E312*H312,2)</f>
        <v>0</v>
      </c>
      <c r="J312" s="238"/>
      <c r="K312" s="239">
        <f>ROUND(E312*J312,2)</f>
        <v>0</v>
      </c>
      <c r="L312" s="239">
        <v>21</v>
      </c>
      <c r="M312" s="239">
        <f>G312*(1+L312/100)</f>
        <v>0</v>
      </c>
      <c r="N312" s="239">
        <v>0</v>
      </c>
      <c r="O312" s="239">
        <f>ROUND(E312*N312,2)</f>
        <v>0</v>
      </c>
      <c r="P312" s="239">
        <v>0</v>
      </c>
      <c r="Q312" s="239">
        <f>ROUND(E312*P312,2)</f>
        <v>0</v>
      </c>
      <c r="R312" s="239"/>
      <c r="S312" s="239" t="s">
        <v>368</v>
      </c>
      <c r="T312" s="240" t="s">
        <v>369</v>
      </c>
      <c r="U312" s="219">
        <v>0</v>
      </c>
      <c r="V312" s="219">
        <f>ROUND(E312*U312,2)</f>
        <v>0</v>
      </c>
      <c r="W312" s="219"/>
      <c r="X312" s="219" t="s">
        <v>310</v>
      </c>
      <c r="Y312" s="210"/>
      <c r="Z312" s="210"/>
      <c r="AA312" s="210"/>
      <c r="AB312" s="210"/>
      <c r="AC312" s="210"/>
      <c r="AD312" s="210"/>
      <c r="AE312" s="210"/>
      <c r="AF312" s="210"/>
      <c r="AG312" s="210" t="s">
        <v>311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">
      <c r="A313" s="234">
        <v>287</v>
      </c>
      <c r="B313" s="235" t="s">
        <v>2968</v>
      </c>
      <c r="C313" s="244" t="s">
        <v>2969</v>
      </c>
      <c r="D313" s="236" t="s">
        <v>503</v>
      </c>
      <c r="E313" s="237">
        <v>100</v>
      </c>
      <c r="F313" s="238"/>
      <c r="G313" s="239">
        <f>ROUND(E313*F313,2)</f>
        <v>0</v>
      </c>
      <c r="H313" s="238"/>
      <c r="I313" s="239">
        <f>ROUND(E313*H313,2)</f>
        <v>0</v>
      </c>
      <c r="J313" s="238"/>
      <c r="K313" s="239">
        <f>ROUND(E313*J313,2)</f>
        <v>0</v>
      </c>
      <c r="L313" s="239">
        <v>21</v>
      </c>
      <c r="M313" s="239">
        <f>G313*(1+L313/100)</f>
        <v>0</v>
      </c>
      <c r="N313" s="239">
        <v>0</v>
      </c>
      <c r="O313" s="239">
        <f>ROUND(E313*N313,2)</f>
        <v>0</v>
      </c>
      <c r="P313" s="239">
        <v>0</v>
      </c>
      <c r="Q313" s="239">
        <f>ROUND(E313*P313,2)</f>
        <v>0</v>
      </c>
      <c r="R313" s="239"/>
      <c r="S313" s="239" t="s">
        <v>368</v>
      </c>
      <c r="T313" s="240" t="s">
        <v>369</v>
      </c>
      <c r="U313" s="219">
        <v>0</v>
      </c>
      <c r="V313" s="219">
        <f>ROUND(E313*U313,2)</f>
        <v>0</v>
      </c>
      <c r="W313" s="219"/>
      <c r="X313" s="219" t="s">
        <v>344</v>
      </c>
      <c r="Y313" s="210"/>
      <c r="Z313" s="210"/>
      <c r="AA313" s="210"/>
      <c r="AB313" s="210"/>
      <c r="AC313" s="210"/>
      <c r="AD313" s="210"/>
      <c r="AE313" s="210"/>
      <c r="AF313" s="210"/>
      <c r="AG313" s="210" t="s">
        <v>345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34">
        <v>288</v>
      </c>
      <c r="B314" s="235" t="s">
        <v>2964</v>
      </c>
      <c r="C314" s="244" t="s">
        <v>2965</v>
      </c>
      <c r="D314" s="236" t="s">
        <v>503</v>
      </c>
      <c r="E314" s="237">
        <v>100</v>
      </c>
      <c r="F314" s="238"/>
      <c r="G314" s="239">
        <f>ROUND(E314*F314,2)</f>
        <v>0</v>
      </c>
      <c r="H314" s="238"/>
      <c r="I314" s="239">
        <f>ROUND(E314*H314,2)</f>
        <v>0</v>
      </c>
      <c r="J314" s="238"/>
      <c r="K314" s="239">
        <f>ROUND(E314*J314,2)</f>
        <v>0</v>
      </c>
      <c r="L314" s="239">
        <v>21</v>
      </c>
      <c r="M314" s="239">
        <f>G314*(1+L314/100)</f>
        <v>0</v>
      </c>
      <c r="N314" s="239">
        <v>0</v>
      </c>
      <c r="O314" s="239">
        <f>ROUND(E314*N314,2)</f>
        <v>0</v>
      </c>
      <c r="P314" s="239">
        <v>0</v>
      </c>
      <c r="Q314" s="239">
        <f>ROUND(E314*P314,2)</f>
        <v>0</v>
      </c>
      <c r="R314" s="239"/>
      <c r="S314" s="239" t="s">
        <v>368</v>
      </c>
      <c r="T314" s="240" t="s">
        <v>369</v>
      </c>
      <c r="U314" s="219">
        <v>0</v>
      </c>
      <c r="V314" s="219">
        <f>ROUND(E314*U314,2)</f>
        <v>0</v>
      </c>
      <c r="W314" s="219"/>
      <c r="X314" s="219" t="s">
        <v>310</v>
      </c>
      <c r="Y314" s="210"/>
      <c r="Z314" s="210"/>
      <c r="AA314" s="210"/>
      <c r="AB314" s="210"/>
      <c r="AC314" s="210"/>
      <c r="AD314" s="210"/>
      <c r="AE314" s="210"/>
      <c r="AF314" s="210"/>
      <c r="AG314" s="210" t="s">
        <v>311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1" x14ac:dyDescent="0.2">
      <c r="A315" s="234">
        <v>289</v>
      </c>
      <c r="B315" s="235" t="s">
        <v>3185</v>
      </c>
      <c r="C315" s="244" t="s">
        <v>2940</v>
      </c>
      <c r="D315" s="236" t="s">
        <v>1571</v>
      </c>
      <c r="E315" s="237">
        <v>1</v>
      </c>
      <c r="F315" s="238"/>
      <c r="G315" s="239">
        <f>ROUND(E315*F315,2)</f>
        <v>0</v>
      </c>
      <c r="H315" s="238"/>
      <c r="I315" s="239">
        <f>ROUND(E315*H315,2)</f>
        <v>0</v>
      </c>
      <c r="J315" s="238"/>
      <c r="K315" s="239">
        <f>ROUND(E315*J315,2)</f>
        <v>0</v>
      </c>
      <c r="L315" s="239">
        <v>21</v>
      </c>
      <c r="M315" s="239">
        <f>G315*(1+L315/100)</f>
        <v>0</v>
      </c>
      <c r="N315" s="239">
        <v>0</v>
      </c>
      <c r="O315" s="239">
        <f>ROUND(E315*N315,2)</f>
        <v>0</v>
      </c>
      <c r="P315" s="239">
        <v>0</v>
      </c>
      <c r="Q315" s="239">
        <f>ROUND(E315*P315,2)</f>
        <v>0</v>
      </c>
      <c r="R315" s="239"/>
      <c r="S315" s="239" t="s">
        <v>368</v>
      </c>
      <c r="T315" s="240" t="s">
        <v>369</v>
      </c>
      <c r="U315" s="219">
        <v>0</v>
      </c>
      <c r="V315" s="219">
        <f>ROUND(E315*U315,2)</f>
        <v>0</v>
      </c>
      <c r="W315" s="219"/>
      <c r="X315" s="219" t="s">
        <v>344</v>
      </c>
      <c r="Y315" s="210"/>
      <c r="Z315" s="210"/>
      <c r="AA315" s="210"/>
      <c r="AB315" s="210"/>
      <c r="AC315" s="210"/>
      <c r="AD315" s="210"/>
      <c r="AE315" s="210"/>
      <c r="AF315" s="210"/>
      <c r="AG315" s="210" t="s">
        <v>345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1" x14ac:dyDescent="0.2">
      <c r="A316" s="234">
        <v>290</v>
      </c>
      <c r="B316" s="235" t="s">
        <v>3186</v>
      </c>
      <c r="C316" s="244" t="s">
        <v>31</v>
      </c>
      <c r="D316" s="236" t="s">
        <v>1571</v>
      </c>
      <c r="E316" s="237">
        <v>1</v>
      </c>
      <c r="F316" s="238"/>
      <c r="G316" s="239">
        <f>ROUND(E316*F316,2)</f>
        <v>0</v>
      </c>
      <c r="H316" s="238"/>
      <c r="I316" s="239">
        <f>ROUND(E316*H316,2)</f>
        <v>0</v>
      </c>
      <c r="J316" s="238"/>
      <c r="K316" s="239">
        <f>ROUND(E316*J316,2)</f>
        <v>0</v>
      </c>
      <c r="L316" s="239">
        <v>21</v>
      </c>
      <c r="M316" s="239">
        <f>G316*(1+L316/100)</f>
        <v>0</v>
      </c>
      <c r="N316" s="239">
        <v>0</v>
      </c>
      <c r="O316" s="239">
        <f>ROUND(E316*N316,2)</f>
        <v>0</v>
      </c>
      <c r="P316" s="239">
        <v>0</v>
      </c>
      <c r="Q316" s="239">
        <f>ROUND(E316*P316,2)</f>
        <v>0</v>
      </c>
      <c r="R316" s="239"/>
      <c r="S316" s="239" t="s">
        <v>368</v>
      </c>
      <c r="T316" s="240" t="s">
        <v>369</v>
      </c>
      <c r="U316" s="219">
        <v>0</v>
      </c>
      <c r="V316" s="219">
        <f>ROUND(E316*U316,2)</f>
        <v>0</v>
      </c>
      <c r="W316" s="219"/>
      <c r="X316" s="219" t="s">
        <v>310</v>
      </c>
      <c r="Y316" s="210"/>
      <c r="Z316" s="210"/>
      <c r="AA316" s="210"/>
      <c r="AB316" s="210"/>
      <c r="AC316" s="210"/>
      <c r="AD316" s="210"/>
      <c r="AE316" s="210"/>
      <c r="AF316" s="210"/>
      <c r="AG316" s="210" t="s">
        <v>311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1" x14ac:dyDescent="0.2">
      <c r="A317" s="234">
        <v>291</v>
      </c>
      <c r="B317" s="235" t="s">
        <v>3187</v>
      </c>
      <c r="C317" s="244" t="s">
        <v>2943</v>
      </c>
      <c r="D317" s="236" t="s">
        <v>1571</v>
      </c>
      <c r="E317" s="237">
        <v>1</v>
      </c>
      <c r="F317" s="238"/>
      <c r="G317" s="239">
        <f>ROUND(E317*F317,2)</f>
        <v>0</v>
      </c>
      <c r="H317" s="238"/>
      <c r="I317" s="239">
        <f>ROUND(E317*H317,2)</f>
        <v>0</v>
      </c>
      <c r="J317" s="238"/>
      <c r="K317" s="239">
        <f>ROUND(E317*J317,2)</f>
        <v>0</v>
      </c>
      <c r="L317" s="239">
        <v>21</v>
      </c>
      <c r="M317" s="239">
        <f>G317*(1+L317/100)</f>
        <v>0</v>
      </c>
      <c r="N317" s="239">
        <v>0</v>
      </c>
      <c r="O317" s="239">
        <f>ROUND(E317*N317,2)</f>
        <v>0</v>
      </c>
      <c r="P317" s="239">
        <v>0</v>
      </c>
      <c r="Q317" s="239">
        <f>ROUND(E317*P317,2)</f>
        <v>0</v>
      </c>
      <c r="R317" s="239"/>
      <c r="S317" s="239" t="s">
        <v>368</v>
      </c>
      <c r="T317" s="240" t="s">
        <v>369</v>
      </c>
      <c r="U317" s="219">
        <v>0</v>
      </c>
      <c r="V317" s="219">
        <f>ROUND(E317*U317,2)</f>
        <v>0</v>
      </c>
      <c r="W317" s="219"/>
      <c r="X317" s="219" t="s">
        <v>344</v>
      </c>
      <c r="Y317" s="210"/>
      <c r="Z317" s="210"/>
      <c r="AA317" s="210"/>
      <c r="AB317" s="210"/>
      <c r="AC317" s="210"/>
      <c r="AD317" s="210"/>
      <c r="AE317" s="210"/>
      <c r="AF317" s="210"/>
      <c r="AG317" s="210" t="s">
        <v>345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1" x14ac:dyDescent="0.2">
      <c r="A318" s="234">
        <v>292</v>
      </c>
      <c r="B318" s="235" t="s">
        <v>2941</v>
      </c>
      <c r="C318" s="244" t="s">
        <v>31</v>
      </c>
      <c r="D318" s="236" t="s">
        <v>1571</v>
      </c>
      <c r="E318" s="237">
        <v>1</v>
      </c>
      <c r="F318" s="238"/>
      <c r="G318" s="239">
        <f>ROUND(E318*F318,2)</f>
        <v>0</v>
      </c>
      <c r="H318" s="238"/>
      <c r="I318" s="239">
        <f>ROUND(E318*H318,2)</f>
        <v>0</v>
      </c>
      <c r="J318" s="238"/>
      <c r="K318" s="239">
        <f>ROUND(E318*J318,2)</f>
        <v>0</v>
      </c>
      <c r="L318" s="239">
        <v>21</v>
      </c>
      <c r="M318" s="239">
        <f>G318*(1+L318/100)</f>
        <v>0</v>
      </c>
      <c r="N318" s="239">
        <v>0</v>
      </c>
      <c r="O318" s="239">
        <f>ROUND(E318*N318,2)</f>
        <v>0</v>
      </c>
      <c r="P318" s="239">
        <v>0</v>
      </c>
      <c r="Q318" s="239">
        <f>ROUND(E318*P318,2)</f>
        <v>0</v>
      </c>
      <c r="R318" s="239"/>
      <c r="S318" s="239" t="s">
        <v>368</v>
      </c>
      <c r="T318" s="240" t="s">
        <v>369</v>
      </c>
      <c r="U318" s="219">
        <v>0</v>
      </c>
      <c r="V318" s="219">
        <f>ROUND(E318*U318,2)</f>
        <v>0</v>
      </c>
      <c r="W318" s="219"/>
      <c r="X318" s="219" t="s">
        <v>310</v>
      </c>
      <c r="Y318" s="210"/>
      <c r="Z318" s="210"/>
      <c r="AA318" s="210"/>
      <c r="AB318" s="210"/>
      <c r="AC318" s="210"/>
      <c r="AD318" s="210"/>
      <c r="AE318" s="210"/>
      <c r="AF318" s="210"/>
      <c r="AG318" s="210" t="s">
        <v>311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34">
        <v>293</v>
      </c>
      <c r="B319" s="235" t="s">
        <v>2945</v>
      </c>
      <c r="C319" s="244" t="s">
        <v>2946</v>
      </c>
      <c r="D319" s="236" t="s">
        <v>1571</v>
      </c>
      <c r="E319" s="237">
        <v>1</v>
      </c>
      <c r="F319" s="238"/>
      <c r="G319" s="239">
        <f>ROUND(E319*F319,2)</f>
        <v>0</v>
      </c>
      <c r="H319" s="238"/>
      <c r="I319" s="239">
        <f>ROUND(E319*H319,2)</f>
        <v>0</v>
      </c>
      <c r="J319" s="238"/>
      <c r="K319" s="239">
        <f>ROUND(E319*J319,2)</f>
        <v>0</v>
      </c>
      <c r="L319" s="239">
        <v>21</v>
      </c>
      <c r="M319" s="239">
        <f>G319*(1+L319/100)</f>
        <v>0</v>
      </c>
      <c r="N319" s="239">
        <v>0</v>
      </c>
      <c r="O319" s="239">
        <f>ROUND(E319*N319,2)</f>
        <v>0</v>
      </c>
      <c r="P319" s="239">
        <v>0</v>
      </c>
      <c r="Q319" s="239">
        <f>ROUND(E319*P319,2)</f>
        <v>0</v>
      </c>
      <c r="R319" s="239"/>
      <c r="S319" s="239" t="s">
        <v>368</v>
      </c>
      <c r="T319" s="240" t="s">
        <v>369</v>
      </c>
      <c r="U319" s="219">
        <v>0</v>
      </c>
      <c r="V319" s="219">
        <f>ROUND(E319*U319,2)</f>
        <v>0</v>
      </c>
      <c r="W319" s="219"/>
      <c r="X319" s="219" t="s">
        <v>344</v>
      </c>
      <c r="Y319" s="210"/>
      <c r="Z319" s="210"/>
      <c r="AA319" s="210"/>
      <c r="AB319" s="210"/>
      <c r="AC319" s="210"/>
      <c r="AD319" s="210"/>
      <c r="AE319" s="210"/>
      <c r="AF319" s="210"/>
      <c r="AG319" s="210" t="s">
        <v>345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1" x14ac:dyDescent="0.2">
      <c r="A320" s="234">
        <v>294</v>
      </c>
      <c r="B320" s="235" t="s">
        <v>2944</v>
      </c>
      <c r="C320" s="244" t="s">
        <v>31</v>
      </c>
      <c r="D320" s="236" t="s">
        <v>1571</v>
      </c>
      <c r="E320" s="237">
        <v>1</v>
      </c>
      <c r="F320" s="238"/>
      <c r="G320" s="239">
        <f>ROUND(E320*F320,2)</f>
        <v>0</v>
      </c>
      <c r="H320" s="238"/>
      <c r="I320" s="239">
        <f>ROUND(E320*H320,2)</f>
        <v>0</v>
      </c>
      <c r="J320" s="238"/>
      <c r="K320" s="239">
        <f>ROUND(E320*J320,2)</f>
        <v>0</v>
      </c>
      <c r="L320" s="239">
        <v>21</v>
      </c>
      <c r="M320" s="239">
        <f>G320*(1+L320/100)</f>
        <v>0</v>
      </c>
      <c r="N320" s="239">
        <v>0</v>
      </c>
      <c r="O320" s="239">
        <f>ROUND(E320*N320,2)</f>
        <v>0</v>
      </c>
      <c r="P320" s="239">
        <v>0</v>
      </c>
      <c r="Q320" s="239">
        <f>ROUND(E320*P320,2)</f>
        <v>0</v>
      </c>
      <c r="R320" s="239"/>
      <c r="S320" s="239" t="s">
        <v>368</v>
      </c>
      <c r="T320" s="240" t="s">
        <v>369</v>
      </c>
      <c r="U320" s="219">
        <v>0</v>
      </c>
      <c r="V320" s="219">
        <f>ROUND(E320*U320,2)</f>
        <v>0</v>
      </c>
      <c r="W320" s="219"/>
      <c r="X320" s="219" t="s">
        <v>310</v>
      </c>
      <c r="Y320" s="210"/>
      <c r="Z320" s="210"/>
      <c r="AA320" s="210"/>
      <c r="AB320" s="210"/>
      <c r="AC320" s="210"/>
      <c r="AD320" s="210"/>
      <c r="AE320" s="210"/>
      <c r="AF320" s="210"/>
      <c r="AG320" s="210" t="s">
        <v>311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34">
        <v>295</v>
      </c>
      <c r="B321" s="235" t="s">
        <v>2948</v>
      </c>
      <c r="C321" s="244" t="s">
        <v>2949</v>
      </c>
      <c r="D321" s="236" t="s">
        <v>763</v>
      </c>
      <c r="E321" s="237">
        <v>12</v>
      </c>
      <c r="F321" s="238"/>
      <c r="G321" s="239">
        <f>ROUND(E321*F321,2)</f>
        <v>0</v>
      </c>
      <c r="H321" s="238"/>
      <c r="I321" s="239">
        <f>ROUND(E321*H321,2)</f>
        <v>0</v>
      </c>
      <c r="J321" s="238"/>
      <c r="K321" s="239">
        <f>ROUND(E321*J321,2)</f>
        <v>0</v>
      </c>
      <c r="L321" s="239">
        <v>21</v>
      </c>
      <c r="M321" s="239">
        <f>G321*(1+L321/100)</f>
        <v>0</v>
      </c>
      <c r="N321" s="239">
        <v>0</v>
      </c>
      <c r="O321" s="239">
        <f>ROUND(E321*N321,2)</f>
        <v>0</v>
      </c>
      <c r="P321" s="239">
        <v>0</v>
      </c>
      <c r="Q321" s="239">
        <f>ROUND(E321*P321,2)</f>
        <v>0</v>
      </c>
      <c r="R321" s="239"/>
      <c r="S321" s="239" t="s">
        <v>368</v>
      </c>
      <c r="T321" s="240" t="s">
        <v>369</v>
      </c>
      <c r="U321" s="219">
        <v>0</v>
      </c>
      <c r="V321" s="219">
        <f>ROUND(E321*U321,2)</f>
        <v>0</v>
      </c>
      <c r="W321" s="219"/>
      <c r="X321" s="219" t="s">
        <v>344</v>
      </c>
      <c r="Y321" s="210"/>
      <c r="Z321" s="210"/>
      <c r="AA321" s="210"/>
      <c r="AB321" s="210"/>
      <c r="AC321" s="210"/>
      <c r="AD321" s="210"/>
      <c r="AE321" s="210"/>
      <c r="AF321" s="210"/>
      <c r="AG321" s="210" t="s">
        <v>345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34">
        <v>296</v>
      </c>
      <c r="B322" s="235" t="s">
        <v>2845</v>
      </c>
      <c r="C322" s="244" t="s">
        <v>31</v>
      </c>
      <c r="D322" s="236" t="s">
        <v>763</v>
      </c>
      <c r="E322" s="237">
        <v>12</v>
      </c>
      <c r="F322" s="238"/>
      <c r="G322" s="239">
        <f>ROUND(E322*F322,2)</f>
        <v>0</v>
      </c>
      <c r="H322" s="238"/>
      <c r="I322" s="239">
        <f>ROUND(E322*H322,2)</f>
        <v>0</v>
      </c>
      <c r="J322" s="238"/>
      <c r="K322" s="239">
        <f>ROUND(E322*J322,2)</f>
        <v>0</v>
      </c>
      <c r="L322" s="239">
        <v>21</v>
      </c>
      <c r="M322" s="239">
        <f>G322*(1+L322/100)</f>
        <v>0</v>
      </c>
      <c r="N322" s="239">
        <v>0</v>
      </c>
      <c r="O322" s="239">
        <f>ROUND(E322*N322,2)</f>
        <v>0</v>
      </c>
      <c r="P322" s="239">
        <v>0</v>
      </c>
      <c r="Q322" s="239">
        <f>ROUND(E322*P322,2)</f>
        <v>0</v>
      </c>
      <c r="R322" s="239"/>
      <c r="S322" s="239" t="s">
        <v>368</v>
      </c>
      <c r="T322" s="240" t="s">
        <v>369</v>
      </c>
      <c r="U322" s="219">
        <v>0</v>
      </c>
      <c r="V322" s="219">
        <f>ROUND(E322*U322,2)</f>
        <v>0</v>
      </c>
      <c r="W322" s="219"/>
      <c r="X322" s="219" t="s">
        <v>310</v>
      </c>
      <c r="Y322" s="210"/>
      <c r="Z322" s="210"/>
      <c r="AA322" s="210"/>
      <c r="AB322" s="210"/>
      <c r="AC322" s="210"/>
      <c r="AD322" s="210"/>
      <c r="AE322" s="210"/>
      <c r="AF322" s="210"/>
      <c r="AG322" s="210" t="s">
        <v>311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34">
        <v>297</v>
      </c>
      <c r="B323" s="235" t="s">
        <v>2950</v>
      </c>
      <c r="C323" s="244" t="s">
        <v>2951</v>
      </c>
      <c r="D323" s="236" t="s">
        <v>763</v>
      </c>
      <c r="E323" s="237">
        <v>9</v>
      </c>
      <c r="F323" s="238"/>
      <c r="G323" s="239">
        <f>ROUND(E323*F323,2)</f>
        <v>0</v>
      </c>
      <c r="H323" s="238"/>
      <c r="I323" s="239">
        <f>ROUND(E323*H323,2)</f>
        <v>0</v>
      </c>
      <c r="J323" s="238"/>
      <c r="K323" s="239">
        <f>ROUND(E323*J323,2)</f>
        <v>0</v>
      </c>
      <c r="L323" s="239">
        <v>21</v>
      </c>
      <c r="M323" s="239">
        <f>G323*(1+L323/100)</f>
        <v>0</v>
      </c>
      <c r="N323" s="239">
        <v>0</v>
      </c>
      <c r="O323" s="239">
        <f>ROUND(E323*N323,2)</f>
        <v>0</v>
      </c>
      <c r="P323" s="239">
        <v>0</v>
      </c>
      <c r="Q323" s="239">
        <f>ROUND(E323*P323,2)</f>
        <v>0</v>
      </c>
      <c r="R323" s="239"/>
      <c r="S323" s="239" t="s">
        <v>368</v>
      </c>
      <c r="T323" s="240" t="s">
        <v>369</v>
      </c>
      <c r="U323" s="219">
        <v>0</v>
      </c>
      <c r="V323" s="219">
        <f>ROUND(E323*U323,2)</f>
        <v>0</v>
      </c>
      <c r="W323" s="219"/>
      <c r="X323" s="219" t="s">
        <v>344</v>
      </c>
      <c r="Y323" s="210"/>
      <c r="Z323" s="210"/>
      <c r="AA323" s="210"/>
      <c r="AB323" s="210"/>
      <c r="AC323" s="210"/>
      <c r="AD323" s="210"/>
      <c r="AE323" s="210"/>
      <c r="AF323" s="210"/>
      <c r="AG323" s="210" t="s">
        <v>345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1" x14ac:dyDescent="0.2">
      <c r="A324" s="234">
        <v>298</v>
      </c>
      <c r="B324" s="235" t="s">
        <v>2845</v>
      </c>
      <c r="C324" s="244" t="s">
        <v>31</v>
      </c>
      <c r="D324" s="236" t="s">
        <v>763</v>
      </c>
      <c r="E324" s="237">
        <v>9</v>
      </c>
      <c r="F324" s="238"/>
      <c r="G324" s="239">
        <f>ROUND(E324*F324,2)</f>
        <v>0</v>
      </c>
      <c r="H324" s="238"/>
      <c r="I324" s="239">
        <f>ROUND(E324*H324,2)</f>
        <v>0</v>
      </c>
      <c r="J324" s="238"/>
      <c r="K324" s="239">
        <f>ROUND(E324*J324,2)</f>
        <v>0</v>
      </c>
      <c r="L324" s="239">
        <v>21</v>
      </c>
      <c r="M324" s="239">
        <f>G324*(1+L324/100)</f>
        <v>0</v>
      </c>
      <c r="N324" s="239">
        <v>0</v>
      </c>
      <c r="O324" s="239">
        <f>ROUND(E324*N324,2)</f>
        <v>0</v>
      </c>
      <c r="P324" s="239">
        <v>0</v>
      </c>
      <c r="Q324" s="239">
        <f>ROUND(E324*P324,2)</f>
        <v>0</v>
      </c>
      <c r="R324" s="239"/>
      <c r="S324" s="239" t="s">
        <v>368</v>
      </c>
      <c r="T324" s="240" t="s">
        <v>369</v>
      </c>
      <c r="U324" s="219">
        <v>0</v>
      </c>
      <c r="V324" s="219">
        <f>ROUND(E324*U324,2)</f>
        <v>0</v>
      </c>
      <c r="W324" s="219"/>
      <c r="X324" s="219" t="s">
        <v>310</v>
      </c>
      <c r="Y324" s="210"/>
      <c r="Z324" s="210"/>
      <c r="AA324" s="210"/>
      <c r="AB324" s="210"/>
      <c r="AC324" s="210"/>
      <c r="AD324" s="210"/>
      <c r="AE324" s="210"/>
      <c r="AF324" s="210"/>
      <c r="AG324" s="210" t="s">
        <v>311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34">
        <v>299</v>
      </c>
      <c r="B325" s="235" t="s">
        <v>3188</v>
      </c>
      <c r="C325" s="244" t="s">
        <v>2955</v>
      </c>
      <c r="D325" s="236" t="s">
        <v>1571</v>
      </c>
      <c r="E325" s="237">
        <v>1</v>
      </c>
      <c r="F325" s="238"/>
      <c r="G325" s="239">
        <f>ROUND(E325*F325,2)</f>
        <v>0</v>
      </c>
      <c r="H325" s="238"/>
      <c r="I325" s="239">
        <f>ROUND(E325*H325,2)</f>
        <v>0</v>
      </c>
      <c r="J325" s="238"/>
      <c r="K325" s="239">
        <f>ROUND(E325*J325,2)</f>
        <v>0</v>
      </c>
      <c r="L325" s="239">
        <v>21</v>
      </c>
      <c r="M325" s="239">
        <f>G325*(1+L325/100)</f>
        <v>0</v>
      </c>
      <c r="N325" s="239">
        <v>0</v>
      </c>
      <c r="O325" s="239">
        <f>ROUND(E325*N325,2)</f>
        <v>0</v>
      </c>
      <c r="P325" s="239">
        <v>0</v>
      </c>
      <c r="Q325" s="239">
        <f>ROUND(E325*P325,2)</f>
        <v>0</v>
      </c>
      <c r="R325" s="239"/>
      <c r="S325" s="239" t="s">
        <v>368</v>
      </c>
      <c r="T325" s="240" t="s">
        <v>369</v>
      </c>
      <c r="U325" s="219">
        <v>0</v>
      </c>
      <c r="V325" s="219">
        <f>ROUND(E325*U325,2)</f>
        <v>0</v>
      </c>
      <c r="W325" s="219"/>
      <c r="X325" s="219" t="s">
        <v>344</v>
      </c>
      <c r="Y325" s="210"/>
      <c r="Z325" s="210"/>
      <c r="AA325" s="210"/>
      <c r="AB325" s="210"/>
      <c r="AC325" s="210"/>
      <c r="AD325" s="210"/>
      <c r="AE325" s="210"/>
      <c r="AF325" s="210"/>
      <c r="AG325" s="210" t="s">
        <v>345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1" x14ac:dyDescent="0.2">
      <c r="A326" s="234">
        <v>300</v>
      </c>
      <c r="B326" s="235" t="s">
        <v>2984</v>
      </c>
      <c r="C326" s="244" t="s">
        <v>31</v>
      </c>
      <c r="D326" s="236" t="s">
        <v>1571</v>
      </c>
      <c r="E326" s="237">
        <v>1</v>
      </c>
      <c r="F326" s="238"/>
      <c r="G326" s="239">
        <f>ROUND(E326*F326,2)</f>
        <v>0</v>
      </c>
      <c r="H326" s="238"/>
      <c r="I326" s="239">
        <f>ROUND(E326*H326,2)</f>
        <v>0</v>
      </c>
      <c r="J326" s="238"/>
      <c r="K326" s="239">
        <f>ROUND(E326*J326,2)</f>
        <v>0</v>
      </c>
      <c r="L326" s="239">
        <v>21</v>
      </c>
      <c r="M326" s="239">
        <f>G326*(1+L326/100)</f>
        <v>0</v>
      </c>
      <c r="N326" s="239">
        <v>0</v>
      </c>
      <c r="O326" s="239">
        <f>ROUND(E326*N326,2)</f>
        <v>0</v>
      </c>
      <c r="P326" s="239">
        <v>0</v>
      </c>
      <c r="Q326" s="239">
        <f>ROUND(E326*P326,2)</f>
        <v>0</v>
      </c>
      <c r="R326" s="239"/>
      <c r="S326" s="239" t="s">
        <v>368</v>
      </c>
      <c r="T326" s="240" t="s">
        <v>369</v>
      </c>
      <c r="U326" s="219">
        <v>0</v>
      </c>
      <c r="V326" s="219">
        <f>ROUND(E326*U326,2)</f>
        <v>0</v>
      </c>
      <c r="W326" s="219"/>
      <c r="X326" s="219" t="s">
        <v>310</v>
      </c>
      <c r="Y326" s="210"/>
      <c r="Z326" s="210"/>
      <c r="AA326" s="210"/>
      <c r="AB326" s="210"/>
      <c r="AC326" s="210"/>
      <c r="AD326" s="210"/>
      <c r="AE326" s="210"/>
      <c r="AF326" s="210"/>
      <c r="AG326" s="210" t="s">
        <v>311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34">
        <v>301</v>
      </c>
      <c r="B327" s="235" t="s">
        <v>2970</v>
      </c>
      <c r="C327" s="244" t="s">
        <v>2971</v>
      </c>
      <c r="D327" s="236" t="s">
        <v>503</v>
      </c>
      <c r="E327" s="237">
        <v>30</v>
      </c>
      <c r="F327" s="238"/>
      <c r="G327" s="239">
        <f>ROUND(E327*F327,2)</f>
        <v>0</v>
      </c>
      <c r="H327" s="238"/>
      <c r="I327" s="239">
        <f>ROUND(E327*H327,2)</f>
        <v>0</v>
      </c>
      <c r="J327" s="238"/>
      <c r="K327" s="239">
        <f>ROUND(E327*J327,2)</f>
        <v>0</v>
      </c>
      <c r="L327" s="239">
        <v>21</v>
      </c>
      <c r="M327" s="239">
        <f>G327*(1+L327/100)</f>
        <v>0</v>
      </c>
      <c r="N327" s="239">
        <v>0</v>
      </c>
      <c r="O327" s="239">
        <f>ROUND(E327*N327,2)</f>
        <v>0</v>
      </c>
      <c r="P327" s="239">
        <v>0</v>
      </c>
      <c r="Q327" s="239">
        <f>ROUND(E327*P327,2)</f>
        <v>0</v>
      </c>
      <c r="R327" s="239"/>
      <c r="S327" s="239" t="s">
        <v>368</v>
      </c>
      <c r="T327" s="240" t="s">
        <v>369</v>
      </c>
      <c r="U327" s="219">
        <v>0</v>
      </c>
      <c r="V327" s="219">
        <f>ROUND(E327*U327,2)</f>
        <v>0</v>
      </c>
      <c r="W327" s="219"/>
      <c r="X327" s="219" t="s">
        <v>344</v>
      </c>
      <c r="Y327" s="210"/>
      <c r="Z327" s="210"/>
      <c r="AA327" s="210"/>
      <c r="AB327" s="210"/>
      <c r="AC327" s="210"/>
      <c r="AD327" s="210"/>
      <c r="AE327" s="210"/>
      <c r="AF327" s="210"/>
      <c r="AG327" s="210" t="s">
        <v>345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1" x14ac:dyDescent="0.2">
      <c r="A328" s="234">
        <v>302</v>
      </c>
      <c r="B328" s="235" t="s">
        <v>3189</v>
      </c>
      <c r="C328" s="244" t="s">
        <v>3190</v>
      </c>
      <c r="D328" s="236" t="s">
        <v>503</v>
      </c>
      <c r="E328" s="237">
        <v>30</v>
      </c>
      <c r="F328" s="238"/>
      <c r="G328" s="239">
        <f>ROUND(E328*F328,2)</f>
        <v>0</v>
      </c>
      <c r="H328" s="238"/>
      <c r="I328" s="239">
        <f>ROUND(E328*H328,2)</f>
        <v>0</v>
      </c>
      <c r="J328" s="238"/>
      <c r="K328" s="239">
        <f>ROUND(E328*J328,2)</f>
        <v>0</v>
      </c>
      <c r="L328" s="239">
        <v>21</v>
      </c>
      <c r="M328" s="239">
        <f>G328*(1+L328/100)</f>
        <v>0</v>
      </c>
      <c r="N328" s="239">
        <v>0</v>
      </c>
      <c r="O328" s="239">
        <f>ROUND(E328*N328,2)</f>
        <v>0</v>
      </c>
      <c r="P328" s="239">
        <v>0</v>
      </c>
      <c r="Q328" s="239">
        <f>ROUND(E328*P328,2)</f>
        <v>0</v>
      </c>
      <c r="R328" s="239"/>
      <c r="S328" s="239" t="s">
        <v>368</v>
      </c>
      <c r="T328" s="240" t="s">
        <v>369</v>
      </c>
      <c r="U328" s="219">
        <v>0</v>
      </c>
      <c r="V328" s="219">
        <f>ROUND(E328*U328,2)</f>
        <v>0</v>
      </c>
      <c r="W328" s="219"/>
      <c r="X328" s="219" t="s">
        <v>310</v>
      </c>
      <c r="Y328" s="210"/>
      <c r="Z328" s="210"/>
      <c r="AA328" s="210"/>
      <c r="AB328" s="210"/>
      <c r="AC328" s="210"/>
      <c r="AD328" s="210"/>
      <c r="AE328" s="210"/>
      <c r="AF328" s="210"/>
      <c r="AG328" s="210" t="s">
        <v>311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34">
        <v>303</v>
      </c>
      <c r="B329" s="235" t="s">
        <v>3191</v>
      </c>
      <c r="C329" s="244" t="s">
        <v>3192</v>
      </c>
      <c r="D329" s="236" t="s">
        <v>503</v>
      </c>
      <c r="E329" s="237">
        <v>300</v>
      </c>
      <c r="F329" s="238"/>
      <c r="G329" s="239">
        <f>ROUND(E329*F329,2)</f>
        <v>0</v>
      </c>
      <c r="H329" s="238"/>
      <c r="I329" s="239">
        <f>ROUND(E329*H329,2)</f>
        <v>0</v>
      </c>
      <c r="J329" s="238"/>
      <c r="K329" s="239">
        <f>ROUND(E329*J329,2)</f>
        <v>0</v>
      </c>
      <c r="L329" s="239">
        <v>21</v>
      </c>
      <c r="M329" s="239">
        <f>G329*(1+L329/100)</f>
        <v>0</v>
      </c>
      <c r="N329" s="239">
        <v>0</v>
      </c>
      <c r="O329" s="239">
        <f>ROUND(E329*N329,2)</f>
        <v>0</v>
      </c>
      <c r="P329" s="239">
        <v>0</v>
      </c>
      <c r="Q329" s="239">
        <f>ROUND(E329*P329,2)</f>
        <v>0</v>
      </c>
      <c r="R329" s="239"/>
      <c r="S329" s="239" t="s">
        <v>368</v>
      </c>
      <c r="T329" s="240" t="s">
        <v>369</v>
      </c>
      <c r="U329" s="219">
        <v>0</v>
      </c>
      <c r="V329" s="219">
        <f>ROUND(E329*U329,2)</f>
        <v>0</v>
      </c>
      <c r="W329" s="219"/>
      <c r="X329" s="219" t="s">
        <v>344</v>
      </c>
      <c r="Y329" s="210"/>
      <c r="Z329" s="210"/>
      <c r="AA329" s="210"/>
      <c r="AB329" s="210"/>
      <c r="AC329" s="210"/>
      <c r="AD329" s="210"/>
      <c r="AE329" s="210"/>
      <c r="AF329" s="210"/>
      <c r="AG329" s="210" t="s">
        <v>345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1" x14ac:dyDescent="0.2">
      <c r="A330" s="234">
        <v>304</v>
      </c>
      <c r="B330" s="235" t="s">
        <v>2972</v>
      </c>
      <c r="C330" s="244" t="s">
        <v>2973</v>
      </c>
      <c r="D330" s="236" t="s">
        <v>503</v>
      </c>
      <c r="E330" s="237">
        <v>300</v>
      </c>
      <c r="F330" s="238"/>
      <c r="G330" s="239">
        <f>ROUND(E330*F330,2)</f>
        <v>0</v>
      </c>
      <c r="H330" s="238"/>
      <c r="I330" s="239">
        <f>ROUND(E330*H330,2)</f>
        <v>0</v>
      </c>
      <c r="J330" s="238"/>
      <c r="K330" s="239">
        <f>ROUND(E330*J330,2)</f>
        <v>0</v>
      </c>
      <c r="L330" s="239">
        <v>21</v>
      </c>
      <c r="M330" s="239">
        <f>G330*(1+L330/100)</f>
        <v>0</v>
      </c>
      <c r="N330" s="239">
        <v>0</v>
      </c>
      <c r="O330" s="239">
        <f>ROUND(E330*N330,2)</f>
        <v>0</v>
      </c>
      <c r="P330" s="239">
        <v>0</v>
      </c>
      <c r="Q330" s="239">
        <f>ROUND(E330*P330,2)</f>
        <v>0</v>
      </c>
      <c r="R330" s="239"/>
      <c r="S330" s="239" t="s">
        <v>368</v>
      </c>
      <c r="T330" s="240" t="s">
        <v>369</v>
      </c>
      <c r="U330" s="219">
        <v>0</v>
      </c>
      <c r="V330" s="219">
        <f>ROUND(E330*U330,2)</f>
        <v>0</v>
      </c>
      <c r="W330" s="219"/>
      <c r="X330" s="219" t="s">
        <v>310</v>
      </c>
      <c r="Y330" s="210"/>
      <c r="Z330" s="210"/>
      <c r="AA330" s="210"/>
      <c r="AB330" s="210"/>
      <c r="AC330" s="210"/>
      <c r="AD330" s="210"/>
      <c r="AE330" s="210"/>
      <c r="AF330" s="210"/>
      <c r="AG330" s="210" t="s">
        <v>311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1" x14ac:dyDescent="0.2">
      <c r="A331" s="234">
        <v>305</v>
      </c>
      <c r="B331" s="235" t="s">
        <v>3193</v>
      </c>
      <c r="C331" s="244" t="s">
        <v>3194</v>
      </c>
      <c r="D331" s="236" t="s">
        <v>503</v>
      </c>
      <c r="E331" s="237">
        <v>3100</v>
      </c>
      <c r="F331" s="238"/>
      <c r="G331" s="239">
        <f>ROUND(E331*F331,2)</f>
        <v>0</v>
      </c>
      <c r="H331" s="238"/>
      <c r="I331" s="239">
        <f>ROUND(E331*H331,2)</f>
        <v>0</v>
      </c>
      <c r="J331" s="238"/>
      <c r="K331" s="239">
        <f>ROUND(E331*J331,2)</f>
        <v>0</v>
      </c>
      <c r="L331" s="239">
        <v>21</v>
      </c>
      <c r="M331" s="239">
        <f>G331*(1+L331/100)</f>
        <v>0</v>
      </c>
      <c r="N331" s="239">
        <v>0</v>
      </c>
      <c r="O331" s="239">
        <f>ROUND(E331*N331,2)</f>
        <v>0</v>
      </c>
      <c r="P331" s="239">
        <v>0</v>
      </c>
      <c r="Q331" s="239">
        <f>ROUND(E331*P331,2)</f>
        <v>0</v>
      </c>
      <c r="R331" s="239"/>
      <c r="S331" s="239" t="s">
        <v>368</v>
      </c>
      <c r="T331" s="240" t="s">
        <v>369</v>
      </c>
      <c r="U331" s="219">
        <v>0</v>
      </c>
      <c r="V331" s="219">
        <f>ROUND(E331*U331,2)</f>
        <v>0</v>
      </c>
      <c r="W331" s="219"/>
      <c r="X331" s="219" t="s">
        <v>344</v>
      </c>
      <c r="Y331" s="210"/>
      <c r="Z331" s="210"/>
      <c r="AA331" s="210"/>
      <c r="AB331" s="210"/>
      <c r="AC331" s="210"/>
      <c r="AD331" s="210"/>
      <c r="AE331" s="210"/>
      <c r="AF331" s="210"/>
      <c r="AG331" s="210" t="s">
        <v>345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">
      <c r="A332" s="234">
        <v>306</v>
      </c>
      <c r="B332" s="235" t="s">
        <v>2972</v>
      </c>
      <c r="C332" s="244" t="s">
        <v>2973</v>
      </c>
      <c r="D332" s="236" t="s">
        <v>503</v>
      </c>
      <c r="E332" s="237">
        <v>3100</v>
      </c>
      <c r="F332" s="238"/>
      <c r="G332" s="239">
        <f>ROUND(E332*F332,2)</f>
        <v>0</v>
      </c>
      <c r="H332" s="238"/>
      <c r="I332" s="239">
        <f>ROUND(E332*H332,2)</f>
        <v>0</v>
      </c>
      <c r="J332" s="238"/>
      <c r="K332" s="239">
        <f>ROUND(E332*J332,2)</f>
        <v>0</v>
      </c>
      <c r="L332" s="239">
        <v>21</v>
      </c>
      <c r="M332" s="239">
        <f>G332*(1+L332/100)</f>
        <v>0</v>
      </c>
      <c r="N332" s="239">
        <v>0</v>
      </c>
      <c r="O332" s="239">
        <f>ROUND(E332*N332,2)</f>
        <v>0</v>
      </c>
      <c r="P332" s="239">
        <v>0</v>
      </c>
      <c r="Q332" s="239">
        <f>ROUND(E332*P332,2)</f>
        <v>0</v>
      </c>
      <c r="R332" s="239"/>
      <c r="S332" s="239" t="s">
        <v>368</v>
      </c>
      <c r="T332" s="240" t="s">
        <v>369</v>
      </c>
      <c r="U332" s="219">
        <v>0</v>
      </c>
      <c r="V332" s="219">
        <f>ROUND(E332*U332,2)</f>
        <v>0</v>
      </c>
      <c r="W332" s="219"/>
      <c r="X332" s="219" t="s">
        <v>310</v>
      </c>
      <c r="Y332" s="210"/>
      <c r="Z332" s="210"/>
      <c r="AA332" s="210"/>
      <c r="AB332" s="210"/>
      <c r="AC332" s="210"/>
      <c r="AD332" s="210"/>
      <c r="AE332" s="210"/>
      <c r="AF332" s="210"/>
      <c r="AG332" s="210" t="s">
        <v>311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ht="22.5" outlineLevel="1" x14ac:dyDescent="0.2">
      <c r="A333" s="234">
        <v>307</v>
      </c>
      <c r="B333" s="235" t="s">
        <v>3195</v>
      </c>
      <c r="C333" s="244" t="s">
        <v>3196</v>
      </c>
      <c r="D333" s="236" t="s">
        <v>503</v>
      </c>
      <c r="E333" s="237">
        <v>610</v>
      </c>
      <c r="F333" s="238"/>
      <c r="G333" s="239">
        <f>ROUND(E333*F333,2)</f>
        <v>0</v>
      </c>
      <c r="H333" s="238"/>
      <c r="I333" s="239">
        <f>ROUND(E333*H333,2)</f>
        <v>0</v>
      </c>
      <c r="J333" s="238"/>
      <c r="K333" s="239">
        <f>ROUND(E333*J333,2)</f>
        <v>0</v>
      </c>
      <c r="L333" s="239">
        <v>21</v>
      </c>
      <c r="M333" s="239">
        <f>G333*(1+L333/100)</f>
        <v>0</v>
      </c>
      <c r="N333" s="239">
        <v>0</v>
      </c>
      <c r="O333" s="239">
        <f>ROUND(E333*N333,2)</f>
        <v>0</v>
      </c>
      <c r="P333" s="239">
        <v>0</v>
      </c>
      <c r="Q333" s="239">
        <f>ROUND(E333*P333,2)</f>
        <v>0</v>
      </c>
      <c r="R333" s="239"/>
      <c r="S333" s="239" t="s">
        <v>368</v>
      </c>
      <c r="T333" s="240" t="s">
        <v>369</v>
      </c>
      <c r="U333" s="219">
        <v>0</v>
      </c>
      <c r="V333" s="219">
        <f>ROUND(E333*U333,2)</f>
        <v>0</v>
      </c>
      <c r="W333" s="219"/>
      <c r="X333" s="219" t="s">
        <v>344</v>
      </c>
      <c r="Y333" s="210"/>
      <c r="Z333" s="210"/>
      <c r="AA333" s="210"/>
      <c r="AB333" s="210"/>
      <c r="AC333" s="210"/>
      <c r="AD333" s="210"/>
      <c r="AE333" s="210"/>
      <c r="AF333" s="210"/>
      <c r="AG333" s="210" t="s">
        <v>345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34">
        <v>308</v>
      </c>
      <c r="B334" s="235" t="s">
        <v>2972</v>
      </c>
      <c r="C334" s="244" t="s">
        <v>2973</v>
      </c>
      <c r="D334" s="236" t="s">
        <v>503</v>
      </c>
      <c r="E334" s="237">
        <v>610</v>
      </c>
      <c r="F334" s="238"/>
      <c r="G334" s="239">
        <f>ROUND(E334*F334,2)</f>
        <v>0</v>
      </c>
      <c r="H334" s="238"/>
      <c r="I334" s="239">
        <f>ROUND(E334*H334,2)</f>
        <v>0</v>
      </c>
      <c r="J334" s="238"/>
      <c r="K334" s="239">
        <f>ROUND(E334*J334,2)</f>
        <v>0</v>
      </c>
      <c r="L334" s="239">
        <v>21</v>
      </c>
      <c r="M334" s="239">
        <f>G334*(1+L334/100)</f>
        <v>0</v>
      </c>
      <c r="N334" s="239">
        <v>0</v>
      </c>
      <c r="O334" s="239">
        <f>ROUND(E334*N334,2)</f>
        <v>0</v>
      </c>
      <c r="P334" s="239">
        <v>0</v>
      </c>
      <c r="Q334" s="239">
        <f>ROUND(E334*P334,2)</f>
        <v>0</v>
      </c>
      <c r="R334" s="239"/>
      <c r="S334" s="239" t="s">
        <v>368</v>
      </c>
      <c r="T334" s="240" t="s">
        <v>369</v>
      </c>
      <c r="U334" s="219">
        <v>0</v>
      </c>
      <c r="V334" s="219">
        <f>ROUND(E334*U334,2)</f>
        <v>0</v>
      </c>
      <c r="W334" s="219"/>
      <c r="X334" s="219" t="s">
        <v>310</v>
      </c>
      <c r="Y334" s="210"/>
      <c r="Z334" s="210"/>
      <c r="AA334" s="210"/>
      <c r="AB334" s="210"/>
      <c r="AC334" s="210"/>
      <c r="AD334" s="210"/>
      <c r="AE334" s="210"/>
      <c r="AF334" s="210"/>
      <c r="AG334" s="210" t="s">
        <v>311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34">
        <v>309</v>
      </c>
      <c r="B335" s="235" t="s">
        <v>2978</v>
      </c>
      <c r="C335" s="244" t="s">
        <v>2979</v>
      </c>
      <c r="D335" s="236" t="s">
        <v>1571</v>
      </c>
      <c r="E335" s="237">
        <v>1</v>
      </c>
      <c r="F335" s="238"/>
      <c r="G335" s="239">
        <f>ROUND(E335*F335,2)</f>
        <v>0</v>
      </c>
      <c r="H335" s="238"/>
      <c r="I335" s="239">
        <f>ROUND(E335*H335,2)</f>
        <v>0</v>
      </c>
      <c r="J335" s="238"/>
      <c r="K335" s="239">
        <f>ROUND(E335*J335,2)</f>
        <v>0</v>
      </c>
      <c r="L335" s="239">
        <v>21</v>
      </c>
      <c r="M335" s="239">
        <f>G335*(1+L335/100)</f>
        <v>0</v>
      </c>
      <c r="N335" s="239">
        <v>0</v>
      </c>
      <c r="O335" s="239">
        <f>ROUND(E335*N335,2)</f>
        <v>0</v>
      </c>
      <c r="P335" s="239">
        <v>0</v>
      </c>
      <c r="Q335" s="239">
        <f>ROUND(E335*P335,2)</f>
        <v>0</v>
      </c>
      <c r="R335" s="239"/>
      <c r="S335" s="239" t="s">
        <v>368</v>
      </c>
      <c r="T335" s="240" t="s">
        <v>369</v>
      </c>
      <c r="U335" s="219">
        <v>0</v>
      </c>
      <c r="V335" s="219">
        <f>ROUND(E335*U335,2)</f>
        <v>0</v>
      </c>
      <c r="W335" s="219"/>
      <c r="X335" s="219" t="s">
        <v>344</v>
      </c>
      <c r="Y335" s="210"/>
      <c r="Z335" s="210"/>
      <c r="AA335" s="210"/>
      <c r="AB335" s="210"/>
      <c r="AC335" s="210"/>
      <c r="AD335" s="210"/>
      <c r="AE335" s="210"/>
      <c r="AF335" s="210"/>
      <c r="AG335" s="210" t="s">
        <v>345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34">
        <v>310</v>
      </c>
      <c r="B336" s="235" t="s">
        <v>2980</v>
      </c>
      <c r="C336" s="244" t="s">
        <v>2981</v>
      </c>
      <c r="D336" s="236" t="s">
        <v>1571</v>
      </c>
      <c r="E336" s="237">
        <v>1</v>
      </c>
      <c r="F336" s="238"/>
      <c r="G336" s="239">
        <f>ROUND(E336*F336,2)</f>
        <v>0</v>
      </c>
      <c r="H336" s="238"/>
      <c r="I336" s="239">
        <f>ROUND(E336*H336,2)</f>
        <v>0</v>
      </c>
      <c r="J336" s="238"/>
      <c r="K336" s="239">
        <f>ROUND(E336*J336,2)</f>
        <v>0</v>
      </c>
      <c r="L336" s="239">
        <v>21</v>
      </c>
      <c r="M336" s="239">
        <f>G336*(1+L336/100)</f>
        <v>0</v>
      </c>
      <c r="N336" s="239">
        <v>0</v>
      </c>
      <c r="O336" s="239">
        <f>ROUND(E336*N336,2)</f>
        <v>0</v>
      </c>
      <c r="P336" s="239">
        <v>0</v>
      </c>
      <c r="Q336" s="239">
        <f>ROUND(E336*P336,2)</f>
        <v>0</v>
      </c>
      <c r="R336" s="239"/>
      <c r="S336" s="239" t="s">
        <v>368</v>
      </c>
      <c r="T336" s="240" t="s">
        <v>369</v>
      </c>
      <c r="U336" s="219">
        <v>0</v>
      </c>
      <c r="V336" s="219">
        <f>ROUND(E336*U336,2)</f>
        <v>0</v>
      </c>
      <c r="W336" s="219"/>
      <c r="X336" s="219" t="s">
        <v>310</v>
      </c>
      <c r="Y336" s="210"/>
      <c r="Z336" s="210"/>
      <c r="AA336" s="210"/>
      <c r="AB336" s="210"/>
      <c r="AC336" s="210"/>
      <c r="AD336" s="210"/>
      <c r="AE336" s="210"/>
      <c r="AF336" s="210"/>
      <c r="AG336" s="210" t="s">
        <v>311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34">
        <v>311</v>
      </c>
      <c r="B337" s="235" t="s">
        <v>3197</v>
      </c>
      <c r="C337" s="244" t="s">
        <v>2983</v>
      </c>
      <c r="D337" s="236" t="s">
        <v>1571</v>
      </c>
      <c r="E337" s="237">
        <v>1</v>
      </c>
      <c r="F337" s="238"/>
      <c r="G337" s="239">
        <f>ROUND(E337*F337,2)</f>
        <v>0</v>
      </c>
      <c r="H337" s="238"/>
      <c r="I337" s="239">
        <f>ROUND(E337*H337,2)</f>
        <v>0</v>
      </c>
      <c r="J337" s="238"/>
      <c r="K337" s="239">
        <f>ROUND(E337*J337,2)</f>
        <v>0</v>
      </c>
      <c r="L337" s="239">
        <v>21</v>
      </c>
      <c r="M337" s="239">
        <f>G337*(1+L337/100)</f>
        <v>0</v>
      </c>
      <c r="N337" s="239">
        <v>0</v>
      </c>
      <c r="O337" s="239">
        <f>ROUND(E337*N337,2)</f>
        <v>0</v>
      </c>
      <c r="P337" s="239">
        <v>0</v>
      </c>
      <c r="Q337" s="239">
        <f>ROUND(E337*P337,2)</f>
        <v>0</v>
      </c>
      <c r="R337" s="239"/>
      <c r="S337" s="239" t="s">
        <v>368</v>
      </c>
      <c r="T337" s="240" t="s">
        <v>369</v>
      </c>
      <c r="U337" s="219">
        <v>0</v>
      </c>
      <c r="V337" s="219">
        <f>ROUND(E337*U337,2)</f>
        <v>0</v>
      </c>
      <c r="W337" s="219"/>
      <c r="X337" s="219" t="s">
        <v>344</v>
      </c>
      <c r="Y337" s="210"/>
      <c r="Z337" s="210"/>
      <c r="AA337" s="210"/>
      <c r="AB337" s="210"/>
      <c r="AC337" s="210"/>
      <c r="AD337" s="210"/>
      <c r="AE337" s="210"/>
      <c r="AF337" s="210"/>
      <c r="AG337" s="210" t="s">
        <v>345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">
      <c r="A338" s="234">
        <v>312</v>
      </c>
      <c r="B338" s="235" t="s">
        <v>2944</v>
      </c>
      <c r="C338" s="244" t="s">
        <v>31</v>
      </c>
      <c r="D338" s="236" t="s">
        <v>1571</v>
      </c>
      <c r="E338" s="237">
        <v>1</v>
      </c>
      <c r="F338" s="238"/>
      <c r="G338" s="239">
        <f>ROUND(E338*F338,2)</f>
        <v>0</v>
      </c>
      <c r="H338" s="238"/>
      <c r="I338" s="239">
        <f>ROUND(E338*H338,2)</f>
        <v>0</v>
      </c>
      <c r="J338" s="238"/>
      <c r="K338" s="239">
        <f>ROUND(E338*J338,2)</f>
        <v>0</v>
      </c>
      <c r="L338" s="239">
        <v>21</v>
      </c>
      <c r="M338" s="239">
        <f>G338*(1+L338/100)</f>
        <v>0</v>
      </c>
      <c r="N338" s="239">
        <v>0</v>
      </c>
      <c r="O338" s="239">
        <f>ROUND(E338*N338,2)</f>
        <v>0</v>
      </c>
      <c r="P338" s="239">
        <v>0</v>
      </c>
      <c r="Q338" s="239">
        <f>ROUND(E338*P338,2)</f>
        <v>0</v>
      </c>
      <c r="R338" s="239"/>
      <c r="S338" s="239" t="s">
        <v>368</v>
      </c>
      <c r="T338" s="240" t="s">
        <v>369</v>
      </c>
      <c r="U338" s="219">
        <v>0</v>
      </c>
      <c r="V338" s="219">
        <f>ROUND(E338*U338,2)</f>
        <v>0</v>
      </c>
      <c r="W338" s="219"/>
      <c r="X338" s="219" t="s">
        <v>310</v>
      </c>
      <c r="Y338" s="210"/>
      <c r="Z338" s="210"/>
      <c r="AA338" s="210"/>
      <c r="AB338" s="210"/>
      <c r="AC338" s="210"/>
      <c r="AD338" s="210"/>
      <c r="AE338" s="210"/>
      <c r="AF338" s="210"/>
      <c r="AG338" s="210" t="s">
        <v>311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ht="33.75" outlineLevel="1" x14ac:dyDescent="0.2">
      <c r="A339" s="227">
        <v>313</v>
      </c>
      <c r="B339" s="228" t="s">
        <v>3198</v>
      </c>
      <c r="C339" s="245" t="s">
        <v>3199</v>
      </c>
      <c r="D339" s="229" t="s">
        <v>503</v>
      </c>
      <c r="E339" s="230">
        <v>220</v>
      </c>
      <c r="F339" s="231"/>
      <c r="G339" s="232">
        <f>ROUND(E339*F339,2)</f>
        <v>0</v>
      </c>
      <c r="H339" s="231"/>
      <c r="I339" s="232">
        <f>ROUND(E339*H339,2)</f>
        <v>0</v>
      </c>
      <c r="J339" s="231"/>
      <c r="K339" s="232">
        <f>ROUND(E339*J339,2)</f>
        <v>0</v>
      </c>
      <c r="L339" s="232">
        <v>21</v>
      </c>
      <c r="M339" s="232">
        <f>G339*(1+L339/100)</f>
        <v>0</v>
      </c>
      <c r="N339" s="232">
        <v>0</v>
      </c>
      <c r="O339" s="232">
        <f>ROUND(E339*N339,2)</f>
        <v>0</v>
      </c>
      <c r="P339" s="232">
        <v>0</v>
      </c>
      <c r="Q339" s="232">
        <f>ROUND(E339*P339,2)</f>
        <v>0</v>
      </c>
      <c r="R339" s="232"/>
      <c r="S339" s="232" t="s">
        <v>368</v>
      </c>
      <c r="T339" s="233" t="s">
        <v>369</v>
      </c>
      <c r="U339" s="219">
        <v>0</v>
      </c>
      <c r="V339" s="219">
        <f>ROUND(E339*U339,2)</f>
        <v>0</v>
      </c>
      <c r="W339" s="219"/>
      <c r="X339" s="219" t="s">
        <v>344</v>
      </c>
      <c r="Y339" s="210"/>
      <c r="Z339" s="210"/>
      <c r="AA339" s="210"/>
      <c r="AB339" s="210"/>
      <c r="AC339" s="210"/>
      <c r="AD339" s="210"/>
      <c r="AE339" s="210"/>
      <c r="AF339" s="210"/>
      <c r="AG339" s="210" t="s">
        <v>345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">
      <c r="A340" s="217"/>
      <c r="B340" s="218"/>
      <c r="C340" s="246" t="s">
        <v>3200</v>
      </c>
      <c r="D340" s="241"/>
      <c r="E340" s="241"/>
      <c r="F340" s="241"/>
      <c r="G340" s="241"/>
      <c r="H340" s="219"/>
      <c r="I340" s="219"/>
      <c r="J340" s="219"/>
      <c r="K340" s="219"/>
      <c r="L340" s="219"/>
      <c r="M340" s="219"/>
      <c r="N340" s="219"/>
      <c r="O340" s="219"/>
      <c r="P340" s="219"/>
      <c r="Q340" s="219"/>
      <c r="R340" s="219"/>
      <c r="S340" s="219"/>
      <c r="T340" s="219"/>
      <c r="U340" s="219"/>
      <c r="V340" s="219"/>
      <c r="W340" s="219"/>
      <c r="X340" s="219"/>
      <c r="Y340" s="210"/>
      <c r="Z340" s="210"/>
      <c r="AA340" s="210"/>
      <c r="AB340" s="210"/>
      <c r="AC340" s="210"/>
      <c r="AD340" s="210"/>
      <c r="AE340" s="210"/>
      <c r="AF340" s="210"/>
      <c r="AG340" s="210" t="s">
        <v>349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50" t="str">
        <f>C340</f>
        <v>podpěry),  spojovacího materiálu (šrouby, hmoždiny, vruty) a kabelových příchytek, kompletní funkční sestava</v>
      </c>
      <c r="BB340" s="210"/>
      <c r="BC340" s="210"/>
      <c r="BD340" s="210"/>
      <c r="BE340" s="210"/>
      <c r="BF340" s="210"/>
      <c r="BG340" s="210"/>
      <c r="BH340" s="210"/>
    </row>
    <row r="341" spans="1:60" ht="33.75" outlineLevel="1" x14ac:dyDescent="0.2">
      <c r="A341" s="234">
        <v>314</v>
      </c>
      <c r="B341" s="235" t="s">
        <v>3201</v>
      </c>
      <c r="C341" s="244" t="s">
        <v>3202</v>
      </c>
      <c r="D341" s="236" t="s">
        <v>503</v>
      </c>
      <c r="E341" s="237">
        <v>220</v>
      </c>
      <c r="F341" s="238"/>
      <c r="G341" s="239">
        <f>ROUND(E341*F341,2)</f>
        <v>0</v>
      </c>
      <c r="H341" s="238"/>
      <c r="I341" s="239">
        <f>ROUND(E341*H341,2)</f>
        <v>0</v>
      </c>
      <c r="J341" s="238"/>
      <c r="K341" s="239">
        <f>ROUND(E341*J341,2)</f>
        <v>0</v>
      </c>
      <c r="L341" s="239">
        <v>21</v>
      </c>
      <c r="M341" s="239">
        <f>G341*(1+L341/100)</f>
        <v>0</v>
      </c>
      <c r="N341" s="239">
        <v>0</v>
      </c>
      <c r="O341" s="239">
        <f>ROUND(E341*N341,2)</f>
        <v>0</v>
      </c>
      <c r="P341" s="239">
        <v>0</v>
      </c>
      <c r="Q341" s="239">
        <f>ROUND(E341*P341,2)</f>
        <v>0</v>
      </c>
      <c r="R341" s="239"/>
      <c r="S341" s="239" t="s">
        <v>368</v>
      </c>
      <c r="T341" s="240" t="s">
        <v>369</v>
      </c>
      <c r="U341" s="219">
        <v>0</v>
      </c>
      <c r="V341" s="219">
        <f>ROUND(E341*U341,2)</f>
        <v>0</v>
      </c>
      <c r="W341" s="219"/>
      <c r="X341" s="219" t="s">
        <v>310</v>
      </c>
      <c r="Y341" s="210"/>
      <c r="Z341" s="210"/>
      <c r="AA341" s="210"/>
      <c r="AB341" s="210"/>
      <c r="AC341" s="210"/>
      <c r="AD341" s="210"/>
      <c r="AE341" s="210"/>
      <c r="AF341" s="210"/>
      <c r="AG341" s="210" t="s">
        <v>311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ht="33.75" outlineLevel="1" x14ac:dyDescent="0.2">
      <c r="A342" s="227">
        <v>315</v>
      </c>
      <c r="B342" s="228" t="s">
        <v>3203</v>
      </c>
      <c r="C342" s="245" t="s">
        <v>3204</v>
      </c>
      <c r="D342" s="229" t="s">
        <v>503</v>
      </c>
      <c r="E342" s="230">
        <v>70</v>
      </c>
      <c r="F342" s="231"/>
      <c r="G342" s="232">
        <f>ROUND(E342*F342,2)</f>
        <v>0</v>
      </c>
      <c r="H342" s="231"/>
      <c r="I342" s="232">
        <f>ROUND(E342*H342,2)</f>
        <v>0</v>
      </c>
      <c r="J342" s="231"/>
      <c r="K342" s="232">
        <f>ROUND(E342*J342,2)</f>
        <v>0</v>
      </c>
      <c r="L342" s="232">
        <v>21</v>
      </c>
      <c r="M342" s="232">
        <f>G342*(1+L342/100)</f>
        <v>0</v>
      </c>
      <c r="N342" s="232">
        <v>0</v>
      </c>
      <c r="O342" s="232">
        <f>ROUND(E342*N342,2)</f>
        <v>0</v>
      </c>
      <c r="P342" s="232">
        <v>0</v>
      </c>
      <c r="Q342" s="232">
        <f>ROUND(E342*P342,2)</f>
        <v>0</v>
      </c>
      <c r="R342" s="232"/>
      <c r="S342" s="232" t="s">
        <v>368</v>
      </c>
      <c r="T342" s="233" t="s">
        <v>369</v>
      </c>
      <c r="U342" s="219">
        <v>0</v>
      </c>
      <c r="V342" s="219">
        <f>ROUND(E342*U342,2)</f>
        <v>0</v>
      </c>
      <c r="W342" s="219"/>
      <c r="X342" s="219" t="s">
        <v>344</v>
      </c>
      <c r="Y342" s="210"/>
      <c r="Z342" s="210"/>
      <c r="AA342" s="210"/>
      <c r="AB342" s="210"/>
      <c r="AC342" s="210"/>
      <c r="AD342" s="210"/>
      <c r="AE342" s="210"/>
      <c r="AF342" s="210"/>
      <c r="AG342" s="210" t="s">
        <v>345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">
      <c r="A343" s="217"/>
      <c r="B343" s="218"/>
      <c r="C343" s="246" t="s">
        <v>3205</v>
      </c>
      <c r="D343" s="241"/>
      <c r="E343" s="241"/>
      <c r="F343" s="241"/>
      <c r="G343" s="241"/>
      <c r="H343" s="219"/>
      <c r="I343" s="219"/>
      <c r="J343" s="219"/>
      <c r="K343" s="219"/>
      <c r="L343" s="219"/>
      <c r="M343" s="219"/>
      <c r="N343" s="219"/>
      <c r="O343" s="219"/>
      <c r="P343" s="219"/>
      <c r="Q343" s="219"/>
      <c r="R343" s="219"/>
      <c r="S343" s="219"/>
      <c r="T343" s="219"/>
      <c r="U343" s="219"/>
      <c r="V343" s="219"/>
      <c r="W343" s="219"/>
      <c r="X343" s="219"/>
      <c r="Y343" s="210"/>
      <c r="Z343" s="210"/>
      <c r="AA343" s="210"/>
      <c r="AB343" s="210"/>
      <c r="AC343" s="210"/>
      <c r="AD343" s="210"/>
      <c r="AE343" s="210"/>
      <c r="AF343" s="210"/>
      <c r="AG343" s="210" t="s">
        <v>349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50" t="str">
        <f>C343</f>
        <v>, nosníky, podpěry),  spojovacího materiálu (šrouby, hmoždiny, vruty) a kabelových příchytek, kompletní funkční sestava</v>
      </c>
      <c r="BB343" s="210"/>
      <c r="BC343" s="210"/>
      <c r="BD343" s="210"/>
      <c r="BE343" s="210"/>
      <c r="BF343" s="210"/>
      <c r="BG343" s="210"/>
      <c r="BH343" s="210"/>
    </row>
    <row r="344" spans="1:60" ht="33.75" outlineLevel="1" x14ac:dyDescent="0.2">
      <c r="A344" s="234">
        <v>316</v>
      </c>
      <c r="B344" s="235" t="s">
        <v>3201</v>
      </c>
      <c r="C344" s="244" t="s">
        <v>3202</v>
      </c>
      <c r="D344" s="236" t="s">
        <v>503</v>
      </c>
      <c r="E344" s="237">
        <v>70</v>
      </c>
      <c r="F344" s="238"/>
      <c r="G344" s="239">
        <f>ROUND(E344*F344,2)</f>
        <v>0</v>
      </c>
      <c r="H344" s="238"/>
      <c r="I344" s="239">
        <f>ROUND(E344*H344,2)</f>
        <v>0</v>
      </c>
      <c r="J344" s="238"/>
      <c r="K344" s="239">
        <f>ROUND(E344*J344,2)</f>
        <v>0</v>
      </c>
      <c r="L344" s="239">
        <v>21</v>
      </c>
      <c r="M344" s="239">
        <f>G344*(1+L344/100)</f>
        <v>0</v>
      </c>
      <c r="N344" s="239">
        <v>0</v>
      </c>
      <c r="O344" s="239">
        <f>ROUND(E344*N344,2)</f>
        <v>0</v>
      </c>
      <c r="P344" s="239">
        <v>0</v>
      </c>
      <c r="Q344" s="239">
        <f>ROUND(E344*P344,2)</f>
        <v>0</v>
      </c>
      <c r="R344" s="239"/>
      <c r="S344" s="239" t="s">
        <v>368</v>
      </c>
      <c r="T344" s="240" t="s">
        <v>369</v>
      </c>
      <c r="U344" s="219">
        <v>0</v>
      </c>
      <c r="V344" s="219">
        <f>ROUND(E344*U344,2)</f>
        <v>0</v>
      </c>
      <c r="W344" s="219"/>
      <c r="X344" s="219" t="s">
        <v>310</v>
      </c>
      <c r="Y344" s="210"/>
      <c r="Z344" s="210"/>
      <c r="AA344" s="210"/>
      <c r="AB344" s="210"/>
      <c r="AC344" s="210"/>
      <c r="AD344" s="210"/>
      <c r="AE344" s="210"/>
      <c r="AF344" s="210"/>
      <c r="AG344" s="210" t="s">
        <v>311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ht="33.75" outlineLevel="1" x14ac:dyDescent="0.2">
      <c r="A345" s="227">
        <v>317</v>
      </c>
      <c r="B345" s="228" t="s">
        <v>3206</v>
      </c>
      <c r="C345" s="245" t="s">
        <v>3207</v>
      </c>
      <c r="D345" s="229" t="s">
        <v>503</v>
      </c>
      <c r="E345" s="230">
        <v>150</v>
      </c>
      <c r="F345" s="231"/>
      <c r="G345" s="232">
        <f>ROUND(E345*F345,2)</f>
        <v>0</v>
      </c>
      <c r="H345" s="231"/>
      <c r="I345" s="232">
        <f>ROUND(E345*H345,2)</f>
        <v>0</v>
      </c>
      <c r="J345" s="231"/>
      <c r="K345" s="232">
        <f>ROUND(E345*J345,2)</f>
        <v>0</v>
      </c>
      <c r="L345" s="232">
        <v>21</v>
      </c>
      <c r="M345" s="232">
        <f>G345*(1+L345/100)</f>
        <v>0</v>
      </c>
      <c r="N345" s="232">
        <v>0</v>
      </c>
      <c r="O345" s="232">
        <f>ROUND(E345*N345,2)</f>
        <v>0</v>
      </c>
      <c r="P345" s="232">
        <v>0</v>
      </c>
      <c r="Q345" s="232">
        <f>ROUND(E345*P345,2)</f>
        <v>0</v>
      </c>
      <c r="R345" s="232"/>
      <c r="S345" s="232" t="s">
        <v>368</v>
      </c>
      <c r="T345" s="233" t="s">
        <v>369</v>
      </c>
      <c r="U345" s="219">
        <v>0</v>
      </c>
      <c r="V345" s="219">
        <f>ROUND(E345*U345,2)</f>
        <v>0</v>
      </c>
      <c r="W345" s="219"/>
      <c r="X345" s="219" t="s">
        <v>344</v>
      </c>
      <c r="Y345" s="210"/>
      <c r="Z345" s="210"/>
      <c r="AA345" s="210"/>
      <c r="AB345" s="210"/>
      <c r="AC345" s="210"/>
      <c r="AD345" s="210"/>
      <c r="AE345" s="210"/>
      <c r="AF345" s="210"/>
      <c r="AG345" s="210" t="s">
        <v>345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">
      <c r="A346" s="217"/>
      <c r="B346" s="218"/>
      <c r="C346" s="246" t="s">
        <v>3205</v>
      </c>
      <c r="D346" s="241"/>
      <c r="E346" s="241"/>
      <c r="F346" s="241"/>
      <c r="G346" s="241"/>
      <c r="H346" s="219"/>
      <c r="I346" s="219"/>
      <c r="J346" s="219"/>
      <c r="K346" s="219"/>
      <c r="L346" s="219"/>
      <c r="M346" s="219"/>
      <c r="N346" s="219"/>
      <c r="O346" s="219"/>
      <c r="P346" s="219"/>
      <c r="Q346" s="219"/>
      <c r="R346" s="219"/>
      <c r="S346" s="219"/>
      <c r="T346" s="219"/>
      <c r="U346" s="219"/>
      <c r="V346" s="219"/>
      <c r="W346" s="219"/>
      <c r="X346" s="219"/>
      <c r="Y346" s="210"/>
      <c r="Z346" s="210"/>
      <c r="AA346" s="210"/>
      <c r="AB346" s="210"/>
      <c r="AC346" s="210"/>
      <c r="AD346" s="210"/>
      <c r="AE346" s="210"/>
      <c r="AF346" s="210"/>
      <c r="AG346" s="210" t="s">
        <v>349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50" t="str">
        <f>C346</f>
        <v>, nosníky, podpěry),  spojovacího materiálu (šrouby, hmoždiny, vruty) a kabelových příchytek, kompletní funkční sestava</v>
      </c>
      <c r="BB346" s="210"/>
      <c r="BC346" s="210"/>
      <c r="BD346" s="210"/>
      <c r="BE346" s="210"/>
      <c r="BF346" s="210"/>
      <c r="BG346" s="210"/>
      <c r="BH346" s="210"/>
    </row>
    <row r="347" spans="1:60" ht="33.75" outlineLevel="1" x14ac:dyDescent="0.2">
      <c r="A347" s="234">
        <v>318</v>
      </c>
      <c r="B347" s="235" t="s">
        <v>3201</v>
      </c>
      <c r="C347" s="244" t="s">
        <v>3202</v>
      </c>
      <c r="D347" s="236" t="s">
        <v>503</v>
      </c>
      <c r="E347" s="237">
        <v>150</v>
      </c>
      <c r="F347" s="238"/>
      <c r="G347" s="239">
        <f>ROUND(E347*F347,2)</f>
        <v>0</v>
      </c>
      <c r="H347" s="238"/>
      <c r="I347" s="239">
        <f>ROUND(E347*H347,2)</f>
        <v>0</v>
      </c>
      <c r="J347" s="238"/>
      <c r="K347" s="239">
        <f>ROUND(E347*J347,2)</f>
        <v>0</v>
      </c>
      <c r="L347" s="239">
        <v>21</v>
      </c>
      <c r="M347" s="239">
        <f>G347*(1+L347/100)</f>
        <v>0</v>
      </c>
      <c r="N347" s="239">
        <v>0</v>
      </c>
      <c r="O347" s="239">
        <f>ROUND(E347*N347,2)</f>
        <v>0</v>
      </c>
      <c r="P347" s="239">
        <v>0</v>
      </c>
      <c r="Q347" s="239">
        <f>ROUND(E347*P347,2)</f>
        <v>0</v>
      </c>
      <c r="R347" s="239"/>
      <c r="S347" s="239" t="s">
        <v>368</v>
      </c>
      <c r="T347" s="240" t="s">
        <v>369</v>
      </c>
      <c r="U347" s="219">
        <v>0</v>
      </c>
      <c r="V347" s="219">
        <f>ROUND(E347*U347,2)</f>
        <v>0</v>
      </c>
      <c r="W347" s="219"/>
      <c r="X347" s="219" t="s">
        <v>310</v>
      </c>
      <c r="Y347" s="210"/>
      <c r="Z347" s="210"/>
      <c r="AA347" s="210"/>
      <c r="AB347" s="210"/>
      <c r="AC347" s="210"/>
      <c r="AD347" s="210"/>
      <c r="AE347" s="210"/>
      <c r="AF347" s="210"/>
      <c r="AG347" s="210" t="s">
        <v>311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33.75" outlineLevel="1" x14ac:dyDescent="0.2">
      <c r="A348" s="227">
        <v>319</v>
      </c>
      <c r="B348" s="228" t="s">
        <v>3208</v>
      </c>
      <c r="C348" s="245" t="s">
        <v>3209</v>
      </c>
      <c r="D348" s="229" t="s">
        <v>503</v>
      </c>
      <c r="E348" s="230">
        <v>10</v>
      </c>
      <c r="F348" s="231"/>
      <c r="G348" s="232">
        <f>ROUND(E348*F348,2)</f>
        <v>0</v>
      </c>
      <c r="H348" s="231"/>
      <c r="I348" s="232">
        <f>ROUND(E348*H348,2)</f>
        <v>0</v>
      </c>
      <c r="J348" s="231"/>
      <c r="K348" s="232">
        <f>ROUND(E348*J348,2)</f>
        <v>0</v>
      </c>
      <c r="L348" s="232">
        <v>21</v>
      </c>
      <c r="M348" s="232">
        <f>G348*(1+L348/100)</f>
        <v>0</v>
      </c>
      <c r="N348" s="232">
        <v>0</v>
      </c>
      <c r="O348" s="232">
        <f>ROUND(E348*N348,2)</f>
        <v>0</v>
      </c>
      <c r="P348" s="232">
        <v>0</v>
      </c>
      <c r="Q348" s="232">
        <f>ROUND(E348*P348,2)</f>
        <v>0</v>
      </c>
      <c r="R348" s="232"/>
      <c r="S348" s="232" t="s">
        <v>368</v>
      </c>
      <c r="T348" s="233" t="s">
        <v>369</v>
      </c>
      <c r="U348" s="219">
        <v>0</v>
      </c>
      <c r="V348" s="219">
        <f>ROUND(E348*U348,2)</f>
        <v>0</v>
      </c>
      <c r="W348" s="219"/>
      <c r="X348" s="219" t="s">
        <v>344</v>
      </c>
      <c r="Y348" s="210"/>
      <c r="Z348" s="210"/>
      <c r="AA348" s="210"/>
      <c r="AB348" s="210"/>
      <c r="AC348" s="210"/>
      <c r="AD348" s="210"/>
      <c r="AE348" s="210"/>
      <c r="AF348" s="210"/>
      <c r="AG348" s="210" t="s">
        <v>345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">
      <c r="A349" s="217"/>
      <c r="B349" s="218"/>
      <c r="C349" s="246" t="s">
        <v>2987</v>
      </c>
      <c r="D349" s="241"/>
      <c r="E349" s="241"/>
      <c r="F349" s="241"/>
      <c r="G349" s="241"/>
      <c r="H349" s="219"/>
      <c r="I349" s="219"/>
      <c r="J349" s="219"/>
      <c r="K349" s="219"/>
      <c r="L349" s="219"/>
      <c r="M349" s="219"/>
      <c r="N349" s="219"/>
      <c r="O349" s="219"/>
      <c r="P349" s="219"/>
      <c r="Q349" s="219"/>
      <c r="R349" s="219"/>
      <c r="S349" s="219"/>
      <c r="T349" s="219"/>
      <c r="U349" s="219"/>
      <c r="V349" s="219"/>
      <c r="W349" s="219"/>
      <c r="X349" s="219"/>
      <c r="Y349" s="210"/>
      <c r="Z349" s="210"/>
      <c r="AA349" s="210"/>
      <c r="AB349" s="210"/>
      <c r="AC349" s="210"/>
      <c r="AD349" s="210"/>
      <c r="AE349" s="210"/>
      <c r="AF349" s="210"/>
      <c r="AG349" s="210" t="s">
        <v>349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2.5" outlineLevel="1" x14ac:dyDescent="0.2">
      <c r="A350" s="234">
        <v>320</v>
      </c>
      <c r="B350" s="235" t="s">
        <v>2988</v>
      </c>
      <c r="C350" s="244" t="s">
        <v>2989</v>
      </c>
      <c r="D350" s="236" t="s">
        <v>503</v>
      </c>
      <c r="E350" s="237">
        <v>10</v>
      </c>
      <c r="F350" s="238"/>
      <c r="G350" s="239">
        <f>ROUND(E350*F350,2)</f>
        <v>0</v>
      </c>
      <c r="H350" s="238"/>
      <c r="I350" s="239">
        <f>ROUND(E350*H350,2)</f>
        <v>0</v>
      </c>
      <c r="J350" s="238"/>
      <c r="K350" s="239">
        <f>ROUND(E350*J350,2)</f>
        <v>0</v>
      </c>
      <c r="L350" s="239">
        <v>21</v>
      </c>
      <c r="M350" s="239">
        <f>G350*(1+L350/100)</f>
        <v>0</v>
      </c>
      <c r="N350" s="239">
        <v>0</v>
      </c>
      <c r="O350" s="239">
        <f>ROUND(E350*N350,2)</f>
        <v>0</v>
      </c>
      <c r="P350" s="239">
        <v>0</v>
      </c>
      <c r="Q350" s="239">
        <f>ROUND(E350*P350,2)</f>
        <v>0</v>
      </c>
      <c r="R350" s="239"/>
      <c r="S350" s="239" t="s">
        <v>368</v>
      </c>
      <c r="T350" s="240" t="s">
        <v>369</v>
      </c>
      <c r="U350" s="219">
        <v>0</v>
      </c>
      <c r="V350" s="219">
        <f>ROUND(E350*U350,2)</f>
        <v>0</v>
      </c>
      <c r="W350" s="219"/>
      <c r="X350" s="219" t="s">
        <v>310</v>
      </c>
      <c r="Y350" s="210"/>
      <c r="Z350" s="210"/>
      <c r="AA350" s="210"/>
      <c r="AB350" s="210"/>
      <c r="AC350" s="210"/>
      <c r="AD350" s="210"/>
      <c r="AE350" s="210"/>
      <c r="AF350" s="210"/>
      <c r="AG350" s="210" t="s">
        <v>311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2.5" outlineLevel="1" x14ac:dyDescent="0.2">
      <c r="A351" s="234">
        <v>321</v>
      </c>
      <c r="B351" s="235" t="s">
        <v>3210</v>
      </c>
      <c r="C351" s="244" t="s">
        <v>3211</v>
      </c>
      <c r="D351" s="236" t="s">
        <v>763</v>
      </c>
      <c r="E351" s="237">
        <v>260</v>
      </c>
      <c r="F351" s="238"/>
      <c r="G351" s="239">
        <f>ROUND(E351*F351,2)</f>
        <v>0</v>
      </c>
      <c r="H351" s="238"/>
      <c r="I351" s="239">
        <f>ROUND(E351*H351,2)</f>
        <v>0</v>
      </c>
      <c r="J351" s="238"/>
      <c r="K351" s="239">
        <f>ROUND(E351*J351,2)</f>
        <v>0</v>
      </c>
      <c r="L351" s="239">
        <v>21</v>
      </c>
      <c r="M351" s="239">
        <f>G351*(1+L351/100)</f>
        <v>0</v>
      </c>
      <c r="N351" s="239">
        <v>0</v>
      </c>
      <c r="O351" s="239">
        <f>ROUND(E351*N351,2)</f>
        <v>0</v>
      </c>
      <c r="P351" s="239">
        <v>0</v>
      </c>
      <c r="Q351" s="239">
        <f>ROUND(E351*P351,2)</f>
        <v>0</v>
      </c>
      <c r="R351" s="239"/>
      <c r="S351" s="239" t="s">
        <v>368</v>
      </c>
      <c r="T351" s="240" t="s">
        <v>369</v>
      </c>
      <c r="U351" s="219">
        <v>0</v>
      </c>
      <c r="V351" s="219">
        <f>ROUND(E351*U351,2)</f>
        <v>0</v>
      </c>
      <c r="W351" s="219"/>
      <c r="X351" s="219" t="s">
        <v>344</v>
      </c>
      <c r="Y351" s="210"/>
      <c r="Z351" s="210"/>
      <c r="AA351" s="210"/>
      <c r="AB351" s="210"/>
      <c r="AC351" s="210"/>
      <c r="AD351" s="210"/>
      <c r="AE351" s="210"/>
      <c r="AF351" s="210"/>
      <c r="AG351" s="210" t="s">
        <v>345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">
      <c r="A352" s="234">
        <v>322</v>
      </c>
      <c r="B352" s="235" t="s">
        <v>3212</v>
      </c>
      <c r="C352" s="244" t="s">
        <v>3213</v>
      </c>
      <c r="D352" s="236" t="s">
        <v>763</v>
      </c>
      <c r="E352" s="237">
        <v>260</v>
      </c>
      <c r="F352" s="238"/>
      <c r="G352" s="239">
        <f>ROUND(E352*F352,2)</f>
        <v>0</v>
      </c>
      <c r="H352" s="238"/>
      <c r="I352" s="239">
        <f>ROUND(E352*H352,2)</f>
        <v>0</v>
      </c>
      <c r="J352" s="238"/>
      <c r="K352" s="239">
        <f>ROUND(E352*J352,2)</f>
        <v>0</v>
      </c>
      <c r="L352" s="239">
        <v>21</v>
      </c>
      <c r="M352" s="239">
        <f>G352*(1+L352/100)</f>
        <v>0</v>
      </c>
      <c r="N352" s="239">
        <v>0</v>
      </c>
      <c r="O352" s="239">
        <f>ROUND(E352*N352,2)</f>
        <v>0</v>
      </c>
      <c r="P352" s="239">
        <v>0</v>
      </c>
      <c r="Q352" s="239">
        <f>ROUND(E352*P352,2)</f>
        <v>0</v>
      </c>
      <c r="R352" s="239"/>
      <c r="S352" s="239" t="s">
        <v>368</v>
      </c>
      <c r="T352" s="240" t="s">
        <v>369</v>
      </c>
      <c r="U352" s="219">
        <v>0</v>
      </c>
      <c r="V352" s="219">
        <f>ROUND(E352*U352,2)</f>
        <v>0</v>
      </c>
      <c r="W352" s="219"/>
      <c r="X352" s="219" t="s">
        <v>310</v>
      </c>
      <c r="Y352" s="210"/>
      <c r="Z352" s="210"/>
      <c r="AA352" s="210"/>
      <c r="AB352" s="210"/>
      <c r="AC352" s="210"/>
      <c r="AD352" s="210"/>
      <c r="AE352" s="210"/>
      <c r="AF352" s="210"/>
      <c r="AG352" s="210" t="s">
        <v>311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34">
        <v>323</v>
      </c>
      <c r="B353" s="235" t="s">
        <v>3214</v>
      </c>
      <c r="C353" s="244" t="s">
        <v>3215</v>
      </c>
      <c r="D353" s="236" t="s">
        <v>763</v>
      </c>
      <c r="E353" s="237">
        <v>80</v>
      </c>
      <c r="F353" s="238"/>
      <c r="G353" s="239">
        <f>ROUND(E353*F353,2)</f>
        <v>0</v>
      </c>
      <c r="H353" s="238"/>
      <c r="I353" s="239">
        <f>ROUND(E353*H353,2)</f>
        <v>0</v>
      </c>
      <c r="J353" s="238"/>
      <c r="K353" s="239">
        <f>ROUND(E353*J353,2)</f>
        <v>0</v>
      </c>
      <c r="L353" s="239">
        <v>21</v>
      </c>
      <c r="M353" s="239">
        <f>G353*(1+L353/100)</f>
        <v>0</v>
      </c>
      <c r="N353" s="239">
        <v>0</v>
      </c>
      <c r="O353" s="239">
        <f>ROUND(E353*N353,2)</f>
        <v>0</v>
      </c>
      <c r="P353" s="239">
        <v>0</v>
      </c>
      <c r="Q353" s="239">
        <f>ROUND(E353*P353,2)</f>
        <v>0</v>
      </c>
      <c r="R353" s="239"/>
      <c r="S353" s="239" t="s">
        <v>368</v>
      </c>
      <c r="T353" s="240" t="s">
        <v>369</v>
      </c>
      <c r="U353" s="219">
        <v>0</v>
      </c>
      <c r="V353" s="219">
        <f>ROUND(E353*U353,2)</f>
        <v>0</v>
      </c>
      <c r="W353" s="219"/>
      <c r="X353" s="219" t="s">
        <v>344</v>
      </c>
      <c r="Y353" s="210"/>
      <c r="Z353" s="210"/>
      <c r="AA353" s="210"/>
      <c r="AB353" s="210"/>
      <c r="AC353" s="210"/>
      <c r="AD353" s="210"/>
      <c r="AE353" s="210"/>
      <c r="AF353" s="210"/>
      <c r="AG353" s="210" t="s">
        <v>345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34">
        <v>324</v>
      </c>
      <c r="B354" s="235" t="s">
        <v>3216</v>
      </c>
      <c r="C354" s="244" t="s">
        <v>3213</v>
      </c>
      <c r="D354" s="236" t="s">
        <v>763</v>
      </c>
      <c r="E354" s="237">
        <v>80</v>
      </c>
      <c r="F354" s="238"/>
      <c r="G354" s="239">
        <f>ROUND(E354*F354,2)</f>
        <v>0</v>
      </c>
      <c r="H354" s="238"/>
      <c r="I354" s="239">
        <f>ROUND(E354*H354,2)</f>
        <v>0</v>
      </c>
      <c r="J354" s="238"/>
      <c r="K354" s="239">
        <f>ROUND(E354*J354,2)</f>
        <v>0</v>
      </c>
      <c r="L354" s="239">
        <v>21</v>
      </c>
      <c r="M354" s="239">
        <f>G354*(1+L354/100)</f>
        <v>0</v>
      </c>
      <c r="N354" s="239">
        <v>0</v>
      </c>
      <c r="O354" s="239">
        <f>ROUND(E354*N354,2)</f>
        <v>0</v>
      </c>
      <c r="P354" s="239">
        <v>0</v>
      </c>
      <c r="Q354" s="239">
        <f>ROUND(E354*P354,2)</f>
        <v>0</v>
      </c>
      <c r="R354" s="239"/>
      <c r="S354" s="239" t="s">
        <v>368</v>
      </c>
      <c r="T354" s="240" t="s">
        <v>369</v>
      </c>
      <c r="U354" s="219">
        <v>0</v>
      </c>
      <c r="V354" s="219">
        <f>ROUND(E354*U354,2)</f>
        <v>0</v>
      </c>
      <c r="W354" s="219"/>
      <c r="X354" s="219" t="s">
        <v>310</v>
      </c>
      <c r="Y354" s="210"/>
      <c r="Z354" s="210"/>
      <c r="AA354" s="210"/>
      <c r="AB354" s="210"/>
      <c r="AC354" s="210"/>
      <c r="AD354" s="210"/>
      <c r="AE354" s="210"/>
      <c r="AF354" s="210"/>
      <c r="AG354" s="210" t="s">
        <v>311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ht="22.5" outlineLevel="1" x14ac:dyDescent="0.2">
      <c r="A355" s="234">
        <v>325</v>
      </c>
      <c r="B355" s="235" t="s">
        <v>3217</v>
      </c>
      <c r="C355" s="244" t="s">
        <v>3218</v>
      </c>
      <c r="D355" s="236" t="s">
        <v>1571</v>
      </c>
      <c r="E355" s="237">
        <v>1</v>
      </c>
      <c r="F355" s="238"/>
      <c r="G355" s="239">
        <f>ROUND(E355*F355,2)</f>
        <v>0</v>
      </c>
      <c r="H355" s="238"/>
      <c r="I355" s="239">
        <f>ROUND(E355*H355,2)</f>
        <v>0</v>
      </c>
      <c r="J355" s="238"/>
      <c r="K355" s="239">
        <f>ROUND(E355*J355,2)</f>
        <v>0</v>
      </c>
      <c r="L355" s="239">
        <v>21</v>
      </c>
      <c r="M355" s="239">
        <f>G355*(1+L355/100)</f>
        <v>0</v>
      </c>
      <c r="N355" s="239">
        <v>0</v>
      </c>
      <c r="O355" s="239">
        <f>ROUND(E355*N355,2)</f>
        <v>0</v>
      </c>
      <c r="P355" s="239">
        <v>0</v>
      </c>
      <c r="Q355" s="239">
        <f>ROUND(E355*P355,2)</f>
        <v>0</v>
      </c>
      <c r="R355" s="239"/>
      <c r="S355" s="239" t="s">
        <v>368</v>
      </c>
      <c r="T355" s="240" t="s">
        <v>369</v>
      </c>
      <c r="U355" s="219">
        <v>0</v>
      </c>
      <c r="V355" s="219">
        <f>ROUND(E355*U355,2)</f>
        <v>0</v>
      </c>
      <c r="W355" s="219"/>
      <c r="X355" s="219" t="s">
        <v>344</v>
      </c>
      <c r="Y355" s="210"/>
      <c r="Z355" s="210"/>
      <c r="AA355" s="210"/>
      <c r="AB355" s="210"/>
      <c r="AC355" s="210"/>
      <c r="AD355" s="210"/>
      <c r="AE355" s="210"/>
      <c r="AF355" s="210"/>
      <c r="AG355" s="210" t="s">
        <v>345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34">
        <v>326</v>
      </c>
      <c r="B356" s="235" t="s">
        <v>3219</v>
      </c>
      <c r="C356" s="244" t="s">
        <v>3213</v>
      </c>
      <c r="D356" s="236" t="s">
        <v>1571</v>
      </c>
      <c r="E356" s="237">
        <v>1</v>
      </c>
      <c r="F356" s="238"/>
      <c r="G356" s="239">
        <f>ROUND(E356*F356,2)</f>
        <v>0</v>
      </c>
      <c r="H356" s="238"/>
      <c r="I356" s="239">
        <f>ROUND(E356*H356,2)</f>
        <v>0</v>
      </c>
      <c r="J356" s="238"/>
      <c r="K356" s="239">
        <f>ROUND(E356*J356,2)</f>
        <v>0</v>
      </c>
      <c r="L356" s="239">
        <v>21</v>
      </c>
      <c r="M356" s="239">
        <f>G356*(1+L356/100)</f>
        <v>0</v>
      </c>
      <c r="N356" s="239">
        <v>0</v>
      </c>
      <c r="O356" s="239">
        <f>ROUND(E356*N356,2)</f>
        <v>0</v>
      </c>
      <c r="P356" s="239">
        <v>0</v>
      </c>
      <c r="Q356" s="239">
        <f>ROUND(E356*P356,2)</f>
        <v>0</v>
      </c>
      <c r="R356" s="239"/>
      <c r="S356" s="239" t="s">
        <v>368</v>
      </c>
      <c r="T356" s="240" t="s">
        <v>369</v>
      </c>
      <c r="U356" s="219">
        <v>0</v>
      </c>
      <c r="V356" s="219">
        <f>ROUND(E356*U356,2)</f>
        <v>0</v>
      </c>
      <c r="W356" s="219"/>
      <c r="X356" s="219" t="s">
        <v>310</v>
      </c>
      <c r="Y356" s="210"/>
      <c r="Z356" s="210"/>
      <c r="AA356" s="210"/>
      <c r="AB356" s="210"/>
      <c r="AC356" s="210"/>
      <c r="AD356" s="210"/>
      <c r="AE356" s="210"/>
      <c r="AF356" s="210"/>
      <c r="AG356" s="210" t="s">
        <v>311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">
      <c r="A357" s="234">
        <v>327</v>
      </c>
      <c r="B357" s="235" t="s">
        <v>2921</v>
      </c>
      <c r="C357" s="244" t="s">
        <v>2922</v>
      </c>
      <c r="D357" s="236" t="s">
        <v>1571</v>
      </c>
      <c r="E357" s="237">
        <v>1</v>
      </c>
      <c r="F357" s="238"/>
      <c r="G357" s="239">
        <f>ROUND(E357*F357,2)</f>
        <v>0</v>
      </c>
      <c r="H357" s="238"/>
      <c r="I357" s="239">
        <f>ROUND(E357*H357,2)</f>
        <v>0</v>
      </c>
      <c r="J357" s="238"/>
      <c r="K357" s="239">
        <f>ROUND(E357*J357,2)</f>
        <v>0</v>
      </c>
      <c r="L357" s="239">
        <v>21</v>
      </c>
      <c r="M357" s="239">
        <f>G357*(1+L357/100)</f>
        <v>0</v>
      </c>
      <c r="N357" s="239">
        <v>0</v>
      </c>
      <c r="O357" s="239">
        <f>ROUND(E357*N357,2)</f>
        <v>0</v>
      </c>
      <c r="P357" s="239">
        <v>0</v>
      </c>
      <c r="Q357" s="239">
        <f>ROUND(E357*P357,2)</f>
        <v>0</v>
      </c>
      <c r="R357" s="239"/>
      <c r="S357" s="239" t="s">
        <v>368</v>
      </c>
      <c r="T357" s="240" t="s">
        <v>369</v>
      </c>
      <c r="U357" s="219">
        <v>0</v>
      </c>
      <c r="V357" s="219">
        <f>ROUND(E357*U357,2)</f>
        <v>0</v>
      </c>
      <c r="W357" s="219"/>
      <c r="X357" s="219" t="s">
        <v>344</v>
      </c>
      <c r="Y357" s="210"/>
      <c r="Z357" s="210"/>
      <c r="AA357" s="210"/>
      <c r="AB357" s="210"/>
      <c r="AC357" s="210"/>
      <c r="AD357" s="210"/>
      <c r="AE357" s="210"/>
      <c r="AF357" s="210"/>
      <c r="AG357" s="210" t="s">
        <v>345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34">
        <v>328</v>
      </c>
      <c r="B358" s="235" t="s">
        <v>2947</v>
      </c>
      <c r="C358" s="244" t="s">
        <v>31</v>
      </c>
      <c r="D358" s="236" t="s">
        <v>1571</v>
      </c>
      <c r="E358" s="237">
        <v>1</v>
      </c>
      <c r="F358" s="238"/>
      <c r="G358" s="239">
        <f>ROUND(E358*F358,2)</f>
        <v>0</v>
      </c>
      <c r="H358" s="238"/>
      <c r="I358" s="239">
        <f>ROUND(E358*H358,2)</f>
        <v>0</v>
      </c>
      <c r="J358" s="238"/>
      <c r="K358" s="239">
        <f>ROUND(E358*J358,2)</f>
        <v>0</v>
      </c>
      <c r="L358" s="239">
        <v>21</v>
      </c>
      <c r="M358" s="239">
        <f>G358*(1+L358/100)</f>
        <v>0</v>
      </c>
      <c r="N358" s="239">
        <v>0</v>
      </c>
      <c r="O358" s="239">
        <f>ROUND(E358*N358,2)</f>
        <v>0</v>
      </c>
      <c r="P358" s="239">
        <v>0</v>
      </c>
      <c r="Q358" s="239">
        <f>ROUND(E358*P358,2)</f>
        <v>0</v>
      </c>
      <c r="R358" s="239"/>
      <c r="S358" s="239" t="s">
        <v>368</v>
      </c>
      <c r="T358" s="240" t="s">
        <v>369</v>
      </c>
      <c r="U358" s="219">
        <v>0</v>
      </c>
      <c r="V358" s="219">
        <f>ROUND(E358*U358,2)</f>
        <v>0</v>
      </c>
      <c r="W358" s="219"/>
      <c r="X358" s="219" t="s">
        <v>310</v>
      </c>
      <c r="Y358" s="210"/>
      <c r="Z358" s="210"/>
      <c r="AA358" s="210"/>
      <c r="AB358" s="210"/>
      <c r="AC358" s="210"/>
      <c r="AD358" s="210"/>
      <c r="AE358" s="210"/>
      <c r="AF358" s="210"/>
      <c r="AG358" s="210" t="s">
        <v>311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34">
        <v>329</v>
      </c>
      <c r="B359" s="235" t="s">
        <v>2887</v>
      </c>
      <c r="C359" s="244" t="s">
        <v>2888</v>
      </c>
      <c r="D359" s="236" t="s">
        <v>1566</v>
      </c>
      <c r="E359" s="237">
        <v>10</v>
      </c>
      <c r="F359" s="238"/>
      <c r="G359" s="239">
        <f>ROUND(E359*F359,2)</f>
        <v>0</v>
      </c>
      <c r="H359" s="238"/>
      <c r="I359" s="239">
        <f>ROUND(E359*H359,2)</f>
        <v>0</v>
      </c>
      <c r="J359" s="238"/>
      <c r="K359" s="239">
        <f>ROUND(E359*J359,2)</f>
        <v>0</v>
      </c>
      <c r="L359" s="239">
        <v>21</v>
      </c>
      <c r="M359" s="239">
        <f>G359*(1+L359/100)</f>
        <v>0</v>
      </c>
      <c r="N359" s="239">
        <v>0</v>
      </c>
      <c r="O359" s="239">
        <f>ROUND(E359*N359,2)</f>
        <v>0</v>
      </c>
      <c r="P359" s="239">
        <v>0</v>
      </c>
      <c r="Q359" s="239">
        <f>ROUND(E359*P359,2)</f>
        <v>0</v>
      </c>
      <c r="R359" s="239"/>
      <c r="S359" s="239" t="s">
        <v>368</v>
      </c>
      <c r="T359" s="240" t="s">
        <v>369</v>
      </c>
      <c r="U359" s="219">
        <v>0</v>
      </c>
      <c r="V359" s="219">
        <f>ROUND(E359*U359,2)</f>
        <v>0</v>
      </c>
      <c r="W359" s="219"/>
      <c r="X359" s="219" t="s">
        <v>310</v>
      </c>
      <c r="Y359" s="210"/>
      <c r="Z359" s="210"/>
      <c r="AA359" s="210"/>
      <c r="AB359" s="210"/>
      <c r="AC359" s="210"/>
      <c r="AD359" s="210"/>
      <c r="AE359" s="210"/>
      <c r="AF359" s="210"/>
      <c r="AG359" s="210" t="s">
        <v>311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">
      <c r="A360" s="234">
        <v>330</v>
      </c>
      <c r="B360" s="235" t="s">
        <v>2889</v>
      </c>
      <c r="C360" s="244" t="s">
        <v>2890</v>
      </c>
      <c r="D360" s="236" t="s">
        <v>1566</v>
      </c>
      <c r="E360" s="237">
        <v>15</v>
      </c>
      <c r="F360" s="238"/>
      <c r="G360" s="239">
        <f>ROUND(E360*F360,2)</f>
        <v>0</v>
      </c>
      <c r="H360" s="238"/>
      <c r="I360" s="239">
        <f>ROUND(E360*H360,2)</f>
        <v>0</v>
      </c>
      <c r="J360" s="238"/>
      <c r="K360" s="239">
        <f>ROUND(E360*J360,2)</f>
        <v>0</v>
      </c>
      <c r="L360" s="239">
        <v>21</v>
      </c>
      <c r="M360" s="239">
        <f>G360*(1+L360/100)</f>
        <v>0</v>
      </c>
      <c r="N360" s="239">
        <v>0</v>
      </c>
      <c r="O360" s="239">
        <f>ROUND(E360*N360,2)</f>
        <v>0</v>
      </c>
      <c r="P360" s="239">
        <v>0</v>
      </c>
      <c r="Q360" s="239">
        <f>ROUND(E360*P360,2)</f>
        <v>0</v>
      </c>
      <c r="R360" s="239"/>
      <c r="S360" s="239" t="s">
        <v>368</v>
      </c>
      <c r="T360" s="240" t="s">
        <v>369</v>
      </c>
      <c r="U360" s="219">
        <v>0</v>
      </c>
      <c r="V360" s="219">
        <f>ROUND(E360*U360,2)</f>
        <v>0</v>
      </c>
      <c r="W360" s="219"/>
      <c r="X360" s="219" t="s">
        <v>310</v>
      </c>
      <c r="Y360" s="210"/>
      <c r="Z360" s="210"/>
      <c r="AA360" s="210"/>
      <c r="AB360" s="210"/>
      <c r="AC360" s="210"/>
      <c r="AD360" s="210"/>
      <c r="AE360" s="210"/>
      <c r="AF360" s="210"/>
      <c r="AG360" s="210" t="s">
        <v>311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34">
        <v>331</v>
      </c>
      <c r="B361" s="235" t="s">
        <v>2992</v>
      </c>
      <c r="C361" s="244" t="s">
        <v>2993</v>
      </c>
      <c r="D361" s="236" t="s">
        <v>1571</v>
      </c>
      <c r="E361" s="237">
        <v>1</v>
      </c>
      <c r="F361" s="238"/>
      <c r="G361" s="239">
        <f>ROUND(E361*F361,2)</f>
        <v>0</v>
      </c>
      <c r="H361" s="238"/>
      <c r="I361" s="239">
        <f>ROUND(E361*H361,2)</f>
        <v>0</v>
      </c>
      <c r="J361" s="238"/>
      <c r="K361" s="239">
        <f>ROUND(E361*J361,2)</f>
        <v>0</v>
      </c>
      <c r="L361" s="239">
        <v>21</v>
      </c>
      <c r="M361" s="239">
        <f>G361*(1+L361/100)</f>
        <v>0</v>
      </c>
      <c r="N361" s="239">
        <v>0</v>
      </c>
      <c r="O361" s="239">
        <f>ROUND(E361*N361,2)</f>
        <v>0</v>
      </c>
      <c r="P361" s="239">
        <v>0</v>
      </c>
      <c r="Q361" s="239">
        <f>ROUND(E361*P361,2)</f>
        <v>0</v>
      </c>
      <c r="R361" s="239"/>
      <c r="S361" s="239" t="s">
        <v>368</v>
      </c>
      <c r="T361" s="240" t="s">
        <v>369</v>
      </c>
      <c r="U361" s="219">
        <v>0</v>
      </c>
      <c r="V361" s="219">
        <f>ROUND(E361*U361,2)</f>
        <v>0</v>
      </c>
      <c r="W361" s="219"/>
      <c r="X361" s="219" t="s">
        <v>344</v>
      </c>
      <c r="Y361" s="210"/>
      <c r="Z361" s="210"/>
      <c r="AA361" s="210"/>
      <c r="AB361" s="210"/>
      <c r="AC361" s="210"/>
      <c r="AD361" s="210"/>
      <c r="AE361" s="210"/>
      <c r="AF361" s="210"/>
      <c r="AG361" s="210" t="s">
        <v>345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34">
        <v>332</v>
      </c>
      <c r="B362" s="235" t="s">
        <v>2994</v>
      </c>
      <c r="C362" s="244" t="s">
        <v>2995</v>
      </c>
      <c r="D362" s="236" t="s">
        <v>1571</v>
      </c>
      <c r="E362" s="237">
        <v>1</v>
      </c>
      <c r="F362" s="238"/>
      <c r="G362" s="239">
        <f>ROUND(E362*F362,2)</f>
        <v>0</v>
      </c>
      <c r="H362" s="238"/>
      <c r="I362" s="239">
        <f>ROUND(E362*H362,2)</f>
        <v>0</v>
      </c>
      <c r="J362" s="238"/>
      <c r="K362" s="239">
        <f>ROUND(E362*J362,2)</f>
        <v>0</v>
      </c>
      <c r="L362" s="239">
        <v>21</v>
      </c>
      <c r="M362" s="239">
        <f>G362*(1+L362/100)</f>
        <v>0</v>
      </c>
      <c r="N362" s="239">
        <v>0</v>
      </c>
      <c r="O362" s="239">
        <f>ROUND(E362*N362,2)</f>
        <v>0</v>
      </c>
      <c r="P362" s="239">
        <v>0</v>
      </c>
      <c r="Q362" s="239">
        <f>ROUND(E362*P362,2)</f>
        <v>0</v>
      </c>
      <c r="R362" s="239"/>
      <c r="S362" s="239" t="s">
        <v>368</v>
      </c>
      <c r="T362" s="240" t="s">
        <v>369</v>
      </c>
      <c r="U362" s="219">
        <v>0</v>
      </c>
      <c r="V362" s="219">
        <f>ROUND(E362*U362,2)</f>
        <v>0</v>
      </c>
      <c r="W362" s="219"/>
      <c r="X362" s="219" t="s">
        <v>310</v>
      </c>
      <c r="Y362" s="210"/>
      <c r="Z362" s="210"/>
      <c r="AA362" s="210"/>
      <c r="AB362" s="210"/>
      <c r="AC362" s="210"/>
      <c r="AD362" s="210"/>
      <c r="AE362" s="210"/>
      <c r="AF362" s="210"/>
      <c r="AG362" s="210" t="s">
        <v>311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x14ac:dyDescent="0.2">
      <c r="A363" s="221" t="s">
        <v>303</v>
      </c>
      <c r="B363" s="222" t="s">
        <v>209</v>
      </c>
      <c r="C363" s="243" t="s">
        <v>210</v>
      </c>
      <c r="D363" s="223"/>
      <c r="E363" s="224"/>
      <c r="F363" s="225"/>
      <c r="G363" s="225">
        <f>SUMIF(AG364:AG385,"&lt;&gt;NOR",G364:G385)</f>
        <v>0</v>
      </c>
      <c r="H363" s="225"/>
      <c r="I363" s="225">
        <f>SUM(I364:I385)</f>
        <v>0</v>
      </c>
      <c r="J363" s="225"/>
      <c r="K363" s="225">
        <f>SUM(K364:K385)</f>
        <v>0</v>
      </c>
      <c r="L363" s="225"/>
      <c r="M363" s="225">
        <f>SUM(M364:M385)</f>
        <v>0</v>
      </c>
      <c r="N363" s="225"/>
      <c r="O363" s="225">
        <f>SUM(O364:O385)</f>
        <v>0</v>
      </c>
      <c r="P363" s="225"/>
      <c r="Q363" s="225">
        <f>SUM(Q364:Q385)</f>
        <v>0</v>
      </c>
      <c r="R363" s="225"/>
      <c r="S363" s="225"/>
      <c r="T363" s="226"/>
      <c r="U363" s="220"/>
      <c r="V363" s="220">
        <f>SUM(V364:V385)</f>
        <v>0</v>
      </c>
      <c r="W363" s="220"/>
      <c r="X363" s="220"/>
      <c r="AG363" t="s">
        <v>304</v>
      </c>
    </row>
    <row r="364" spans="1:60" ht="22.5" outlineLevel="1" x14ac:dyDescent="0.2">
      <c r="A364" s="234">
        <v>333</v>
      </c>
      <c r="B364" s="235" t="s">
        <v>3220</v>
      </c>
      <c r="C364" s="244" t="s">
        <v>3221</v>
      </c>
      <c r="D364" s="236" t="s">
        <v>763</v>
      </c>
      <c r="E364" s="237">
        <v>13</v>
      </c>
      <c r="F364" s="238"/>
      <c r="G364" s="239">
        <f>ROUND(E364*F364,2)</f>
        <v>0</v>
      </c>
      <c r="H364" s="238"/>
      <c r="I364" s="239">
        <f>ROUND(E364*H364,2)</f>
        <v>0</v>
      </c>
      <c r="J364" s="238"/>
      <c r="K364" s="239">
        <f>ROUND(E364*J364,2)</f>
        <v>0</v>
      </c>
      <c r="L364" s="239">
        <v>21</v>
      </c>
      <c r="M364" s="239">
        <f>G364*(1+L364/100)</f>
        <v>0</v>
      </c>
      <c r="N364" s="239">
        <v>0</v>
      </c>
      <c r="O364" s="239">
        <f>ROUND(E364*N364,2)</f>
        <v>0</v>
      </c>
      <c r="P364" s="239">
        <v>0</v>
      </c>
      <c r="Q364" s="239">
        <f>ROUND(E364*P364,2)</f>
        <v>0</v>
      </c>
      <c r="R364" s="239"/>
      <c r="S364" s="239" t="s">
        <v>368</v>
      </c>
      <c r="T364" s="240" t="s">
        <v>369</v>
      </c>
      <c r="U364" s="219">
        <v>0</v>
      </c>
      <c r="V364" s="219">
        <f>ROUND(E364*U364,2)</f>
        <v>0</v>
      </c>
      <c r="W364" s="219"/>
      <c r="X364" s="219" t="s">
        <v>344</v>
      </c>
      <c r="Y364" s="210"/>
      <c r="Z364" s="210"/>
      <c r="AA364" s="210"/>
      <c r="AB364" s="210"/>
      <c r="AC364" s="210"/>
      <c r="AD364" s="210"/>
      <c r="AE364" s="210"/>
      <c r="AF364" s="210"/>
      <c r="AG364" s="210" t="s">
        <v>345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">
      <c r="A365" s="234">
        <v>334</v>
      </c>
      <c r="B365" s="235" t="s">
        <v>3222</v>
      </c>
      <c r="C365" s="244" t="s">
        <v>3223</v>
      </c>
      <c r="D365" s="236" t="s">
        <v>763</v>
      </c>
      <c r="E365" s="237">
        <v>13</v>
      </c>
      <c r="F365" s="238"/>
      <c r="G365" s="239">
        <f>ROUND(E365*F365,2)</f>
        <v>0</v>
      </c>
      <c r="H365" s="238"/>
      <c r="I365" s="239">
        <f>ROUND(E365*H365,2)</f>
        <v>0</v>
      </c>
      <c r="J365" s="238"/>
      <c r="K365" s="239">
        <f>ROUND(E365*J365,2)</f>
        <v>0</v>
      </c>
      <c r="L365" s="239">
        <v>21</v>
      </c>
      <c r="M365" s="239">
        <f>G365*(1+L365/100)</f>
        <v>0</v>
      </c>
      <c r="N365" s="239">
        <v>0</v>
      </c>
      <c r="O365" s="239">
        <f>ROUND(E365*N365,2)</f>
        <v>0</v>
      </c>
      <c r="P365" s="239">
        <v>0</v>
      </c>
      <c r="Q365" s="239">
        <f>ROUND(E365*P365,2)</f>
        <v>0</v>
      </c>
      <c r="R365" s="239"/>
      <c r="S365" s="239" t="s">
        <v>368</v>
      </c>
      <c r="T365" s="240" t="s">
        <v>369</v>
      </c>
      <c r="U365" s="219">
        <v>0</v>
      </c>
      <c r="V365" s="219">
        <f>ROUND(E365*U365,2)</f>
        <v>0</v>
      </c>
      <c r="W365" s="219"/>
      <c r="X365" s="219" t="s">
        <v>310</v>
      </c>
      <c r="Y365" s="210"/>
      <c r="Z365" s="210"/>
      <c r="AA365" s="210"/>
      <c r="AB365" s="210"/>
      <c r="AC365" s="210"/>
      <c r="AD365" s="210"/>
      <c r="AE365" s="210"/>
      <c r="AF365" s="210"/>
      <c r="AG365" s="210" t="s">
        <v>311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2.5" outlineLevel="1" x14ac:dyDescent="0.2">
      <c r="A366" s="234">
        <v>335</v>
      </c>
      <c r="B366" s="235" t="s">
        <v>3224</v>
      </c>
      <c r="C366" s="244" t="s">
        <v>3225</v>
      </c>
      <c r="D366" s="236" t="s">
        <v>763</v>
      </c>
      <c r="E366" s="237">
        <v>13</v>
      </c>
      <c r="F366" s="238"/>
      <c r="G366" s="239">
        <f>ROUND(E366*F366,2)</f>
        <v>0</v>
      </c>
      <c r="H366" s="238"/>
      <c r="I366" s="239">
        <f>ROUND(E366*H366,2)</f>
        <v>0</v>
      </c>
      <c r="J366" s="238"/>
      <c r="K366" s="239">
        <f>ROUND(E366*J366,2)</f>
        <v>0</v>
      </c>
      <c r="L366" s="239">
        <v>21</v>
      </c>
      <c r="M366" s="239">
        <f>G366*(1+L366/100)</f>
        <v>0</v>
      </c>
      <c r="N366" s="239">
        <v>0</v>
      </c>
      <c r="O366" s="239">
        <f>ROUND(E366*N366,2)</f>
        <v>0</v>
      </c>
      <c r="P366" s="239">
        <v>0</v>
      </c>
      <c r="Q366" s="239">
        <f>ROUND(E366*P366,2)</f>
        <v>0</v>
      </c>
      <c r="R366" s="239"/>
      <c r="S366" s="239" t="s">
        <v>368</v>
      </c>
      <c r="T366" s="240" t="s">
        <v>369</v>
      </c>
      <c r="U366" s="219">
        <v>0</v>
      </c>
      <c r="V366" s="219">
        <f>ROUND(E366*U366,2)</f>
        <v>0</v>
      </c>
      <c r="W366" s="219"/>
      <c r="X366" s="219" t="s">
        <v>344</v>
      </c>
      <c r="Y366" s="210"/>
      <c r="Z366" s="210"/>
      <c r="AA366" s="210"/>
      <c r="AB366" s="210"/>
      <c r="AC366" s="210"/>
      <c r="AD366" s="210"/>
      <c r="AE366" s="210"/>
      <c r="AF366" s="210"/>
      <c r="AG366" s="210" t="s">
        <v>345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">
      <c r="A367" s="234">
        <v>336</v>
      </c>
      <c r="B367" s="235" t="s">
        <v>3226</v>
      </c>
      <c r="C367" s="244" t="s">
        <v>3227</v>
      </c>
      <c r="D367" s="236" t="s">
        <v>763</v>
      </c>
      <c r="E367" s="237">
        <v>13</v>
      </c>
      <c r="F367" s="238"/>
      <c r="G367" s="239">
        <f>ROUND(E367*F367,2)</f>
        <v>0</v>
      </c>
      <c r="H367" s="238"/>
      <c r="I367" s="239">
        <f>ROUND(E367*H367,2)</f>
        <v>0</v>
      </c>
      <c r="J367" s="238"/>
      <c r="K367" s="239">
        <f>ROUND(E367*J367,2)</f>
        <v>0</v>
      </c>
      <c r="L367" s="239">
        <v>21</v>
      </c>
      <c r="M367" s="239">
        <f>G367*(1+L367/100)</f>
        <v>0</v>
      </c>
      <c r="N367" s="239">
        <v>0</v>
      </c>
      <c r="O367" s="239">
        <f>ROUND(E367*N367,2)</f>
        <v>0</v>
      </c>
      <c r="P367" s="239">
        <v>0</v>
      </c>
      <c r="Q367" s="239">
        <f>ROUND(E367*P367,2)</f>
        <v>0</v>
      </c>
      <c r="R367" s="239"/>
      <c r="S367" s="239" t="s">
        <v>368</v>
      </c>
      <c r="T367" s="240" t="s">
        <v>369</v>
      </c>
      <c r="U367" s="219">
        <v>0</v>
      </c>
      <c r="V367" s="219">
        <f>ROUND(E367*U367,2)</f>
        <v>0</v>
      </c>
      <c r="W367" s="219"/>
      <c r="X367" s="219" t="s">
        <v>310</v>
      </c>
      <c r="Y367" s="210"/>
      <c r="Z367" s="210"/>
      <c r="AA367" s="210"/>
      <c r="AB367" s="210"/>
      <c r="AC367" s="210"/>
      <c r="AD367" s="210"/>
      <c r="AE367" s="210"/>
      <c r="AF367" s="210"/>
      <c r="AG367" s="210" t="s">
        <v>311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ht="22.5" outlineLevel="1" x14ac:dyDescent="0.2">
      <c r="A368" s="234">
        <v>337</v>
      </c>
      <c r="B368" s="235" t="s">
        <v>3228</v>
      </c>
      <c r="C368" s="244" t="s">
        <v>3229</v>
      </c>
      <c r="D368" s="236" t="s">
        <v>763</v>
      </c>
      <c r="E368" s="237">
        <v>24</v>
      </c>
      <c r="F368" s="238"/>
      <c r="G368" s="239">
        <f>ROUND(E368*F368,2)</f>
        <v>0</v>
      </c>
      <c r="H368" s="238"/>
      <c r="I368" s="239">
        <f>ROUND(E368*H368,2)</f>
        <v>0</v>
      </c>
      <c r="J368" s="238"/>
      <c r="K368" s="239">
        <f>ROUND(E368*J368,2)</f>
        <v>0</v>
      </c>
      <c r="L368" s="239">
        <v>21</v>
      </c>
      <c r="M368" s="239">
        <f>G368*(1+L368/100)</f>
        <v>0</v>
      </c>
      <c r="N368" s="239">
        <v>0</v>
      </c>
      <c r="O368" s="239">
        <f>ROUND(E368*N368,2)</f>
        <v>0</v>
      </c>
      <c r="P368" s="239">
        <v>0</v>
      </c>
      <c r="Q368" s="239">
        <f>ROUND(E368*P368,2)</f>
        <v>0</v>
      </c>
      <c r="R368" s="239"/>
      <c r="S368" s="239" t="s">
        <v>368</v>
      </c>
      <c r="T368" s="240" t="s">
        <v>369</v>
      </c>
      <c r="U368" s="219">
        <v>0</v>
      </c>
      <c r="V368" s="219">
        <f>ROUND(E368*U368,2)</f>
        <v>0</v>
      </c>
      <c r="W368" s="219"/>
      <c r="X368" s="219" t="s">
        <v>344</v>
      </c>
      <c r="Y368" s="210"/>
      <c r="Z368" s="210"/>
      <c r="AA368" s="210"/>
      <c r="AB368" s="210"/>
      <c r="AC368" s="210"/>
      <c r="AD368" s="210"/>
      <c r="AE368" s="210"/>
      <c r="AF368" s="210"/>
      <c r="AG368" s="210" t="s">
        <v>345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34">
        <v>338</v>
      </c>
      <c r="B369" s="235" t="s">
        <v>3222</v>
      </c>
      <c r="C369" s="244" t="s">
        <v>3223</v>
      </c>
      <c r="D369" s="236" t="s">
        <v>763</v>
      </c>
      <c r="E369" s="237">
        <v>24</v>
      </c>
      <c r="F369" s="238"/>
      <c r="G369" s="239">
        <f>ROUND(E369*F369,2)</f>
        <v>0</v>
      </c>
      <c r="H369" s="238"/>
      <c r="I369" s="239">
        <f>ROUND(E369*H369,2)</f>
        <v>0</v>
      </c>
      <c r="J369" s="238"/>
      <c r="K369" s="239">
        <f>ROUND(E369*J369,2)</f>
        <v>0</v>
      </c>
      <c r="L369" s="239">
        <v>21</v>
      </c>
      <c r="M369" s="239">
        <f>G369*(1+L369/100)</f>
        <v>0</v>
      </c>
      <c r="N369" s="239">
        <v>0</v>
      </c>
      <c r="O369" s="239">
        <f>ROUND(E369*N369,2)</f>
        <v>0</v>
      </c>
      <c r="P369" s="239">
        <v>0</v>
      </c>
      <c r="Q369" s="239">
        <f>ROUND(E369*P369,2)</f>
        <v>0</v>
      </c>
      <c r="R369" s="239"/>
      <c r="S369" s="239" t="s">
        <v>368</v>
      </c>
      <c r="T369" s="240" t="s">
        <v>369</v>
      </c>
      <c r="U369" s="219">
        <v>0</v>
      </c>
      <c r="V369" s="219">
        <f>ROUND(E369*U369,2)</f>
        <v>0</v>
      </c>
      <c r="W369" s="219"/>
      <c r="X369" s="219" t="s">
        <v>310</v>
      </c>
      <c r="Y369" s="210"/>
      <c r="Z369" s="210"/>
      <c r="AA369" s="210"/>
      <c r="AB369" s="210"/>
      <c r="AC369" s="210"/>
      <c r="AD369" s="210"/>
      <c r="AE369" s="210"/>
      <c r="AF369" s="210"/>
      <c r="AG369" s="210" t="s">
        <v>311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ht="22.5" outlineLevel="1" x14ac:dyDescent="0.2">
      <c r="A370" s="234">
        <v>339</v>
      </c>
      <c r="B370" s="235" t="s">
        <v>3230</v>
      </c>
      <c r="C370" s="244" t="s">
        <v>3231</v>
      </c>
      <c r="D370" s="236" t="s">
        <v>763</v>
      </c>
      <c r="E370" s="237">
        <v>12</v>
      </c>
      <c r="F370" s="238"/>
      <c r="G370" s="239">
        <f>ROUND(E370*F370,2)</f>
        <v>0</v>
      </c>
      <c r="H370" s="238"/>
      <c r="I370" s="239">
        <f>ROUND(E370*H370,2)</f>
        <v>0</v>
      </c>
      <c r="J370" s="238"/>
      <c r="K370" s="239">
        <f>ROUND(E370*J370,2)</f>
        <v>0</v>
      </c>
      <c r="L370" s="239">
        <v>21</v>
      </c>
      <c r="M370" s="239">
        <f>G370*(1+L370/100)</f>
        <v>0</v>
      </c>
      <c r="N370" s="239">
        <v>0</v>
      </c>
      <c r="O370" s="239">
        <f>ROUND(E370*N370,2)</f>
        <v>0</v>
      </c>
      <c r="P370" s="239">
        <v>0</v>
      </c>
      <c r="Q370" s="239">
        <f>ROUND(E370*P370,2)</f>
        <v>0</v>
      </c>
      <c r="R370" s="239"/>
      <c r="S370" s="239" t="s">
        <v>368</v>
      </c>
      <c r="T370" s="240" t="s">
        <v>369</v>
      </c>
      <c r="U370" s="219">
        <v>0</v>
      </c>
      <c r="V370" s="219">
        <f>ROUND(E370*U370,2)</f>
        <v>0</v>
      </c>
      <c r="W370" s="219"/>
      <c r="X370" s="219" t="s">
        <v>344</v>
      </c>
      <c r="Y370" s="210"/>
      <c r="Z370" s="210"/>
      <c r="AA370" s="210"/>
      <c r="AB370" s="210"/>
      <c r="AC370" s="210"/>
      <c r="AD370" s="210"/>
      <c r="AE370" s="210"/>
      <c r="AF370" s="210"/>
      <c r="AG370" s="210" t="s">
        <v>345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34">
        <v>340</v>
      </c>
      <c r="B371" s="235" t="s">
        <v>3226</v>
      </c>
      <c r="C371" s="244" t="s">
        <v>3227</v>
      </c>
      <c r="D371" s="236" t="s">
        <v>763</v>
      </c>
      <c r="E371" s="237">
        <v>12</v>
      </c>
      <c r="F371" s="238"/>
      <c r="G371" s="239">
        <f>ROUND(E371*F371,2)</f>
        <v>0</v>
      </c>
      <c r="H371" s="238"/>
      <c r="I371" s="239">
        <f>ROUND(E371*H371,2)</f>
        <v>0</v>
      </c>
      <c r="J371" s="238"/>
      <c r="K371" s="239">
        <f>ROUND(E371*J371,2)</f>
        <v>0</v>
      </c>
      <c r="L371" s="239">
        <v>21</v>
      </c>
      <c r="M371" s="239">
        <f>G371*(1+L371/100)</f>
        <v>0</v>
      </c>
      <c r="N371" s="239">
        <v>0</v>
      </c>
      <c r="O371" s="239">
        <f>ROUND(E371*N371,2)</f>
        <v>0</v>
      </c>
      <c r="P371" s="239">
        <v>0</v>
      </c>
      <c r="Q371" s="239">
        <f>ROUND(E371*P371,2)</f>
        <v>0</v>
      </c>
      <c r="R371" s="239"/>
      <c r="S371" s="239" t="s">
        <v>368</v>
      </c>
      <c r="T371" s="240" t="s">
        <v>369</v>
      </c>
      <c r="U371" s="219">
        <v>0</v>
      </c>
      <c r="V371" s="219">
        <f>ROUND(E371*U371,2)</f>
        <v>0</v>
      </c>
      <c r="W371" s="219"/>
      <c r="X371" s="219" t="s">
        <v>310</v>
      </c>
      <c r="Y371" s="210"/>
      <c r="Z371" s="210"/>
      <c r="AA371" s="210"/>
      <c r="AB371" s="210"/>
      <c r="AC371" s="210"/>
      <c r="AD371" s="210"/>
      <c r="AE371" s="210"/>
      <c r="AF371" s="210"/>
      <c r="AG371" s="210" t="s">
        <v>311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ht="22.5" outlineLevel="1" x14ac:dyDescent="0.2">
      <c r="A372" s="234">
        <v>341</v>
      </c>
      <c r="B372" s="235" t="s">
        <v>3232</v>
      </c>
      <c r="C372" s="244" t="s">
        <v>3233</v>
      </c>
      <c r="D372" s="236" t="s">
        <v>763</v>
      </c>
      <c r="E372" s="237">
        <v>12</v>
      </c>
      <c r="F372" s="238"/>
      <c r="G372" s="239">
        <f>ROUND(E372*F372,2)</f>
        <v>0</v>
      </c>
      <c r="H372" s="238"/>
      <c r="I372" s="239">
        <f>ROUND(E372*H372,2)</f>
        <v>0</v>
      </c>
      <c r="J372" s="238"/>
      <c r="K372" s="239">
        <f>ROUND(E372*J372,2)</f>
        <v>0</v>
      </c>
      <c r="L372" s="239">
        <v>21</v>
      </c>
      <c r="M372" s="239">
        <f>G372*(1+L372/100)</f>
        <v>0</v>
      </c>
      <c r="N372" s="239">
        <v>0</v>
      </c>
      <c r="O372" s="239">
        <f>ROUND(E372*N372,2)</f>
        <v>0</v>
      </c>
      <c r="P372" s="239">
        <v>0</v>
      </c>
      <c r="Q372" s="239">
        <f>ROUND(E372*P372,2)</f>
        <v>0</v>
      </c>
      <c r="R372" s="239"/>
      <c r="S372" s="239" t="s">
        <v>368</v>
      </c>
      <c r="T372" s="240" t="s">
        <v>369</v>
      </c>
      <c r="U372" s="219">
        <v>0</v>
      </c>
      <c r="V372" s="219">
        <f>ROUND(E372*U372,2)</f>
        <v>0</v>
      </c>
      <c r="W372" s="219"/>
      <c r="X372" s="219" t="s">
        <v>344</v>
      </c>
      <c r="Y372" s="210"/>
      <c r="Z372" s="210"/>
      <c r="AA372" s="210"/>
      <c r="AB372" s="210"/>
      <c r="AC372" s="210"/>
      <c r="AD372" s="210"/>
      <c r="AE372" s="210"/>
      <c r="AF372" s="210"/>
      <c r="AG372" s="210" t="s">
        <v>345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34">
        <v>342</v>
      </c>
      <c r="B373" s="235" t="s">
        <v>3234</v>
      </c>
      <c r="C373" s="244" t="s">
        <v>3235</v>
      </c>
      <c r="D373" s="236" t="s">
        <v>763</v>
      </c>
      <c r="E373" s="237">
        <v>12</v>
      </c>
      <c r="F373" s="238"/>
      <c r="G373" s="239">
        <f>ROUND(E373*F373,2)</f>
        <v>0</v>
      </c>
      <c r="H373" s="238"/>
      <c r="I373" s="239">
        <f>ROUND(E373*H373,2)</f>
        <v>0</v>
      </c>
      <c r="J373" s="238"/>
      <c r="K373" s="239">
        <f>ROUND(E373*J373,2)</f>
        <v>0</v>
      </c>
      <c r="L373" s="239">
        <v>21</v>
      </c>
      <c r="M373" s="239">
        <f>G373*(1+L373/100)</f>
        <v>0</v>
      </c>
      <c r="N373" s="239">
        <v>0</v>
      </c>
      <c r="O373" s="239">
        <f>ROUND(E373*N373,2)</f>
        <v>0</v>
      </c>
      <c r="P373" s="239">
        <v>0</v>
      </c>
      <c r="Q373" s="239">
        <f>ROUND(E373*P373,2)</f>
        <v>0</v>
      </c>
      <c r="R373" s="239"/>
      <c r="S373" s="239" t="s">
        <v>368</v>
      </c>
      <c r="T373" s="240" t="s">
        <v>369</v>
      </c>
      <c r="U373" s="219">
        <v>0</v>
      </c>
      <c r="V373" s="219">
        <f>ROUND(E373*U373,2)</f>
        <v>0</v>
      </c>
      <c r="W373" s="219"/>
      <c r="X373" s="219" t="s">
        <v>310</v>
      </c>
      <c r="Y373" s="210"/>
      <c r="Z373" s="210"/>
      <c r="AA373" s="210"/>
      <c r="AB373" s="210"/>
      <c r="AC373" s="210"/>
      <c r="AD373" s="210"/>
      <c r="AE373" s="210"/>
      <c r="AF373" s="210"/>
      <c r="AG373" s="210" t="s">
        <v>311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ht="33.75" outlineLevel="1" x14ac:dyDescent="0.2">
      <c r="A374" s="227">
        <v>343</v>
      </c>
      <c r="B374" s="228" t="s">
        <v>3236</v>
      </c>
      <c r="C374" s="245" t="s">
        <v>3237</v>
      </c>
      <c r="D374" s="229" t="s">
        <v>763</v>
      </c>
      <c r="E374" s="230">
        <v>12</v>
      </c>
      <c r="F374" s="231"/>
      <c r="G374" s="232">
        <f>ROUND(E374*F374,2)</f>
        <v>0</v>
      </c>
      <c r="H374" s="231"/>
      <c r="I374" s="232">
        <f>ROUND(E374*H374,2)</f>
        <v>0</v>
      </c>
      <c r="J374" s="231"/>
      <c r="K374" s="232">
        <f>ROUND(E374*J374,2)</f>
        <v>0</v>
      </c>
      <c r="L374" s="232">
        <v>21</v>
      </c>
      <c r="M374" s="232">
        <f>G374*(1+L374/100)</f>
        <v>0</v>
      </c>
      <c r="N374" s="232">
        <v>0</v>
      </c>
      <c r="O374" s="232">
        <f>ROUND(E374*N374,2)</f>
        <v>0</v>
      </c>
      <c r="P374" s="232">
        <v>0</v>
      </c>
      <c r="Q374" s="232">
        <f>ROUND(E374*P374,2)</f>
        <v>0</v>
      </c>
      <c r="R374" s="232"/>
      <c r="S374" s="232" t="s">
        <v>368</v>
      </c>
      <c r="T374" s="233" t="s">
        <v>369</v>
      </c>
      <c r="U374" s="219">
        <v>0</v>
      </c>
      <c r="V374" s="219">
        <f>ROUND(E374*U374,2)</f>
        <v>0</v>
      </c>
      <c r="W374" s="219"/>
      <c r="X374" s="219" t="s">
        <v>344</v>
      </c>
      <c r="Y374" s="210"/>
      <c r="Z374" s="210"/>
      <c r="AA374" s="210"/>
      <c r="AB374" s="210"/>
      <c r="AC374" s="210"/>
      <c r="AD374" s="210"/>
      <c r="AE374" s="210"/>
      <c r="AF374" s="210"/>
      <c r="AG374" s="210" t="s">
        <v>345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17"/>
      <c r="B375" s="218"/>
      <c r="C375" s="246" t="s">
        <v>3238</v>
      </c>
      <c r="D375" s="241"/>
      <c r="E375" s="241"/>
      <c r="F375" s="241"/>
      <c r="G375" s="241"/>
      <c r="H375" s="219"/>
      <c r="I375" s="219"/>
      <c r="J375" s="219"/>
      <c r="K375" s="219"/>
      <c r="L375" s="219"/>
      <c r="M375" s="219"/>
      <c r="N375" s="219"/>
      <c r="O375" s="219"/>
      <c r="P375" s="219"/>
      <c r="Q375" s="219"/>
      <c r="R375" s="219"/>
      <c r="S375" s="219"/>
      <c r="T375" s="219"/>
      <c r="U375" s="219"/>
      <c r="V375" s="219"/>
      <c r="W375" s="219"/>
      <c r="X375" s="219"/>
      <c r="Y375" s="210"/>
      <c r="Z375" s="210"/>
      <c r="AA375" s="210"/>
      <c r="AB375" s="210"/>
      <c r="AC375" s="210"/>
      <c r="AD375" s="210"/>
      <c r="AE375" s="210"/>
      <c r="AF375" s="210"/>
      <c r="AG375" s="210" t="s">
        <v>349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34">
        <v>344</v>
      </c>
      <c r="B376" s="235" t="s">
        <v>3239</v>
      </c>
      <c r="C376" s="244" t="s">
        <v>2910</v>
      </c>
      <c r="D376" s="236" t="s">
        <v>763</v>
      </c>
      <c r="E376" s="237">
        <v>12</v>
      </c>
      <c r="F376" s="238"/>
      <c r="G376" s="239">
        <f>ROUND(E376*F376,2)</f>
        <v>0</v>
      </c>
      <c r="H376" s="238"/>
      <c r="I376" s="239">
        <f>ROUND(E376*H376,2)</f>
        <v>0</v>
      </c>
      <c r="J376" s="238"/>
      <c r="K376" s="239">
        <f>ROUND(E376*J376,2)</f>
        <v>0</v>
      </c>
      <c r="L376" s="239">
        <v>21</v>
      </c>
      <c r="M376" s="239">
        <f>G376*(1+L376/100)</f>
        <v>0</v>
      </c>
      <c r="N376" s="239">
        <v>0</v>
      </c>
      <c r="O376" s="239">
        <f>ROUND(E376*N376,2)</f>
        <v>0</v>
      </c>
      <c r="P376" s="239">
        <v>0</v>
      </c>
      <c r="Q376" s="239">
        <f>ROUND(E376*P376,2)</f>
        <v>0</v>
      </c>
      <c r="R376" s="239"/>
      <c r="S376" s="239" t="s">
        <v>368</v>
      </c>
      <c r="T376" s="240" t="s">
        <v>369</v>
      </c>
      <c r="U376" s="219">
        <v>0</v>
      </c>
      <c r="V376" s="219">
        <f>ROUND(E376*U376,2)</f>
        <v>0</v>
      </c>
      <c r="W376" s="219"/>
      <c r="X376" s="219" t="s">
        <v>310</v>
      </c>
      <c r="Y376" s="210"/>
      <c r="Z376" s="210"/>
      <c r="AA376" s="210"/>
      <c r="AB376" s="210"/>
      <c r="AC376" s="210"/>
      <c r="AD376" s="210"/>
      <c r="AE376" s="210"/>
      <c r="AF376" s="210"/>
      <c r="AG376" s="210" t="s">
        <v>311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">
      <c r="A377" s="234">
        <v>345</v>
      </c>
      <c r="B377" s="235" t="s">
        <v>3240</v>
      </c>
      <c r="C377" s="244" t="s">
        <v>3241</v>
      </c>
      <c r="D377" s="236" t="s">
        <v>763</v>
      </c>
      <c r="E377" s="237">
        <v>24</v>
      </c>
      <c r="F377" s="238"/>
      <c r="G377" s="239">
        <f>ROUND(E377*F377,2)</f>
        <v>0</v>
      </c>
      <c r="H377" s="238"/>
      <c r="I377" s="239">
        <f>ROUND(E377*H377,2)</f>
        <v>0</v>
      </c>
      <c r="J377" s="238"/>
      <c r="K377" s="239">
        <f>ROUND(E377*J377,2)</f>
        <v>0</v>
      </c>
      <c r="L377" s="239">
        <v>21</v>
      </c>
      <c r="M377" s="239">
        <f>G377*(1+L377/100)</f>
        <v>0</v>
      </c>
      <c r="N377" s="239">
        <v>0</v>
      </c>
      <c r="O377" s="239">
        <f>ROUND(E377*N377,2)</f>
        <v>0</v>
      </c>
      <c r="P377" s="239">
        <v>0</v>
      </c>
      <c r="Q377" s="239">
        <f>ROUND(E377*P377,2)</f>
        <v>0</v>
      </c>
      <c r="R377" s="239"/>
      <c r="S377" s="239" t="s">
        <v>368</v>
      </c>
      <c r="T377" s="240" t="s">
        <v>369</v>
      </c>
      <c r="U377" s="219">
        <v>0</v>
      </c>
      <c r="V377" s="219">
        <f>ROUND(E377*U377,2)</f>
        <v>0</v>
      </c>
      <c r="W377" s="219"/>
      <c r="X377" s="219" t="s">
        <v>344</v>
      </c>
      <c r="Y377" s="210"/>
      <c r="Z377" s="210"/>
      <c r="AA377" s="210"/>
      <c r="AB377" s="210"/>
      <c r="AC377" s="210"/>
      <c r="AD377" s="210"/>
      <c r="AE377" s="210"/>
      <c r="AF377" s="210"/>
      <c r="AG377" s="210" t="s">
        <v>345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">
      <c r="A378" s="234">
        <v>346</v>
      </c>
      <c r="B378" s="235" t="s">
        <v>3239</v>
      </c>
      <c r="C378" s="244" t="s">
        <v>2910</v>
      </c>
      <c r="D378" s="236" t="s">
        <v>763</v>
      </c>
      <c r="E378" s="237">
        <v>24</v>
      </c>
      <c r="F378" s="238"/>
      <c r="G378" s="239">
        <f>ROUND(E378*F378,2)</f>
        <v>0</v>
      </c>
      <c r="H378" s="238"/>
      <c r="I378" s="239">
        <f>ROUND(E378*H378,2)</f>
        <v>0</v>
      </c>
      <c r="J378" s="238"/>
      <c r="K378" s="239">
        <f>ROUND(E378*J378,2)</f>
        <v>0</v>
      </c>
      <c r="L378" s="239">
        <v>21</v>
      </c>
      <c r="M378" s="239">
        <f>G378*(1+L378/100)</f>
        <v>0</v>
      </c>
      <c r="N378" s="239">
        <v>0</v>
      </c>
      <c r="O378" s="239">
        <f>ROUND(E378*N378,2)</f>
        <v>0</v>
      </c>
      <c r="P378" s="239">
        <v>0</v>
      </c>
      <c r="Q378" s="239">
        <f>ROUND(E378*P378,2)</f>
        <v>0</v>
      </c>
      <c r="R378" s="239"/>
      <c r="S378" s="239" t="s">
        <v>368</v>
      </c>
      <c r="T378" s="240" t="s">
        <v>369</v>
      </c>
      <c r="U378" s="219">
        <v>0</v>
      </c>
      <c r="V378" s="219">
        <f>ROUND(E378*U378,2)</f>
        <v>0</v>
      </c>
      <c r="W378" s="219"/>
      <c r="X378" s="219" t="s">
        <v>310</v>
      </c>
      <c r="Y378" s="210"/>
      <c r="Z378" s="210"/>
      <c r="AA378" s="210"/>
      <c r="AB378" s="210"/>
      <c r="AC378" s="210"/>
      <c r="AD378" s="210"/>
      <c r="AE378" s="210"/>
      <c r="AF378" s="210"/>
      <c r="AG378" s="210" t="s">
        <v>311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33.75" outlineLevel="1" x14ac:dyDescent="0.2">
      <c r="A379" s="227">
        <v>347</v>
      </c>
      <c r="B379" s="228" t="s">
        <v>3242</v>
      </c>
      <c r="C379" s="245" t="s">
        <v>3243</v>
      </c>
      <c r="D379" s="229" t="s">
        <v>1571</v>
      </c>
      <c r="E379" s="230">
        <v>1</v>
      </c>
      <c r="F379" s="231"/>
      <c r="G379" s="232">
        <f>ROUND(E379*F379,2)</f>
        <v>0</v>
      </c>
      <c r="H379" s="231"/>
      <c r="I379" s="232">
        <f>ROUND(E379*H379,2)</f>
        <v>0</v>
      </c>
      <c r="J379" s="231"/>
      <c r="K379" s="232">
        <f>ROUND(E379*J379,2)</f>
        <v>0</v>
      </c>
      <c r="L379" s="232">
        <v>21</v>
      </c>
      <c r="M379" s="232">
        <f>G379*(1+L379/100)</f>
        <v>0</v>
      </c>
      <c r="N379" s="232">
        <v>0</v>
      </c>
      <c r="O379" s="232">
        <f>ROUND(E379*N379,2)</f>
        <v>0</v>
      </c>
      <c r="P379" s="232">
        <v>0</v>
      </c>
      <c r="Q379" s="232">
        <f>ROUND(E379*P379,2)</f>
        <v>0</v>
      </c>
      <c r="R379" s="232"/>
      <c r="S379" s="232" t="s">
        <v>368</v>
      </c>
      <c r="T379" s="233" t="s">
        <v>369</v>
      </c>
      <c r="U379" s="219">
        <v>0</v>
      </c>
      <c r="V379" s="219">
        <f>ROUND(E379*U379,2)</f>
        <v>0</v>
      </c>
      <c r="W379" s="219"/>
      <c r="X379" s="219" t="s">
        <v>344</v>
      </c>
      <c r="Y379" s="210"/>
      <c r="Z379" s="210"/>
      <c r="AA379" s="210"/>
      <c r="AB379" s="210"/>
      <c r="AC379" s="210"/>
      <c r="AD379" s="210"/>
      <c r="AE379" s="210"/>
      <c r="AF379" s="210"/>
      <c r="AG379" s="210" t="s">
        <v>345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17"/>
      <c r="B380" s="218"/>
      <c r="C380" s="246" t="s">
        <v>3244</v>
      </c>
      <c r="D380" s="241"/>
      <c r="E380" s="241"/>
      <c r="F380" s="241"/>
      <c r="G380" s="241"/>
      <c r="H380" s="219"/>
      <c r="I380" s="219"/>
      <c r="J380" s="219"/>
      <c r="K380" s="219"/>
      <c r="L380" s="219"/>
      <c r="M380" s="219"/>
      <c r="N380" s="219"/>
      <c r="O380" s="219"/>
      <c r="P380" s="219"/>
      <c r="Q380" s="219"/>
      <c r="R380" s="219"/>
      <c r="S380" s="219"/>
      <c r="T380" s="219"/>
      <c r="U380" s="219"/>
      <c r="V380" s="219"/>
      <c r="W380" s="219"/>
      <c r="X380" s="219"/>
      <c r="Y380" s="210"/>
      <c r="Z380" s="210"/>
      <c r="AA380" s="210"/>
      <c r="AB380" s="210"/>
      <c r="AC380" s="210"/>
      <c r="AD380" s="210"/>
      <c r="AE380" s="210"/>
      <c r="AF380" s="210"/>
      <c r="AG380" s="210" t="s">
        <v>349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">
      <c r="A381" s="234">
        <v>348</v>
      </c>
      <c r="B381" s="235" t="s">
        <v>3245</v>
      </c>
      <c r="C381" s="244" t="s">
        <v>3246</v>
      </c>
      <c r="D381" s="236" t="s">
        <v>1571</v>
      </c>
      <c r="E381" s="237">
        <v>1</v>
      </c>
      <c r="F381" s="238"/>
      <c r="G381" s="239">
        <f>ROUND(E381*F381,2)</f>
        <v>0</v>
      </c>
      <c r="H381" s="238"/>
      <c r="I381" s="239">
        <f>ROUND(E381*H381,2)</f>
        <v>0</v>
      </c>
      <c r="J381" s="238"/>
      <c r="K381" s="239">
        <f>ROUND(E381*J381,2)</f>
        <v>0</v>
      </c>
      <c r="L381" s="239">
        <v>21</v>
      </c>
      <c r="M381" s="239">
        <f>G381*(1+L381/100)</f>
        <v>0</v>
      </c>
      <c r="N381" s="239">
        <v>0</v>
      </c>
      <c r="O381" s="239">
        <f>ROUND(E381*N381,2)</f>
        <v>0</v>
      </c>
      <c r="P381" s="239">
        <v>0</v>
      </c>
      <c r="Q381" s="239">
        <f>ROUND(E381*P381,2)</f>
        <v>0</v>
      </c>
      <c r="R381" s="239"/>
      <c r="S381" s="239" t="s">
        <v>368</v>
      </c>
      <c r="T381" s="240" t="s">
        <v>369</v>
      </c>
      <c r="U381" s="219">
        <v>0</v>
      </c>
      <c r="V381" s="219">
        <f>ROUND(E381*U381,2)</f>
        <v>0</v>
      </c>
      <c r="W381" s="219"/>
      <c r="X381" s="219" t="s">
        <v>310</v>
      </c>
      <c r="Y381" s="210"/>
      <c r="Z381" s="210"/>
      <c r="AA381" s="210"/>
      <c r="AB381" s="210"/>
      <c r="AC381" s="210"/>
      <c r="AD381" s="210"/>
      <c r="AE381" s="210"/>
      <c r="AF381" s="210"/>
      <c r="AG381" s="210" t="s">
        <v>311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">
      <c r="A382" s="234">
        <v>349</v>
      </c>
      <c r="B382" s="235" t="s">
        <v>3247</v>
      </c>
      <c r="C382" s="244" t="s">
        <v>3248</v>
      </c>
      <c r="D382" s="236" t="s">
        <v>1571</v>
      </c>
      <c r="E382" s="237">
        <v>1</v>
      </c>
      <c r="F382" s="238"/>
      <c r="G382" s="239">
        <f>ROUND(E382*F382,2)</f>
        <v>0</v>
      </c>
      <c r="H382" s="238"/>
      <c r="I382" s="239">
        <f>ROUND(E382*H382,2)</f>
        <v>0</v>
      </c>
      <c r="J382" s="238"/>
      <c r="K382" s="239">
        <f>ROUND(E382*J382,2)</f>
        <v>0</v>
      </c>
      <c r="L382" s="239">
        <v>21</v>
      </c>
      <c r="M382" s="239">
        <f>G382*(1+L382/100)</f>
        <v>0</v>
      </c>
      <c r="N382" s="239">
        <v>0</v>
      </c>
      <c r="O382" s="239">
        <f>ROUND(E382*N382,2)</f>
        <v>0</v>
      </c>
      <c r="P382" s="239">
        <v>0</v>
      </c>
      <c r="Q382" s="239">
        <f>ROUND(E382*P382,2)</f>
        <v>0</v>
      </c>
      <c r="R382" s="239"/>
      <c r="S382" s="239" t="s">
        <v>368</v>
      </c>
      <c r="T382" s="240" t="s">
        <v>369</v>
      </c>
      <c r="U382" s="219">
        <v>0</v>
      </c>
      <c r="V382" s="219">
        <f>ROUND(E382*U382,2)</f>
        <v>0</v>
      </c>
      <c r="W382" s="219"/>
      <c r="X382" s="219" t="s">
        <v>344</v>
      </c>
      <c r="Y382" s="210"/>
      <c r="Z382" s="210"/>
      <c r="AA382" s="210"/>
      <c r="AB382" s="210"/>
      <c r="AC382" s="210"/>
      <c r="AD382" s="210"/>
      <c r="AE382" s="210"/>
      <c r="AF382" s="210"/>
      <c r="AG382" s="210" t="s">
        <v>345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">
      <c r="A383" s="234">
        <v>350</v>
      </c>
      <c r="B383" s="235" t="s">
        <v>3249</v>
      </c>
      <c r="C383" s="244" t="s">
        <v>3250</v>
      </c>
      <c r="D383" s="236" t="s">
        <v>1566</v>
      </c>
      <c r="E383" s="237">
        <v>1</v>
      </c>
      <c r="F383" s="238"/>
      <c r="G383" s="239">
        <f>ROUND(E383*F383,2)</f>
        <v>0</v>
      </c>
      <c r="H383" s="238"/>
      <c r="I383" s="239">
        <f>ROUND(E383*H383,2)</f>
        <v>0</v>
      </c>
      <c r="J383" s="238"/>
      <c r="K383" s="239">
        <f>ROUND(E383*J383,2)</f>
        <v>0</v>
      </c>
      <c r="L383" s="239">
        <v>21</v>
      </c>
      <c r="M383" s="239">
        <f>G383*(1+L383/100)</f>
        <v>0</v>
      </c>
      <c r="N383" s="239">
        <v>0</v>
      </c>
      <c r="O383" s="239">
        <f>ROUND(E383*N383,2)</f>
        <v>0</v>
      </c>
      <c r="P383" s="239">
        <v>0</v>
      </c>
      <c r="Q383" s="239">
        <f>ROUND(E383*P383,2)</f>
        <v>0</v>
      </c>
      <c r="R383" s="239"/>
      <c r="S383" s="239" t="s">
        <v>368</v>
      </c>
      <c r="T383" s="240" t="s">
        <v>369</v>
      </c>
      <c r="U383" s="219">
        <v>0</v>
      </c>
      <c r="V383" s="219">
        <f>ROUND(E383*U383,2)</f>
        <v>0</v>
      </c>
      <c r="W383" s="219"/>
      <c r="X383" s="219" t="s">
        <v>310</v>
      </c>
      <c r="Y383" s="210"/>
      <c r="Z383" s="210"/>
      <c r="AA383" s="210"/>
      <c r="AB383" s="210"/>
      <c r="AC383" s="210"/>
      <c r="AD383" s="210"/>
      <c r="AE383" s="210"/>
      <c r="AF383" s="210"/>
      <c r="AG383" s="210" t="s">
        <v>311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ht="22.5" outlineLevel="1" x14ac:dyDescent="0.2">
      <c r="A384" s="234">
        <v>351</v>
      </c>
      <c r="B384" s="235" t="s">
        <v>3251</v>
      </c>
      <c r="C384" s="244" t="s">
        <v>3252</v>
      </c>
      <c r="D384" s="236" t="s">
        <v>1571</v>
      </c>
      <c r="E384" s="237">
        <v>1</v>
      </c>
      <c r="F384" s="238"/>
      <c r="G384" s="239">
        <f>ROUND(E384*F384,2)</f>
        <v>0</v>
      </c>
      <c r="H384" s="238"/>
      <c r="I384" s="239">
        <f>ROUND(E384*H384,2)</f>
        <v>0</v>
      </c>
      <c r="J384" s="238"/>
      <c r="K384" s="239">
        <f>ROUND(E384*J384,2)</f>
        <v>0</v>
      </c>
      <c r="L384" s="239">
        <v>21</v>
      </c>
      <c r="M384" s="239">
        <f>G384*(1+L384/100)</f>
        <v>0</v>
      </c>
      <c r="N384" s="239">
        <v>0</v>
      </c>
      <c r="O384" s="239">
        <f>ROUND(E384*N384,2)</f>
        <v>0</v>
      </c>
      <c r="P384" s="239">
        <v>0</v>
      </c>
      <c r="Q384" s="239">
        <f>ROUND(E384*P384,2)</f>
        <v>0</v>
      </c>
      <c r="R384" s="239"/>
      <c r="S384" s="239" t="s">
        <v>368</v>
      </c>
      <c r="T384" s="240" t="s">
        <v>369</v>
      </c>
      <c r="U384" s="219">
        <v>0</v>
      </c>
      <c r="V384" s="219">
        <f>ROUND(E384*U384,2)</f>
        <v>0</v>
      </c>
      <c r="W384" s="219"/>
      <c r="X384" s="219" t="s">
        <v>344</v>
      </c>
      <c r="Y384" s="210"/>
      <c r="Z384" s="210"/>
      <c r="AA384" s="210"/>
      <c r="AB384" s="210"/>
      <c r="AC384" s="210"/>
      <c r="AD384" s="210"/>
      <c r="AE384" s="210"/>
      <c r="AF384" s="210"/>
      <c r="AG384" s="210" t="s">
        <v>345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2.5" outlineLevel="1" x14ac:dyDescent="0.2">
      <c r="A385" s="234">
        <v>352</v>
      </c>
      <c r="B385" s="235" t="s">
        <v>3253</v>
      </c>
      <c r="C385" s="244" t="s">
        <v>3254</v>
      </c>
      <c r="D385" s="236" t="s">
        <v>1571</v>
      </c>
      <c r="E385" s="237">
        <v>1</v>
      </c>
      <c r="F385" s="238"/>
      <c r="G385" s="239">
        <f>ROUND(E385*F385,2)</f>
        <v>0</v>
      </c>
      <c r="H385" s="238"/>
      <c r="I385" s="239">
        <f>ROUND(E385*H385,2)</f>
        <v>0</v>
      </c>
      <c r="J385" s="238"/>
      <c r="K385" s="239">
        <f>ROUND(E385*J385,2)</f>
        <v>0</v>
      </c>
      <c r="L385" s="239">
        <v>21</v>
      </c>
      <c r="M385" s="239">
        <f>G385*(1+L385/100)</f>
        <v>0</v>
      </c>
      <c r="N385" s="239">
        <v>0</v>
      </c>
      <c r="O385" s="239">
        <f>ROUND(E385*N385,2)</f>
        <v>0</v>
      </c>
      <c r="P385" s="239">
        <v>0</v>
      </c>
      <c r="Q385" s="239">
        <f>ROUND(E385*P385,2)</f>
        <v>0</v>
      </c>
      <c r="R385" s="239"/>
      <c r="S385" s="239" t="s">
        <v>368</v>
      </c>
      <c r="T385" s="240" t="s">
        <v>369</v>
      </c>
      <c r="U385" s="219">
        <v>0</v>
      </c>
      <c r="V385" s="219">
        <f>ROUND(E385*U385,2)</f>
        <v>0</v>
      </c>
      <c r="W385" s="219"/>
      <c r="X385" s="219" t="s">
        <v>344</v>
      </c>
      <c r="Y385" s="210"/>
      <c r="Z385" s="210"/>
      <c r="AA385" s="210"/>
      <c r="AB385" s="210"/>
      <c r="AC385" s="210"/>
      <c r="AD385" s="210"/>
      <c r="AE385" s="210"/>
      <c r="AF385" s="210"/>
      <c r="AG385" s="210" t="s">
        <v>345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x14ac:dyDescent="0.2">
      <c r="A386" s="221" t="s">
        <v>303</v>
      </c>
      <c r="B386" s="222" t="s">
        <v>132</v>
      </c>
      <c r="C386" s="243" t="s">
        <v>133</v>
      </c>
      <c r="D386" s="223"/>
      <c r="E386" s="224"/>
      <c r="F386" s="225"/>
      <c r="G386" s="225">
        <f>SUMIF(AG387:AG408,"&lt;&gt;NOR",G387:G408)</f>
        <v>0</v>
      </c>
      <c r="H386" s="225"/>
      <c r="I386" s="225">
        <f>SUM(I387:I408)</f>
        <v>0</v>
      </c>
      <c r="J386" s="225"/>
      <c r="K386" s="225">
        <f>SUM(K387:K408)</f>
        <v>0</v>
      </c>
      <c r="L386" s="225"/>
      <c r="M386" s="225">
        <f>SUM(M387:M408)</f>
        <v>0</v>
      </c>
      <c r="N386" s="225"/>
      <c r="O386" s="225">
        <f>SUM(O387:O408)</f>
        <v>0</v>
      </c>
      <c r="P386" s="225"/>
      <c r="Q386" s="225">
        <f>SUM(Q387:Q408)</f>
        <v>0</v>
      </c>
      <c r="R386" s="225"/>
      <c r="S386" s="225"/>
      <c r="T386" s="226"/>
      <c r="U386" s="220"/>
      <c r="V386" s="220">
        <f>SUM(V387:V408)</f>
        <v>0</v>
      </c>
      <c r="W386" s="220"/>
      <c r="X386" s="220"/>
      <c r="AG386" t="s">
        <v>304</v>
      </c>
    </row>
    <row r="387" spans="1:60" ht="22.5" outlineLevel="1" x14ac:dyDescent="0.2">
      <c r="A387" s="234">
        <v>353</v>
      </c>
      <c r="B387" s="235" t="s">
        <v>3255</v>
      </c>
      <c r="C387" s="244" t="s">
        <v>3256</v>
      </c>
      <c r="D387" s="236" t="s">
        <v>763</v>
      </c>
      <c r="E387" s="237">
        <v>13</v>
      </c>
      <c r="F387" s="238"/>
      <c r="G387" s="239">
        <f>ROUND(E387*F387,2)</f>
        <v>0</v>
      </c>
      <c r="H387" s="238"/>
      <c r="I387" s="239">
        <f>ROUND(E387*H387,2)</f>
        <v>0</v>
      </c>
      <c r="J387" s="238"/>
      <c r="K387" s="239">
        <f>ROUND(E387*J387,2)</f>
        <v>0</v>
      </c>
      <c r="L387" s="239">
        <v>21</v>
      </c>
      <c r="M387" s="239">
        <f>G387*(1+L387/100)</f>
        <v>0</v>
      </c>
      <c r="N387" s="239">
        <v>0</v>
      </c>
      <c r="O387" s="239">
        <f>ROUND(E387*N387,2)</f>
        <v>0</v>
      </c>
      <c r="P387" s="239">
        <v>0</v>
      </c>
      <c r="Q387" s="239">
        <f>ROUND(E387*P387,2)</f>
        <v>0</v>
      </c>
      <c r="R387" s="239"/>
      <c r="S387" s="239" t="s">
        <v>368</v>
      </c>
      <c r="T387" s="240" t="s">
        <v>369</v>
      </c>
      <c r="U387" s="219">
        <v>0</v>
      </c>
      <c r="V387" s="219">
        <f>ROUND(E387*U387,2)</f>
        <v>0</v>
      </c>
      <c r="W387" s="219"/>
      <c r="X387" s="219" t="s">
        <v>344</v>
      </c>
      <c r="Y387" s="210"/>
      <c r="Z387" s="210"/>
      <c r="AA387" s="210"/>
      <c r="AB387" s="210"/>
      <c r="AC387" s="210"/>
      <c r="AD387" s="210"/>
      <c r="AE387" s="210"/>
      <c r="AF387" s="210"/>
      <c r="AG387" s="210" t="s">
        <v>345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34">
        <v>354</v>
      </c>
      <c r="B388" s="235" t="s">
        <v>3257</v>
      </c>
      <c r="C388" s="244" t="s">
        <v>3075</v>
      </c>
      <c r="D388" s="236" t="s">
        <v>763</v>
      </c>
      <c r="E388" s="237">
        <v>13</v>
      </c>
      <c r="F388" s="238"/>
      <c r="G388" s="239">
        <f>ROUND(E388*F388,2)</f>
        <v>0</v>
      </c>
      <c r="H388" s="238"/>
      <c r="I388" s="239">
        <f>ROUND(E388*H388,2)</f>
        <v>0</v>
      </c>
      <c r="J388" s="238"/>
      <c r="K388" s="239">
        <f>ROUND(E388*J388,2)</f>
        <v>0</v>
      </c>
      <c r="L388" s="239">
        <v>21</v>
      </c>
      <c r="M388" s="239">
        <f>G388*(1+L388/100)</f>
        <v>0</v>
      </c>
      <c r="N388" s="239">
        <v>0</v>
      </c>
      <c r="O388" s="239">
        <f>ROUND(E388*N388,2)</f>
        <v>0</v>
      </c>
      <c r="P388" s="239">
        <v>0</v>
      </c>
      <c r="Q388" s="239">
        <f>ROUND(E388*P388,2)</f>
        <v>0</v>
      </c>
      <c r="R388" s="239"/>
      <c r="S388" s="239" t="s">
        <v>368</v>
      </c>
      <c r="T388" s="240" t="s">
        <v>369</v>
      </c>
      <c r="U388" s="219">
        <v>0</v>
      </c>
      <c r="V388" s="219">
        <f>ROUND(E388*U388,2)</f>
        <v>0</v>
      </c>
      <c r="W388" s="219"/>
      <c r="X388" s="219" t="s">
        <v>310</v>
      </c>
      <c r="Y388" s="210"/>
      <c r="Z388" s="210"/>
      <c r="AA388" s="210"/>
      <c r="AB388" s="210"/>
      <c r="AC388" s="210"/>
      <c r="AD388" s="210"/>
      <c r="AE388" s="210"/>
      <c r="AF388" s="210"/>
      <c r="AG388" s="210" t="s">
        <v>311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34">
        <v>355</v>
      </c>
      <c r="B389" s="235" t="s">
        <v>3258</v>
      </c>
      <c r="C389" s="244" t="s">
        <v>3259</v>
      </c>
      <c r="D389" s="236" t="s">
        <v>503</v>
      </c>
      <c r="E389" s="237">
        <v>450</v>
      </c>
      <c r="F389" s="238"/>
      <c r="G389" s="239">
        <f>ROUND(E389*F389,2)</f>
        <v>0</v>
      </c>
      <c r="H389" s="238"/>
      <c r="I389" s="239">
        <f>ROUND(E389*H389,2)</f>
        <v>0</v>
      </c>
      <c r="J389" s="238"/>
      <c r="K389" s="239">
        <f>ROUND(E389*J389,2)</f>
        <v>0</v>
      </c>
      <c r="L389" s="239">
        <v>21</v>
      </c>
      <c r="M389" s="239">
        <f>G389*(1+L389/100)</f>
        <v>0</v>
      </c>
      <c r="N389" s="239">
        <v>0</v>
      </c>
      <c r="O389" s="239">
        <f>ROUND(E389*N389,2)</f>
        <v>0</v>
      </c>
      <c r="P389" s="239">
        <v>0</v>
      </c>
      <c r="Q389" s="239">
        <f>ROUND(E389*P389,2)</f>
        <v>0</v>
      </c>
      <c r="R389" s="239"/>
      <c r="S389" s="239" t="s">
        <v>368</v>
      </c>
      <c r="T389" s="240" t="s">
        <v>369</v>
      </c>
      <c r="U389" s="219">
        <v>0</v>
      </c>
      <c r="V389" s="219">
        <f>ROUND(E389*U389,2)</f>
        <v>0</v>
      </c>
      <c r="W389" s="219"/>
      <c r="X389" s="219" t="s">
        <v>344</v>
      </c>
      <c r="Y389" s="210"/>
      <c r="Z389" s="210"/>
      <c r="AA389" s="210"/>
      <c r="AB389" s="210"/>
      <c r="AC389" s="210"/>
      <c r="AD389" s="210"/>
      <c r="AE389" s="210"/>
      <c r="AF389" s="210"/>
      <c r="AG389" s="210" t="s">
        <v>345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">
      <c r="A390" s="234">
        <v>356</v>
      </c>
      <c r="B390" s="235" t="s">
        <v>2964</v>
      </c>
      <c r="C390" s="244" t="s">
        <v>2965</v>
      </c>
      <c r="D390" s="236" t="s">
        <v>503</v>
      </c>
      <c r="E390" s="237">
        <v>450</v>
      </c>
      <c r="F390" s="238"/>
      <c r="G390" s="239">
        <f>ROUND(E390*F390,2)</f>
        <v>0</v>
      </c>
      <c r="H390" s="238"/>
      <c r="I390" s="239">
        <f>ROUND(E390*H390,2)</f>
        <v>0</v>
      </c>
      <c r="J390" s="238"/>
      <c r="K390" s="239">
        <f>ROUND(E390*J390,2)</f>
        <v>0</v>
      </c>
      <c r="L390" s="239">
        <v>21</v>
      </c>
      <c r="M390" s="239">
        <f>G390*(1+L390/100)</f>
        <v>0</v>
      </c>
      <c r="N390" s="239">
        <v>0</v>
      </c>
      <c r="O390" s="239">
        <f>ROUND(E390*N390,2)</f>
        <v>0</v>
      </c>
      <c r="P390" s="239">
        <v>0</v>
      </c>
      <c r="Q390" s="239">
        <f>ROUND(E390*P390,2)</f>
        <v>0</v>
      </c>
      <c r="R390" s="239"/>
      <c r="S390" s="239" t="s">
        <v>368</v>
      </c>
      <c r="T390" s="240" t="s">
        <v>369</v>
      </c>
      <c r="U390" s="219">
        <v>0</v>
      </c>
      <c r="V390" s="219">
        <f>ROUND(E390*U390,2)</f>
        <v>0</v>
      </c>
      <c r="W390" s="219"/>
      <c r="X390" s="219" t="s">
        <v>310</v>
      </c>
      <c r="Y390" s="210"/>
      <c r="Z390" s="210"/>
      <c r="AA390" s="210"/>
      <c r="AB390" s="210"/>
      <c r="AC390" s="210"/>
      <c r="AD390" s="210"/>
      <c r="AE390" s="210"/>
      <c r="AF390" s="210"/>
      <c r="AG390" s="210" t="s">
        <v>311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1" x14ac:dyDescent="0.2">
      <c r="A391" s="234">
        <v>357</v>
      </c>
      <c r="B391" s="235" t="s">
        <v>3078</v>
      </c>
      <c r="C391" s="244" t="s">
        <v>2940</v>
      </c>
      <c r="D391" s="236" t="s">
        <v>1571</v>
      </c>
      <c r="E391" s="237">
        <v>1</v>
      </c>
      <c r="F391" s="238"/>
      <c r="G391" s="239">
        <f>ROUND(E391*F391,2)</f>
        <v>0</v>
      </c>
      <c r="H391" s="238"/>
      <c r="I391" s="239">
        <f>ROUND(E391*H391,2)</f>
        <v>0</v>
      </c>
      <c r="J391" s="238"/>
      <c r="K391" s="239">
        <f>ROUND(E391*J391,2)</f>
        <v>0</v>
      </c>
      <c r="L391" s="239">
        <v>21</v>
      </c>
      <c r="M391" s="239">
        <f>G391*(1+L391/100)</f>
        <v>0</v>
      </c>
      <c r="N391" s="239">
        <v>0</v>
      </c>
      <c r="O391" s="239">
        <f>ROUND(E391*N391,2)</f>
        <v>0</v>
      </c>
      <c r="P391" s="239">
        <v>0</v>
      </c>
      <c r="Q391" s="239">
        <f>ROUND(E391*P391,2)</f>
        <v>0</v>
      </c>
      <c r="R391" s="239"/>
      <c r="S391" s="239" t="s">
        <v>368</v>
      </c>
      <c r="T391" s="240" t="s">
        <v>369</v>
      </c>
      <c r="U391" s="219">
        <v>0</v>
      </c>
      <c r="V391" s="219">
        <f>ROUND(E391*U391,2)</f>
        <v>0</v>
      </c>
      <c r="W391" s="219"/>
      <c r="X391" s="219" t="s">
        <v>344</v>
      </c>
      <c r="Y391" s="210"/>
      <c r="Z391" s="210"/>
      <c r="AA391" s="210"/>
      <c r="AB391" s="210"/>
      <c r="AC391" s="210"/>
      <c r="AD391" s="210"/>
      <c r="AE391" s="210"/>
      <c r="AF391" s="210"/>
      <c r="AG391" s="210" t="s">
        <v>345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34">
        <v>358</v>
      </c>
      <c r="B392" s="235" t="s">
        <v>2928</v>
      </c>
      <c r="C392" s="244" t="s">
        <v>31</v>
      </c>
      <c r="D392" s="236" t="s">
        <v>1571</v>
      </c>
      <c r="E392" s="237">
        <v>1</v>
      </c>
      <c r="F392" s="238"/>
      <c r="G392" s="239">
        <f>ROUND(E392*F392,2)</f>
        <v>0</v>
      </c>
      <c r="H392" s="238"/>
      <c r="I392" s="239">
        <f>ROUND(E392*H392,2)</f>
        <v>0</v>
      </c>
      <c r="J392" s="238"/>
      <c r="K392" s="239">
        <f>ROUND(E392*J392,2)</f>
        <v>0</v>
      </c>
      <c r="L392" s="239">
        <v>21</v>
      </c>
      <c r="M392" s="239">
        <f>G392*(1+L392/100)</f>
        <v>0</v>
      </c>
      <c r="N392" s="239">
        <v>0</v>
      </c>
      <c r="O392" s="239">
        <f>ROUND(E392*N392,2)</f>
        <v>0</v>
      </c>
      <c r="P392" s="239">
        <v>0</v>
      </c>
      <c r="Q392" s="239">
        <f>ROUND(E392*P392,2)</f>
        <v>0</v>
      </c>
      <c r="R392" s="239"/>
      <c r="S392" s="239" t="s">
        <v>368</v>
      </c>
      <c r="T392" s="240" t="s">
        <v>369</v>
      </c>
      <c r="U392" s="219">
        <v>0</v>
      </c>
      <c r="V392" s="219">
        <f>ROUND(E392*U392,2)</f>
        <v>0</v>
      </c>
      <c r="W392" s="219"/>
      <c r="X392" s="219" t="s">
        <v>310</v>
      </c>
      <c r="Y392" s="210"/>
      <c r="Z392" s="210"/>
      <c r="AA392" s="210"/>
      <c r="AB392" s="210"/>
      <c r="AC392" s="210"/>
      <c r="AD392" s="210"/>
      <c r="AE392" s="210"/>
      <c r="AF392" s="210"/>
      <c r="AG392" s="210" t="s">
        <v>311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">
      <c r="A393" s="234">
        <v>359</v>
      </c>
      <c r="B393" s="235" t="s">
        <v>2942</v>
      </c>
      <c r="C393" s="244" t="s">
        <v>2943</v>
      </c>
      <c r="D393" s="236" t="s">
        <v>1571</v>
      </c>
      <c r="E393" s="237">
        <v>1</v>
      </c>
      <c r="F393" s="238"/>
      <c r="G393" s="239">
        <f>ROUND(E393*F393,2)</f>
        <v>0</v>
      </c>
      <c r="H393" s="238"/>
      <c r="I393" s="239">
        <f>ROUND(E393*H393,2)</f>
        <v>0</v>
      </c>
      <c r="J393" s="238"/>
      <c r="K393" s="239">
        <f>ROUND(E393*J393,2)</f>
        <v>0</v>
      </c>
      <c r="L393" s="239">
        <v>21</v>
      </c>
      <c r="M393" s="239">
        <f>G393*(1+L393/100)</f>
        <v>0</v>
      </c>
      <c r="N393" s="239">
        <v>0</v>
      </c>
      <c r="O393" s="239">
        <f>ROUND(E393*N393,2)</f>
        <v>0</v>
      </c>
      <c r="P393" s="239">
        <v>0</v>
      </c>
      <c r="Q393" s="239">
        <f>ROUND(E393*P393,2)</f>
        <v>0</v>
      </c>
      <c r="R393" s="239"/>
      <c r="S393" s="239" t="s">
        <v>368</v>
      </c>
      <c r="T393" s="240" t="s">
        <v>369</v>
      </c>
      <c r="U393" s="219">
        <v>0</v>
      </c>
      <c r="V393" s="219">
        <f>ROUND(E393*U393,2)</f>
        <v>0</v>
      </c>
      <c r="W393" s="219"/>
      <c r="X393" s="219" t="s">
        <v>344</v>
      </c>
      <c r="Y393" s="210"/>
      <c r="Z393" s="210"/>
      <c r="AA393" s="210"/>
      <c r="AB393" s="210"/>
      <c r="AC393" s="210"/>
      <c r="AD393" s="210"/>
      <c r="AE393" s="210"/>
      <c r="AF393" s="210"/>
      <c r="AG393" s="210" t="s">
        <v>345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1" x14ac:dyDescent="0.2">
      <c r="A394" s="234">
        <v>360</v>
      </c>
      <c r="B394" s="235" t="s">
        <v>2869</v>
      </c>
      <c r="C394" s="244" t="s">
        <v>31</v>
      </c>
      <c r="D394" s="236" t="s">
        <v>1571</v>
      </c>
      <c r="E394" s="237">
        <v>1</v>
      </c>
      <c r="F394" s="238"/>
      <c r="G394" s="239">
        <f>ROUND(E394*F394,2)</f>
        <v>0</v>
      </c>
      <c r="H394" s="238"/>
      <c r="I394" s="239">
        <f>ROUND(E394*H394,2)</f>
        <v>0</v>
      </c>
      <c r="J394" s="238"/>
      <c r="K394" s="239">
        <f>ROUND(E394*J394,2)</f>
        <v>0</v>
      </c>
      <c r="L394" s="239">
        <v>21</v>
      </c>
      <c r="M394" s="239">
        <f>G394*(1+L394/100)</f>
        <v>0</v>
      </c>
      <c r="N394" s="239">
        <v>0</v>
      </c>
      <c r="O394" s="239">
        <f>ROUND(E394*N394,2)</f>
        <v>0</v>
      </c>
      <c r="P394" s="239">
        <v>0</v>
      </c>
      <c r="Q394" s="239">
        <f>ROUND(E394*P394,2)</f>
        <v>0</v>
      </c>
      <c r="R394" s="239"/>
      <c r="S394" s="239" t="s">
        <v>368</v>
      </c>
      <c r="T394" s="240" t="s">
        <v>369</v>
      </c>
      <c r="U394" s="219">
        <v>0</v>
      </c>
      <c r="V394" s="219">
        <f>ROUND(E394*U394,2)</f>
        <v>0</v>
      </c>
      <c r="W394" s="219"/>
      <c r="X394" s="219" t="s">
        <v>310</v>
      </c>
      <c r="Y394" s="210"/>
      <c r="Z394" s="210"/>
      <c r="AA394" s="210"/>
      <c r="AB394" s="210"/>
      <c r="AC394" s="210"/>
      <c r="AD394" s="210"/>
      <c r="AE394" s="210"/>
      <c r="AF394" s="210"/>
      <c r="AG394" s="210" t="s">
        <v>311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34">
        <v>361</v>
      </c>
      <c r="B395" s="235" t="s">
        <v>3260</v>
      </c>
      <c r="C395" s="244" t="s">
        <v>3261</v>
      </c>
      <c r="D395" s="236" t="s">
        <v>503</v>
      </c>
      <c r="E395" s="237">
        <v>270</v>
      </c>
      <c r="F395" s="238"/>
      <c r="G395" s="239">
        <f>ROUND(E395*F395,2)</f>
        <v>0</v>
      </c>
      <c r="H395" s="238"/>
      <c r="I395" s="239">
        <f>ROUND(E395*H395,2)</f>
        <v>0</v>
      </c>
      <c r="J395" s="238"/>
      <c r="K395" s="239">
        <f>ROUND(E395*J395,2)</f>
        <v>0</v>
      </c>
      <c r="L395" s="239">
        <v>21</v>
      </c>
      <c r="M395" s="239">
        <f>G395*(1+L395/100)</f>
        <v>0</v>
      </c>
      <c r="N395" s="239">
        <v>0</v>
      </c>
      <c r="O395" s="239">
        <f>ROUND(E395*N395,2)</f>
        <v>0</v>
      </c>
      <c r="P395" s="239">
        <v>0</v>
      </c>
      <c r="Q395" s="239">
        <f>ROUND(E395*P395,2)</f>
        <v>0</v>
      </c>
      <c r="R395" s="239"/>
      <c r="S395" s="239" t="s">
        <v>368</v>
      </c>
      <c r="T395" s="240" t="s">
        <v>369</v>
      </c>
      <c r="U395" s="219">
        <v>0</v>
      </c>
      <c r="V395" s="219">
        <f>ROUND(E395*U395,2)</f>
        <v>0</v>
      </c>
      <c r="W395" s="219"/>
      <c r="X395" s="219" t="s">
        <v>344</v>
      </c>
      <c r="Y395" s="210"/>
      <c r="Z395" s="210"/>
      <c r="AA395" s="210"/>
      <c r="AB395" s="210"/>
      <c r="AC395" s="210"/>
      <c r="AD395" s="210"/>
      <c r="AE395" s="210"/>
      <c r="AF395" s="210"/>
      <c r="AG395" s="210" t="s">
        <v>345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34">
        <v>362</v>
      </c>
      <c r="B396" s="235" t="s">
        <v>2972</v>
      </c>
      <c r="C396" s="244" t="s">
        <v>2973</v>
      </c>
      <c r="D396" s="236" t="s">
        <v>503</v>
      </c>
      <c r="E396" s="237">
        <v>270</v>
      </c>
      <c r="F396" s="238"/>
      <c r="G396" s="239">
        <f>ROUND(E396*F396,2)</f>
        <v>0</v>
      </c>
      <c r="H396" s="238"/>
      <c r="I396" s="239">
        <f>ROUND(E396*H396,2)</f>
        <v>0</v>
      </c>
      <c r="J396" s="238"/>
      <c r="K396" s="239">
        <f>ROUND(E396*J396,2)</f>
        <v>0</v>
      </c>
      <c r="L396" s="239">
        <v>21</v>
      </c>
      <c r="M396" s="239">
        <f>G396*(1+L396/100)</f>
        <v>0</v>
      </c>
      <c r="N396" s="239">
        <v>0</v>
      </c>
      <c r="O396" s="239">
        <f>ROUND(E396*N396,2)</f>
        <v>0</v>
      </c>
      <c r="P396" s="239">
        <v>0</v>
      </c>
      <c r="Q396" s="239">
        <f>ROUND(E396*P396,2)</f>
        <v>0</v>
      </c>
      <c r="R396" s="239"/>
      <c r="S396" s="239" t="s">
        <v>368</v>
      </c>
      <c r="T396" s="240" t="s">
        <v>369</v>
      </c>
      <c r="U396" s="219">
        <v>0</v>
      </c>
      <c r="V396" s="219">
        <f>ROUND(E396*U396,2)</f>
        <v>0</v>
      </c>
      <c r="W396" s="219"/>
      <c r="X396" s="219" t="s">
        <v>310</v>
      </c>
      <c r="Y396" s="210"/>
      <c r="Z396" s="210"/>
      <c r="AA396" s="210"/>
      <c r="AB396" s="210"/>
      <c r="AC396" s="210"/>
      <c r="AD396" s="210"/>
      <c r="AE396" s="210"/>
      <c r="AF396" s="210"/>
      <c r="AG396" s="210" t="s">
        <v>311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2.5" outlineLevel="1" x14ac:dyDescent="0.2">
      <c r="A397" s="234">
        <v>363</v>
      </c>
      <c r="B397" s="235" t="s">
        <v>3195</v>
      </c>
      <c r="C397" s="244" t="s">
        <v>3196</v>
      </c>
      <c r="D397" s="236" t="s">
        <v>503</v>
      </c>
      <c r="E397" s="237">
        <v>250</v>
      </c>
      <c r="F397" s="238"/>
      <c r="G397" s="239">
        <f>ROUND(E397*F397,2)</f>
        <v>0</v>
      </c>
      <c r="H397" s="238"/>
      <c r="I397" s="239">
        <f>ROUND(E397*H397,2)</f>
        <v>0</v>
      </c>
      <c r="J397" s="238"/>
      <c r="K397" s="239">
        <f>ROUND(E397*J397,2)</f>
        <v>0</v>
      </c>
      <c r="L397" s="239">
        <v>21</v>
      </c>
      <c r="M397" s="239">
        <f>G397*(1+L397/100)</f>
        <v>0</v>
      </c>
      <c r="N397" s="239">
        <v>0</v>
      </c>
      <c r="O397" s="239">
        <f>ROUND(E397*N397,2)</f>
        <v>0</v>
      </c>
      <c r="P397" s="239">
        <v>0</v>
      </c>
      <c r="Q397" s="239">
        <f>ROUND(E397*P397,2)</f>
        <v>0</v>
      </c>
      <c r="R397" s="239"/>
      <c r="S397" s="239" t="s">
        <v>368</v>
      </c>
      <c r="T397" s="240" t="s">
        <v>369</v>
      </c>
      <c r="U397" s="219">
        <v>0</v>
      </c>
      <c r="V397" s="219">
        <f>ROUND(E397*U397,2)</f>
        <v>0</v>
      </c>
      <c r="W397" s="219"/>
      <c r="X397" s="219" t="s">
        <v>344</v>
      </c>
      <c r="Y397" s="210"/>
      <c r="Z397" s="210"/>
      <c r="AA397" s="210"/>
      <c r="AB397" s="210"/>
      <c r="AC397" s="210"/>
      <c r="AD397" s="210"/>
      <c r="AE397" s="210"/>
      <c r="AF397" s="210"/>
      <c r="AG397" s="210" t="s">
        <v>345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">
      <c r="A398" s="234">
        <v>364</v>
      </c>
      <c r="B398" s="235" t="s">
        <v>2972</v>
      </c>
      <c r="C398" s="244" t="s">
        <v>2973</v>
      </c>
      <c r="D398" s="236" t="s">
        <v>503</v>
      </c>
      <c r="E398" s="237">
        <v>250</v>
      </c>
      <c r="F398" s="238"/>
      <c r="G398" s="239">
        <f>ROUND(E398*F398,2)</f>
        <v>0</v>
      </c>
      <c r="H398" s="238"/>
      <c r="I398" s="239">
        <f>ROUND(E398*H398,2)</f>
        <v>0</v>
      </c>
      <c r="J398" s="238"/>
      <c r="K398" s="239">
        <f>ROUND(E398*J398,2)</f>
        <v>0</v>
      </c>
      <c r="L398" s="239">
        <v>21</v>
      </c>
      <c r="M398" s="239">
        <f>G398*(1+L398/100)</f>
        <v>0</v>
      </c>
      <c r="N398" s="239">
        <v>0</v>
      </c>
      <c r="O398" s="239">
        <f>ROUND(E398*N398,2)</f>
        <v>0</v>
      </c>
      <c r="P398" s="239">
        <v>0</v>
      </c>
      <c r="Q398" s="239">
        <f>ROUND(E398*P398,2)</f>
        <v>0</v>
      </c>
      <c r="R398" s="239"/>
      <c r="S398" s="239" t="s">
        <v>368</v>
      </c>
      <c r="T398" s="240" t="s">
        <v>369</v>
      </c>
      <c r="U398" s="219">
        <v>0</v>
      </c>
      <c r="V398" s="219">
        <f>ROUND(E398*U398,2)</f>
        <v>0</v>
      </c>
      <c r="W398" s="219"/>
      <c r="X398" s="219" t="s">
        <v>310</v>
      </c>
      <c r="Y398" s="210"/>
      <c r="Z398" s="210"/>
      <c r="AA398" s="210"/>
      <c r="AB398" s="210"/>
      <c r="AC398" s="210"/>
      <c r="AD398" s="210"/>
      <c r="AE398" s="210"/>
      <c r="AF398" s="210"/>
      <c r="AG398" s="210" t="s">
        <v>311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">
      <c r="A399" s="234">
        <v>365</v>
      </c>
      <c r="B399" s="235" t="s">
        <v>3262</v>
      </c>
      <c r="C399" s="244" t="s">
        <v>2979</v>
      </c>
      <c r="D399" s="236" t="s">
        <v>1571</v>
      </c>
      <c r="E399" s="237">
        <v>1</v>
      </c>
      <c r="F399" s="238"/>
      <c r="G399" s="239">
        <f>ROUND(E399*F399,2)</f>
        <v>0</v>
      </c>
      <c r="H399" s="238"/>
      <c r="I399" s="239">
        <f>ROUND(E399*H399,2)</f>
        <v>0</v>
      </c>
      <c r="J399" s="238"/>
      <c r="K399" s="239">
        <f>ROUND(E399*J399,2)</f>
        <v>0</v>
      </c>
      <c r="L399" s="239">
        <v>21</v>
      </c>
      <c r="M399" s="239">
        <f>G399*(1+L399/100)</f>
        <v>0</v>
      </c>
      <c r="N399" s="239">
        <v>0</v>
      </c>
      <c r="O399" s="239">
        <f>ROUND(E399*N399,2)</f>
        <v>0</v>
      </c>
      <c r="P399" s="239">
        <v>0</v>
      </c>
      <c r="Q399" s="239">
        <f>ROUND(E399*P399,2)</f>
        <v>0</v>
      </c>
      <c r="R399" s="239"/>
      <c r="S399" s="239" t="s">
        <v>368</v>
      </c>
      <c r="T399" s="240" t="s">
        <v>369</v>
      </c>
      <c r="U399" s="219">
        <v>0</v>
      </c>
      <c r="V399" s="219">
        <f>ROUND(E399*U399,2)</f>
        <v>0</v>
      </c>
      <c r="W399" s="219"/>
      <c r="X399" s="219" t="s">
        <v>344</v>
      </c>
      <c r="Y399" s="210"/>
      <c r="Z399" s="210"/>
      <c r="AA399" s="210"/>
      <c r="AB399" s="210"/>
      <c r="AC399" s="210"/>
      <c r="AD399" s="210"/>
      <c r="AE399" s="210"/>
      <c r="AF399" s="210"/>
      <c r="AG399" s="210" t="s">
        <v>345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1" x14ac:dyDescent="0.2">
      <c r="A400" s="234">
        <v>366</v>
      </c>
      <c r="B400" s="235" t="s">
        <v>3263</v>
      </c>
      <c r="C400" s="244" t="s">
        <v>2981</v>
      </c>
      <c r="D400" s="236" t="s">
        <v>1571</v>
      </c>
      <c r="E400" s="237">
        <v>1</v>
      </c>
      <c r="F400" s="238"/>
      <c r="G400" s="239">
        <f>ROUND(E400*F400,2)</f>
        <v>0</v>
      </c>
      <c r="H400" s="238"/>
      <c r="I400" s="239">
        <f>ROUND(E400*H400,2)</f>
        <v>0</v>
      </c>
      <c r="J400" s="238"/>
      <c r="K400" s="239">
        <f>ROUND(E400*J400,2)</f>
        <v>0</v>
      </c>
      <c r="L400" s="239">
        <v>21</v>
      </c>
      <c r="M400" s="239">
        <f>G400*(1+L400/100)</f>
        <v>0</v>
      </c>
      <c r="N400" s="239">
        <v>0</v>
      </c>
      <c r="O400" s="239">
        <f>ROUND(E400*N400,2)</f>
        <v>0</v>
      </c>
      <c r="P400" s="239">
        <v>0</v>
      </c>
      <c r="Q400" s="239">
        <f>ROUND(E400*P400,2)</f>
        <v>0</v>
      </c>
      <c r="R400" s="239"/>
      <c r="S400" s="239" t="s">
        <v>368</v>
      </c>
      <c r="T400" s="240" t="s">
        <v>369</v>
      </c>
      <c r="U400" s="219">
        <v>0</v>
      </c>
      <c r="V400" s="219">
        <f>ROUND(E400*U400,2)</f>
        <v>0</v>
      </c>
      <c r="W400" s="219"/>
      <c r="X400" s="219" t="s">
        <v>310</v>
      </c>
      <c r="Y400" s="210"/>
      <c r="Z400" s="210"/>
      <c r="AA400" s="210"/>
      <c r="AB400" s="210"/>
      <c r="AC400" s="210"/>
      <c r="AD400" s="210"/>
      <c r="AE400" s="210"/>
      <c r="AF400" s="210"/>
      <c r="AG400" s="210" t="s">
        <v>311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34">
        <v>367</v>
      </c>
      <c r="B401" s="235" t="s">
        <v>3264</v>
      </c>
      <c r="C401" s="244" t="s">
        <v>2983</v>
      </c>
      <c r="D401" s="236" t="s">
        <v>1571</v>
      </c>
      <c r="E401" s="237">
        <v>1</v>
      </c>
      <c r="F401" s="238"/>
      <c r="G401" s="239">
        <f>ROUND(E401*F401,2)</f>
        <v>0</v>
      </c>
      <c r="H401" s="238"/>
      <c r="I401" s="239">
        <f>ROUND(E401*H401,2)</f>
        <v>0</v>
      </c>
      <c r="J401" s="238"/>
      <c r="K401" s="239">
        <f>ROUND(E401*J401,2)</f>
        <v>0</v>
      </c>
      <c r="L401" s="239">
        <v>21</v>
      </c>
      <c r="M401" s="239">
        <f>G401*(1+L401/100)</f>
        <v>0</v>
      </c>
      <c r="N401" s="239">
        <v>0</v>
      </c>
      <c r="O401" s="239">
        <f>ROUND(E401*N401,2)</f>
        <v>0</v>
      </c>
      <c r="P401" s="239">
        <v>0</v>
      </c>
      <c r="Q401" s="239">
        <f>ROUND(E401*P401,2)</f>
        <v>0</v>
      </c>
      <c r="R401" s="239"/>
      <c r="S401" s="239" t="s">
        <v>368</v>
      </c>
      <c r="T401" s="240" t="s">
        <v>369</v>
      </c>
      <c r="U401" s="219">
        <v>0</v>
      </c>
      <c r="V401" s="219">
        <f>ROUND(E401*U401,2)</f>
        <v>0</v>
      </c>
      <c r="W401" s="219"/>
      <c r="X401" s="219" t="s">
        <v>344</v>
      </c>
      <c r="Y401" s="210"/>
      <c r="Z401" s="210"/>
      <c r="AA401" s="210"/>
      <c r="AB401" s="210"/>
      <c r="AC401" s="210"/>
      <c r="AD401" s="210"/>
      <c r="AE401" s="210"/>
      <c r="AF401" s="210"/>
      <c r="AG401" s="210" t="s">
        <v>345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34">
        <v>368</v>
      </c>
      <c r="B402" s="235" t="s">
        <v>3265</v>
      </c>
      <c r="C402" s="244" t="s">
        <v>31</v>
      </c>
      <c r="D402" s="236" t="s">
        <v>1571</v>
      </c>
      <c r="E402" s="237">
        <v>1</v>
      </c>
      <c r="F402" s="238"/>
      <c r="G402" s="239">
        <f>ROUND(E402*F402,2)</f>
        <v>0</v>
      </c>
      <c r="H402" s="238"/>
      <c r="I402" s="239">
        <f>ROUND(E402*H402,2)</f>
        <v>0</v>
      </c>
      <c r="J402" s="238"/>
      <c r="K402" s="239">
        <f>ROUND(E402*J402,2)</f>
        <v>0</v>
      </c>
      <c r="L402" s="239">
        <v>21</v>
      </c>
      <c r="M402" s="239">
        <f>G402*(1+L402/100)</f>
        <v>0</v>
      </c>
      <c r="N402" s="239">
        <v>0</v>
      </c>
      <c r="O402" s="239">
        <f>ROUND(E402*N402,2)</f>
        <v>0</v>
      </c>
      <c r="P402" s="239">
        <v>0</v>
      </c>
      <c r="Q402" s="239">
        <f>ROUND(E402*P402,2)</f>
        <v>0</v>
      </c>
      <c r="R402" s="239"/>
      <c r="S402" s="239" t="s">
        <v>368</v>
      </c>
      <c r="T402" s="240" t="s">
        <v>369</v>
      </c>
      <c r="U402" s="219">
        <v>0</v>
      </c>
      <c r="V402" s="219">
        <f>ROUND(E402*U402,2)</f>
        <v>0</v>
      </c>
      <c r="W402" s="219"/>
      <c r="X402" s="219" t="s">
        <v>310</v>
      </c>
      <c r="Y402" s="210"/>
      <c r="Z402" s="210"/>
      <c r="AA402" s="210"/>
      <c r="AB402" s="210"/>
      <c r="AC402" s="210"/>
      <c r="AD402" s="210"/>
      <c r="AE402" s="210"/>
      <c r="AF402" s="210"/>
      <c r="AG402" s="210" t="s">
        <v>311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34">
        <v>369</v>
      </c>
      <c r="B403" s="235" t="s">
        <v>3086</v>
      </c>
      <c r="C403" s="244" t="s">
        <v>2922</v>
      </c>
      <c r="D403" s="236" t="s">
        <v>1571</v>
      </c>
      <c r="E403" s="237">
        <v>1</v>
      </c>
      <c r="F403" s="238"/>
      <c r="G403" s="239">
        <f>ROUND(E403*F403,2)</f>
        <v>0</v>
      </c>
      <c r="H403" s="238"/>
      <c r="I403" s="239">
        <f>ROUND(E403*H403,2)</f>
        <v>0</v>
      </c>
      <c r="J403" s="238"/>
      <c r="K403" s="239">
        <f>ROUND(E403*J403,2)</f>
        <v>0</v>
      </c>
      <c r="L403" s="239">
        <v>21</v>
      </c>
      <c r="M403" s="239">
        <f>G403*(1+L403/100)</f>
        <v>0</v>
      </c>
      <c r="N403" s="239">
        <v>0</v>
      </c>
      <c r="O403" s="239">
        <f>ROUND(E403*N403,2)</f>
        <v>0</v>
      </c>
      <c r="P403" s="239">
        <v>0</v>
      </c>
      <c r="Q403" s="239">
        <f>ROUND(E403*P403,2)</f>
        <v>0</v>
      </c>
      <c r="R403" s="239"/>
      <c r="S403" s="239" t="s">
        <v>368</v>
      </c>
      <c r="T403" s="240" t="s">
        <v>369</v>
      </c>
      <c r="U403" s="219">
        <v>0</v>
      </c>
      <c r="V403" s="219">
        <f>ROUND(E403*U403,2)</f>
        <v>0</v>
      </c>
      <c r="W403" s="219"/>
      <c r="X403" s="219" t="s">
        <v>344</v>
      </c>
      <c r="Y403" s="210"/>
      <c r="Z403" s="210"/>
      <c r="AA403" s="210"/>
      <c r="AB403" s="210"/>
      <c r="AC403" s="210"/>
      <c r="AD403" s="210"/>
      <c r="AE403" s="210"/>
      <c r="AF403" s="210"/>
      <c r="AG403" s="210" t="s">
        <v>345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34">
        <v>370</v>
      </c>
      <c r="B404" s="235" t="s">
        <v>2928</v>
      </c>
      <c r="C404" s="244" t="s">
        <v>31</v>
      </c>
      <c r="D404" s="236" t="s">
        <v>1571</v>
      </c>
      <c r="E404" s="237">
        <v>1</v>
      </c>
      <c r="F404" s="238"/>
      <c r="G404" s="239">
        <f>ROUND(E404*F404,2)</f>
        <v>0</v>
      </c>
      <c r="H404" s="238"/>
      <c r="I404" s="239">
        <f>ROUND(E404*H404,2)</f>
        <v>0</v>
      </c>
      <c r="J404" s="238"/>
      <c r="K404" s="239">
        <f>ROUND(E404*J404,2)</f>
        <v>0</v>
      </c>
      <c r="L404" s="239">
        <v>21</v>
      </c>
      <c r="M404" s="239">
        <f>G404*(1+L404/100)</f>
        <v>0</v>
      </c>
      <c r="N404" s="239">
        <v>0</v>
      </c>
      <c r="O404" s="239">
        <f>ROUND(E404*N404,2)</f>
        <v>0</v>
      </c>
      <c r="P404" s="239">
        <v>0</v>
      </c>
      <c r="Q404" s="239">
        <f>ROUND(E404*P404,2)</f>
        <v>0</v>
      </c>
      <c r="R404" s="239"/>
      <c r="S404" s="239" t="s">
        <v>368</v>
      </c>
      <c r="T404" s="240" t="s">
        <v>369</v>
      </c>
      <c r="U404" s="219">
        <v>0</v>
      </c>
      <c r="V404" s="219">
        <f>ROUND(E404*U404,2)</f>
        <v>0</v>
      </c>
      <c r="W404" s="219"/>
      <c r="X404" s="219" t="s">
        <v>310</v>
      </c>
      <c r="Y404" s="210"/>
      <c r="Z404" s="210"/>
      <c r="AA404" s="210"/>
      <c r="AB404" s="210"/>
      <c r="AC404" s="210"/>
      <c r="AD404" s="210"/>
      <c r="AE404" s="210"/>
      <c r="AF404" s="210"/>
      <c r="AG404" s="210" t="s">
        <v>311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">
      <c r="A405" s="234">
        <v>371</v>
      </c>
      <c r="B405" s="235" t="s">
        <v>2887</v>
      </c>
      <c r="C405" s="244" t="s">
        <v>2888</v>
      </c>
      <c r="D405" s="236" t="s">
        <v>1566</v>
      </c>
      <c r="E405" s="237">
        <v>2</v>
      </c>
      <c r="F405" s="238"/>
      <c r="G405" s="239">
        <f>ROUND(E405*F405,2)</f>
        <v>0</v>
      </c>
      <c r="H405" s="238"/>
      <c r="I405" s="239">
        <f>ROUND(E405*H405,2)</f>
        <v>0</v>
      </c>
      <c r="J405" s="238"/>
      <c r="K405" s="239">
        <f>ROUND(E405*J405,2)</f>
        <v>0</v>
      </c>
      <c r="L405" s="239">
        <v>21</v>
      </c>
      <c r="M405" s="239">
        <f>G405*(1+L405/100)</f>
        <v>0</v>
      </c>
      <c r="N405" s="239">
        <v>0</v>
      </c>
      <c r="O405" s="239">
        <f>ROUND(E405*N405,2)</f>
        <v>0</v>
      </c>
      <c r="P405" s="239">
        <v>0</v>
      </c>
      <c r="Q405" s="239">
        <f>ROUND(E405*P405,2)</f>
        <v>0</v>
      </c>
      <c r="R405" s="239"/>
      <c r="S405" s="239" t="s">
        <v>368</v>
      </c>
      <c r="T405" s="240" t="s">
        <v>369</v>
      </c>
      <c r="U405" s="219">
        <v>0</v>
      </c>
      <c r="V405" s="219">
        <f>ROUND(E405*U405,2)</f>
        <v>0</v>
      </c>
      <c r="W405" s="219"/>
      <c r="X405" s="219" t="s">
        <v>310</v>
      </c>
      <c r="Y405" s="210"/>
      <c r="Z405" s="210"/>
      <c r="AA405" s="210"/>
      <c r="AB405" s="210"/>
      <c r="AC405" s="210"/>
      <c r="AD405" s="210"/>
      <c r="AE405" s="210"/>
      <c r="AF405" s="210"/>
      <c r="AG405" s="210" t="s">
        <v>311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34">
        <v>372</v>
      </c>
      <c r="B406" s="235" t="s">
        <v>2889</v>
      </c>
      <c r="C406" s="244" t="s">
        <v>2890</v>
      </c>
      <c r="D406" s="236" t="s">
        <v>1566</v>
      </c>
      <c r="E406" s="237">
        <v>2</v>
      </c>
      <c r="F406" s="238"/>
      <c r="G406" s="239">
        <f>ROUND(E406*F406,2)</f>
        <v>0</v>
      </c>
      <c r="H406" s="238"/>
      <c r="I406" s="239">
        <f>ROUND(E406*H406,2)</f>
        <v>0</v>
      </c>
      <c r="J406" s="238"/>
      <c r="K406" s="239">
        <f>ROUND(E406*J406,2)</f>
        <v>0</v>
      </c>
      <c r="L406" s="239">
        <v>21</v>
      </c>
      <c r="M406" s="239">
        <f>G406*(1+L406/100)</f>
        <v>0</v>
      </c>
      <c r="N406" s="239">
        <v>0</v>
      </c>
      <c r="O406" s="239">
        <f>ROUND(E406*N406,2)</f>
        <v>0</v>
      </c>
      <c r="P406" s="239">
        <v>0</v>
      </c>
      <c r="Q406" s="239">
        <f>ROUND(E406*P406,2)</f>
        <v>0</v>
      </c>
      <c r="R406" s="239"/>
      <c r="S406" s="239" t="s">
        <v>368</v>
      </c>
      <c r="T406" s="240" t="s">
        <v>369</v>
      </c>
      <c r="U406" s="219">
        <v>0</v>
      </c>
      <c r="V406" s="219">
        <f>ROUND(E406*U406,2)</f>
        <v>0</v>
      </c>
      <c r="W406" s="219"/>
      <c r="X406" s="219" t="s">
        <v>310</v>
      </c>
      <c r="Y406" s="210"/>
      <c r="Z406" s="210"/>
      <c r="AA406" s="210"/>
      <c r="AB406" s="210"/>
      <c r="AC406" s="210"/>
      <c r="AD406" s="210"/>
      <c r="AE406" s="210"/>
      <c r="AF406" s="210"/>
      <c r="AG406" s="210" t="s">
        <v>311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">
      <c r="A407" s="234">
        <v>373</v>
      </c>
      <c r="B407" s="235" t="s">
        <v>3266</v>
      </c>
      <c r="C407" s="244" t="s">
        <v>2993</v>
      </c>
      <c r="D407" s="236" t="s">
        <v>1571</v>
      </c>
      <c r="E407" s="237">
        <v>1</v>
      </c>
      <c r="F407" s="238"/>
      <c r="G407" s="239">
        <f>ROUND(E407*F407,2)</f>
        <v>0</v>
      </c>
      <c r="H407" s="238"/>
      <c r="I407" s="239">
        <f>ROUND(E407*H407,2)</f>
        <v>0</v>
      </c>
      <c r="J407" s="238"/>
      <c r="K407" s="239">
        <f>ROUND(E407*J407,2)</f>
        <v>0</v>
      </c>
      <c r="L407" s="239">
        <v>21</v>
      </c>
      <c r="M407" s="239">
        <f>G407*(1+L407/100)</f>
        <v>0</v>
      </c>
      <c r="N407" s="239">
        <v>0</v>
      </c>
      <c r="O407" s="239">
        <f>ROUND(E407*N407,2)</f>
        <v>0</v>
      </c>
      <c r="P407" s="239">
        <v>0</v>
      </c>
      <c r="Q407" s="239">
        <f>ROUND(E407*P407,2)</f>
        <v>0</v>
      </c>
      <c r="R407" s="239"/>
      <c r="S407" s="239" t="s">
        <v>368</v>
      </c>
      <c r="T407" s="240" t="s">
        <v>369</v>
      </c>
      <c r="U407" s="219">
        <v>0</v>
      </c>
      <c r="V407" s="219">
        <f>ROUND(E407*U407,2)</f>
        <v>0</v>
      </c>
      <c r="W407" s="219"/>
      <c r="X407" s="219" t="s">
        <v>344</v>
      </c>
      <c r="Y407" s="210"/>
      <c r="Z407" s="210"/>
      <c r="AA407" s="210"/>
      <c r="AB407" s="210"/>
      <c r="AC407" s="210"/>
      <c r="AD407" s="210"/>
      <c r="AE407" s="210"/>
      <c r="AF407" s="210"/>
      <c r="AG407" s="210" t="s">
        <v>345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34">
        <v>374</v>
      </c>
      <c r="B408" s="235" t="s">
        <v>3267</v>
      </c>
      <c r="C408" s="244" t="s">
        <v>2995</v>
      </c>
      <c r="D408" s="236" t="s">
        <v>1571</v>
      </c>
      <c r="E408" s="237">
        <v>1</v>
      </c>
      <c r="F408" s="238"/>
      <c r="G408" s="239">
        <f>ROUND(E408*F408,2)</f>
        <v>0</v>
      </c>
      <c r="H408" s="238"/>
      <c r="I408" s="239">
        <f>ROUND(E408*H408,2)</f>
        <v>0</v>
      </c>
      <c r="J408" s="238"/>
      <c r="K408" s="239">
        <f>ROUND(E408*J408,2)</f>
        <v>0</v>
      </c>
      <c r="L408" s="239">
        <v>21</v>
      </c>
      <c r="M408" s="239">
        <f>G408*(1+L408/100)</f>
        <v>0</v>
      </c>
      <c r="N408" s="239">
        <v>0</v>
      </c>
      <c r="O408" s="239">
        <f>ROUND(E408*N408,2)</f>
        <v>0</v>
      </c>
      <c r="P408" s="239">
        <v>0</v>
      </c>
      <c r="Q408" s="239">
        <f>ROUND(E408*P408,2)</f>
        <v>0</v>
      </c>
      <c r="R408" s="239"/>
      <c r="S408" s="239" t="s">
        <v>368</v>
      </c>
      <c r="T408" s="240" t="s">
        <v>369</v>
      </c>
      <c r="U408" s="219">
        <v>0</v>
      </c>
      <c r="V408" s="219">
        <f>ROUND(E408*U408,2)</f>
        <v>0</v>
      </c>
      <c r="W408" s="219"/>
      <c r="X408" s="219" t="s">
        <v>310</v>
      </c>
      <c r="Y408" s="210"/>
      <c r="Z408" s="210"/>
      <c r="AA408" s="210"/>
      <c r="AB408" s="210"/>
      <c r="AC408" s="210"/>
      <c r="AD408" s="210"/>
      <c r="AE408" s="210"/>
      <c r="AF408" s="210"/>
      <c r="AG408" s="210" t="s">
        <v>311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x14ac:dyDescent="0.2">
      <c r="A409" s="221" t="s">
        <v>303</v>
      </c>
      <c r="B409" s="222" t="s">
        <v>134</v>
      </c>
      <c r="C409" s="243" t="s">
        <v>135</v>
      </c>
      <c r="D409" s="223"/>
      <c r="E409" s="224"/>
      <c r="F409" s="225"/>
      <c r="G409" s="225">
        <f>SUMIF(AG410:AG446,"&lt;&gt;NOR",G410:G446)</f>
        <v>0</v>
      </c>
      <c r="H409" s="225"/>
      <c r="I409" s="225">
        <f>SUM(I410:I446)</f>
        <v>0</v>
      </c>
      <c r="J409" s="225"/>
      <c r="K409" s="225">
        <f>SUM(K410:K446)</f>
        <v>0</v>
      </c>
      <c r="L409" s="225"/>
      <c r="M409" s="225">
        <f>SUM(M410:M446)</f>
        <v>0</v>
      </c>
      <c r="N409" s="225"/>
      <c r="O409" s="225">
        <f>SUM(O410:O446)</f>
        <v>0</v>
      </c>
      <c r="P409" s="225"/>
      <c r="Q409" s="225">
        <f>SUM(Q410:Q446)</f>
        <v>0</v>
      </c>
      <c r="R409" s="225"/>
      <c r="S409" s="225"/>
      <c r="T409" s="226"/>
      <c r="U409" s="220"/>
      <c r="V409" s="220">
        <f>SUM(V410:V446)</f>
        <v>0</v>
      </c>
      <c r="W409" s="220"/>
      <c r="X409" s="220"/>
      <c r="AG409" t="s">
        <v>304</v>
      </c>
    </row>
    <row r="410" spans="1:60" ht="22.5" outlineLevel="1" x14ac:dyDescent="0.2">
      <c r="A410" s="234">
        <v>375</v>
      </c>
      <c r="B410" s="235" t="s">
        <v>3268</v>
      </c>
      <c r="C410" s="244" t="s">
        <v>3269</v>
      </c>
      <c r="D410" s="236" t="s">
        <v>763</v>
      </c>
      <c r="E410" s="237">
        <v>1</v>
      </c>
      <c r="F410" s="238"/>
      <c r="G410" s="239">
        <f>ROUND(E410*F410,2)</f>
        <v>0</v>
      </c>
      <c r="H410" s="238"/>
      <c r="I410" s="239">
        <f>ROUND(E410*H410,2)</f>
        <v>0</v>
      </c>
      <c r="J410" s="238"/>
      <c r="K410" s="239">
        <f>ROUND(E410*J410,2)</f>
        <v>0</v>
      </c>
      <c r="L410" s="239">
        <v>21</v>
      </c>
      <c r="M410" s="239">
        <f>G410*(1+L410/100)</f>
        <v>0</v>
      </c>
      <c r="N410" s="239">
        <v>0</v>
      </c>
      <c r="O410" s="239">
        <f>ROUND(E410*N410,2)</f>
        <v>0</v>
      </c>
      <c r="P410" s="239">
        <v>0</v>
      </c>
      <c r="Q410" s="239">
        <f>ROUND(E410*P410,2)</f>
        <v>0</v>
      </c>
      <c r="R410" s="239"/>
      <c r="S410" s="239" t="s">
        <v>368</v>
      </c>
      <c r="T410" s="240" t="s">
        <v>369</v>
      </c>
      <c r="U410" s="219">
        <v>0</v>
      </c>
      <c r="V410" s="219">
        <f>ROUND(E410*U410,2)</f>
        <v>0</v>
      </c>
      <c r="W410" s="219"/>
      <c r="X410" s="219" t="s">
        <v>344</v>
      </c>
      <c r="Y410" s="210"/>
      <c r="Z410" s="210"/>
      <c r="AA410" s="210"/>
      <c r="AB410" s="210"/>
      <c r="AC410" s="210"/>
      <c r="AD410" s="210"/>
      <c r="AE410" s="210"/>
      <c r="AF410" s="210"/>
      <c r="AG410" s="210" t="s">
        <v>345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">
      <c r="A411" s="234">
        <v>376</v>
      </c>
      <c r="B411" s="235" t="s">
        <v>3270</v>
      </c>
      <c r="C411" s="244" t="s">
        <v>3271</v>
      </c>
      <c r="D411" s="236" t="s">
        <v>763</v>
      </c>
      <c r="E411" s="237">
        <v>1</v>
      </c>
      <c r="F411" s="238"/>
      <c r="G411" s="239">
        <f>ROUND(E411*F411,2)</f>
        <v>0</v>
      </c>
      <c r="H411" s="238"/>
      <c r="I411" s="239">
        <f>ROUND(E411*H411,2)</f>
        <v>0</v>
      </c>
      <c r="J411" s="238"/>
      <c r="K411" s="239">
        <f>ROUND(E411*J411,2)</f>
        <v>0</v>
      </c>
      <c r="L411" s="239">
        <v>21</v>
      </c>
      <c r="M411" s="239">
        <f>G411*(1+L411/100)</f>
        <v>0</v>
      </c>
      <c r="N411" s="239">
        <v>0</v>
      </c>
      <c r="O411" s="239">
        <f>ROUND(E411*N411,2)</f>
        <v>0</v>
      </c>
      <c r="P411" s="239">
        <v>0</v>
      </c>
      <c r="Q411" s="239">
        <f>ROUND(E411*P411,2)</f>
        <v>0</v>
      </c>
      <c r="R411" s="239"/>
      <c r="S411" s="239" t="s">
        <v>368</v>
      </c>
      <c r="T411" s="240" t="s">
        <v>369</v>
      </c>
      <c r="U411" s="219">
        <v>0</v>
      </c>
      <c r="V411" s="219">
        <f>ROUND(E411*U411,2)</f>
        <v>0</v>
      </c>
      <c r="W411" s="219"/>
      <c r="X411" s="219" t="s">
        <v>310</v>
      </c>
      <c r="Y411" s="210"/>
      <c r="Z411" s="210"/>
      <c r="AA411" s="210"/>
      <c r="AB411" s="210"/>
      <c r="AC411" s="210"/>
      <c r="AD411" s="210"/>
      <c r="AE411" s="210"/>
      <c r="AF411" s="210"/>
      <c r="AG411" s="210" t="s">
        <v>311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34">
        <v>377</v>
      </c>
      <c r="B412" s="235" t="s">
        <v>3272</v>
      </c>
      <c r="C412" s="244" t="s">
        <v>3273</v>
      </c>
      <c r="D412" s="236" t="s">
        <v>763</v>
      </c>
      <c r="E412" s="237">
        <v>2</v>
      </c>
      <c r="F412" s="238"/>
      <c r="G412" s="239">
        <f>ROUND(E412*F412,2)</f>
        <v>0</v>
      </c>
      <c r="H412" s="238"/>
      <c r="I412" s="239">
        <f>ROUND(E412*H412,2)</f>
        <v>0</v>
      </c>
      <c r="J412" s="238"/>
      <c r="K412" s="239">
        <f>ROUND(E412*J412,2)</f>
        <v>0</v>
      </c>
      <c r="L412" s="239">
        <v>21</v>
      </c>
      <c r="M412" s="239">
        <f>G412*(1+L412/100)</f>
        <v>0</v>
      </c>
      <c r="N412" s="239">
        <v>0</v>
      </c>
      <c r="O412" s="239">
        <f>ROUND(E412*N412,2)</f>
        <v>0</v>
      </c>
      <c r="P412" s="239">
        <v>0</v>
      </c>
      <c r="Q412" s="239">
        <f>ROUND(E412*P412,2)</f>
        <v>0</v>
      </c>
      <c r="R412" s="239"/>
      <c r="S412" s="239" t="s">
        <v>368</v>
      </c>
      <c r="T412" s="240" t="s">
        <v>369</v>
      </c>
      <c r="U412" s="219">
        <v>0</v>
      </c>
      <c r="V412" s="219">
        <f>ROUND(E412*U412,2)</f>
        <v>0</v>
      </c>
      <c r="W412" s="219"/>
      <c r="X412" s="219" t="s">
        <v>344</v>
      </c>
      <c r="Y412" s="210"/>
      <c r="Z412" s="210"/>
      <c r="AA412" s="210"/>
      <c r="AB412" s="210"/>
      <c r="AC412" s="210"/>
      <c r="AD412" s="210"/>
      <c r="AE412" s="210"/>
      <c r="AF412" s="210"/>
      <c r="AG412" s="210" t="s">
        <v>345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">
      <c r="A413" s="234">
        <v>378</v>
      </c>
      <c r="B413" s="235" t="s">
        <v>3274</v>
      </c>
      <c r="C413" s="244" t="s">
        <v>31</v>
      </c>
      <c r="D413" s="236" t="s">
        <v>763</v>
      </c>
      <c r="E413" s="237">
        <v>2</v>
      </c>
      <c r="F413" s="238"/>
      <c r="G413" s="239">
        <f>ROUND(E413*F413,2)</f>
        <v>0</v>
      </c>
      <c r="H413" s="238"/>
      <c r="I413" s="239">
        <f>ROUND(E413*H413,2)</f>
        <v>0</v>
      </c>
      <c r="J413" s="238"/>
      <c r="K413" s="239">
        <f>ROUND(E413*J413,2)</f>
        <v>0</v>
      </c>
      <c r="L413" s="239">
        <v>21</v>
      </c>
      <c r="M413" s="239">
        <f>G413*(1+L413/100)</f>
        <v>0</v>
      </c>
      <c r="N413" s="239">
        <v>0</v>
      </c>
      <c r="O413" s="239">
        <f>ROUND(E413*N413,2)</f>
        <v>0</v>
      </c>
      <c r="P413" s="239">
        <v>0</v>
      </c>
      <c r="Q413" s="239">
        <f>ROUND(E413*P413,2)</f>
        <v>0</v>
      </c>
      <c r="R413" s="239"/>
      <c r="S413" s="239" t="s">
        <v>368</v>
      </c>
      <c r="T413" s="240" t="s">
        <v>369</v>
      </c>
      <c r="U413" s="219">
        <v>0</v>
      </c>
      <c r="V413" s="219">
        <f>ROUND(E413*U413,2)</f>
        <v>0</v>
      </c>
      <c r="W413" s="219"/>
      <c r="X413" s="219" t="s">
        <v>310</v>
      </c>
      <c r="Y413" s="210"/>
      <c r="Z413" s="210"/>
      <c r="AA413" s="210"/>
      <c r="AB413" s="210"/>
      <c r="AC413" s="210"/>
      <c r="AD413" s="210"/>
      <c r="AE413" s="210"/>
      <c r="AF413" s="210"/>
      <c r="AG413" s="210" t="s">
        <v>311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">
      <c r="A414" s="234">
        <v>379</v>
      </c>
      <c r="B414" s="235" t="s">
        <v>3275</v>
      </c>
      <c r="C414" s="244" t="s">
        <v>3276</v>
      </c>
      <c r="D414" s="236" t="s">
        <v>763</v>
      </c>
      <c r="E414" s="237">
        <v>2</v>
      </c>
      <c r="F414" s="238"/>
      <c r="G414" s="239">
        <f>ROUND(E414*F414,2)</f>
        <v>0</v>
      </c>
      <c r="H414" s="238"/>
      <c r="I414" s="239">
        <f>ROUND(E414*H414,2)</f>
        <v>0</v>
      </c>
      <c r="J414" s="238"/>
      <c r="K414" s="239">
        <f>ROUND(E414*J414,2)</f>
        <v>0</v>
      </c>
      <c r="L414" s="239">
        <v>21</v>
      </c>
      <c r="M414" s="239">
        <f>G414*(1+L414/100)</f>
        <v>0</v>
      </c>
      <c r="N414" s="239">
        <v>0</v>
      </c>
      <c r="O414" s="239">
        <f>ROUND(E414*N414,2)</f>
        <v>0</v>
      </c>
      <c r="P414" s="239">
        <v>0</v>
      </c>
      <c r="Q414" s="239">
        <f>ROUND(E414*P414,2)</f>
        <v>0</v>
      </c>
      <c r="R414" s="239"/>
      <c r="S414" s="239" t="s">
        <v>368</v>
      </c>
      <c r="T414" s="240" t="s">
        <v>369</v>
      </c>
      <c r="U414" s="219">
        <v>0</v>
      </c>
      <c r="V414" s="219">
        <f>ROUND(E414*U414,2)</f>
        <v>0</v>
      </c>
      <c r="W414" s="219"/>
      <c r="X414" s="219" t="s">
        <v>344</v>
      </c>
      <c r="Y414" s="210"/>
      <c r="Z414" s="210"/>
      <c r="AA414" s="210"/>
      <c r="AB414" s="210"/>
      <c r="AC414" s="210"/>
      <c r="AD414" s="210"/>
      <c r="AE414" s="210"/>
      <c r="AF414" s="210"/>
      <c r="AG414" s="210" t="s">
        <v>345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">
      <c r="A415" s="234">
        <v>380</v>
      </c>
      <c r="B415" s="235" t="s">
        <v>2845</v>
      </c>
      <c r="C415" s="244" t="s">
        <v>31</v>
      </c>
      <c r="D415" s="236" t="s">
        <v>763</v>
      </c>
      <c r="E415" s="237">
        <v>2</v>
      </c>
      <c r="F415" s="238"/>
      <c r="G415" s="239">
        <f>ROUND(E415*F415,2)</f>
        <v>0</v>
      </c>
      <c r="H415" s="238"/>
      <c r="I415" s="239">
        <f>ROUND(E415*H415,2)</f>
        <v>0</v>
      </c>
      <c r="J415" s="238"/>
      <c r="K415" s="239">
        <f>ROUND(E415*J415,2)</f>
        <v>0</v>
      </c>
      <c r="L415" s="239">
        <v>21</v>
      </c>
      <c r="M415" s="239">
        <f>G415*(1+L415/100)</f>
        <v>0</v>
      </c>
      <c r="N415" s="239">
        <v>0</v>
      </c>
      <c r="O415" s="239">
        <f>ROUND(E415*N415,2)</f>
        <v>0</v>
      </c>
      <c r="P415" s="239">
        <v>0</v>
      </c>
      <c r="Q415" s="239">
        <f>ROUND(E415*P415,2)</f>
        <v>0</v>
      </c>
      <c r="R415" s="239"/>
      <c r="S415" s="239" t="s">
        <v>368</v>
      </c>
      <c r="T415" s="240" t="s">
        <v>369</v>
      </c>
      <c r="U415" s="219">
        <v>0</v>
      </c>
      <c r="V415" s="219">
        <f>ROUND(E415*U415,2)</f>
        <v>0</v>
      </c>
      <c r="W415" s="219"/>
      <c r="X415" s="219" t="s">
        <v>310</v>
      </c>
      <c r="Y415" s="210"/>
      <c r="Z415" s="210"/>
      <c r="AA415" s="210"/>
      <c r="AB415" s="210"/>
      <c r="AC415" s="210"/>
      <c r="AD415" s="210"/>
      <c r="AE415" s="210"/>
      <c r="AF415" s="210"/>
      <c r="AG415" s="210" t="s">
        <v>311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">
      <c r="A416" s="234">
        <v>381</v>
      </c>
      <c r="B416" s="235" t="s">
        <v>3277</v>
      </c>
      <c r="C416" s="244" t="s">
        <v>3278</v>
      </c>
      <c r="D416" s="236" t="s">
        <v>763</v>
      </c>
      <c r="E416" s="237">
        <v>2</v>
      </c>
      <c r="F416" s="238"/>
      <c r="G416" s="239">
        <f>ROUND(E416*F416,2)</f>
        <v>0</v>
      </c>
      <c r="H416" s="238"/>
      <c r="I416" s="239">
        <f>ROUND(E416*H416,2)</f>
        <v>0</v>
      </c>
      <c r="J416" s="238"/>
      <c r="K416" s="239">
        <f>ROUND(E416*J416,2)</f>
        <v>0</v>
      </c>
      <c r="L416" s="239">
        <v>21</v>
      </c>
      <c r="M416" s="239">
        <f>G416*(1+L416/100)</f>
        <v>0</v>
      </c>
      <c r="N416" s="239">
        <v>0</v>
      </c>
      <c r="O416" s="239">
        <f>ROUND(E416*N416,2)</f>
        <v>0</v>
      </c>
      <c r="P416" s="239">
        <v>0</v>
      </c>
      <c r="Q416" s="239">
        <f>ROUND(E416*P416,2)</f>
        <v>0</v>
      </c>
      <c r="R416" s="239"/>
      <c r="S416" s="239" t="s">
        <v>368</v>
      </c>
      <c r="T416" s="240" t="s">
        <v>369</v>
      </c>
      <c r="U416" s="219">
        <v>0</v>
      </c>
      <c r="V416" s="219">
        <f>ROUND(E416*U416,2)</f>
        <v>0</v>
      </c>
      <c r="W416" s="219"/>
      <c r="X416" s="219" t="s">
        <v>344</v>
      </c>
      <c r="Y416" s="210"/>
      <c r="Z416" s="210"/>
      <c r="AA416" s="210"/>
      <c r="AB416" s="210"/>
      <c r="AC416" s="210"/>
      <c r="AD416" s="210"/>
      <c r="AE416" s="210"/>
      <c r="AF416" s="210"/>
      <c r="AG416" s="210" t="s">
        <v>345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">
      <c r="A417" s="234">
        <v>382</v>
      </c>
      <c r="B417" s="235" t="s">
        <v>2845</v>
      </c>
      <c r="C417" s="244" t="s">
        <v>31</v>
      </c>
      <c r="D417" s="236" t="s">
        <v>763</v>
      </c>
      <c r="E417" s="237">
        <v>2</v>
      </c>
      <c r="F417" s="238"/>
      <c r="G417" s="239">
        <f>ROUND(E417*F417,2)</f>
        <v>0</v>
      </c>
      <c r="H417" s="238"/>
      <c r="I417" s="239">
        <f>ROUND(E417*H417,2)</f>
        <v>0</v>
      </c>
      <c r="J417" s="238"/>
      <c r="K417" s="239">
        <f>ROUND(E417*J417,2)</f>
        <v>0</v>
      </c>
      <c r="L417" s="239">
        <v>21</v>
      </c>
      <c r="M417" s="239">
        <f>G417*(1+L417/100)</f>
        <v>0</v>
      </c>
      <c r="N417" s="239">
        <v>0</v>
      </c>
      <c r="O417" s="239">
        <f>ROUND(E417*N417,2)</f>
        <v>0</v>
      </c>
      <c r="P417" s="239">
        <v>0</v>
      </c>
      <c r="Q417" s="239">
        <f>ROUND(E417*P417,2)</f>
        <v>0</v>
      </c>
      <c r="R417" s="239"/>
      <c r="S417" s="239" t="s">
        <v>368</v>
      </c>
      <c r="T417" s="240" t="s">
        <v>369</v>
      </c>
      <c r="U417" s="219">
        <v>0</v>
      </c>
      <c r="V417" s="219">
        <f>ROUND(E417*U417,2)</f>
        <v>0</v>
      </c>
      <c r="W417" s="219"/>
      <c r="X417" s="219" t="s">
        <v>310</v>
      </c>
      <c r="Y417" s="210"/>
      <c r="Z417" s="210"/>
      <c r="AA417" s="210"/>
      <c r="AB417" s="210"/>
      <c r="AC417" s="210"/>
      <c r="AD417" s="210"/>
      <c r="AE417" s="210"/>
      <c r="AF417" s="210"/>
      <c r="AG417" s="210" t="s">
        <v>311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ht="22.5" outlineLevel="1" x14ac:dyDescent="0.2">
      <c r="A418" s="234">
        <v>383</v>
      </c>
      <c r="B418" s="235" t="s">
        <v>3279</v>
      </c>
      <c r="C418" s="244" t="s">
        <v>3280</v>
      </c>
      <c r="D418" s="236" t="s">
        <v>763</v>
      </c>
      <c r="E418" s="237">
        <v>2</v>
      </c>
      <c r="F418" s="238"/>
      <c r="G418" s="239">
        <f>ROUND(E418*F418,2)</f>
        <v>0</v>
      </c>
      <c r="H418" s="238"/>
      <c r="I418" s="239">
        <f>ROUND(E418*H418,2)</f>
        <v>0</v>
      </c>
      <c r="J418" s="238"/>
      <c r="K418" s="239">
        <f>ROUND(E418*J418,2)</f>
        <v>0</v>
      </c>
      <c r="L418" s="239">
        <v>21</v>
      </c>
      <c r="M418" s="239">
        <f>G418*(1+L418/100)</f>
        <v>0</v>
      </c>
      <c r="N418" s="239">
        <v>0</v>
      </c>
      <c r="O418" s="239">
        <f>ROUND(E418*N418,2)</f>
        <v>0</v>
      </c>
      <c r="P418" s="239">
        <v>0</v>
      </c>
      <c r="Q418" s="239">
        <f>ROUND(E418*P418,2)</f>
        <v>0</v>
      </c>
      <c r="R418" s="239"/>
      <c r="S418" s="239" t="s">
        <v>368</v>
      </c>
      <c r="T418" s="240" t="s">
        <v>369</v>
      </c>
      <c r="U418" s="219">
        <v>0</v>
      </c>
      <c r="V418" s="219">
        <f>ROUND(E418*U418,2)</f>
        <v>0</v>
      </c>
      <c r="W418" s="219"/>
      <c r="X418" s="219" t="s">
        <v>344</v>
      </c>
      <c r="Y418" s="210"/>
      <c r="Z418" s="210"/>
      <c r="AA418" s="210"/>
      <c r="AB418" s="210"/>
      <c r="AC418" s="210"/>
      <c r="AD418" s="210"/>
      <c r="AE418" s="210"/>
      <c r="AF418" s="210"/>
      <c r="AG418" s="210" t="s">
        <v>345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">
      <c r="A419" s="234">
        <v>384</v>
      </c>
      <c r="B419" s="235" t="s">
        <v>2838</v>
      </c>
      <c r="C419" s="244" t="s">
        <v>31</v>
      </c>
      <c r="D419" s="236" t="s">
        <v>763</v>
      </c>
      <c r="E419" s="237">
        <v>2</v>
      </c>
      <c r="F419" s="238"/>
      <c r="G419" s="239">
        <f>ROUND(E419*F419,2)</f>
        <v>0</v>
      </c>
      <c r="H419" s="238"/>
      <c r="I419" s="239">
        <f>ROUND(E419*H419,2)</f>
        <v>0</v>
      </c>
      <c r="J419" s="238"/>
      <c r="K419" s="239">
        <f>ROUND(E419*J419,2)</f>
        <v>0</v>
      </c>
      <c r="L419" s="239">
        <v>21</v>
      </c>
      <c r="M419" s="239">
        <f>G419*(1+L419/100)</f>
        <v>0</v>
      </c>
      <c r="N419" s="239">
        <v>0</v>
      </c>
      <c r="O419" s="239">
        <f>ROUND(E419*N419,2)</f>
        <v>0</v>
      </c>
      <c r="P419" s="239">
        <v>0</v>
      </c>
      <c r="Q419" s="239">
        <f>ROUND(E419*P419,2)</f>
        <v>0</v>
      </c>
      <c r="R419" s="239"/>
      <c r="S419" s="239" t="s">
        <v>368</v>
      </c>
      <c r="T419" s="240" t="s">
        <v>369</v>
      </c>
      <c r="U419" s="219">
        <v>0</v>
      </c>
      <c r="V419" s="219">
        <f>ROUND(E419*U419,2)</f>
        <v>0</v>
      </c>
      <c r="W419" s="219"/>
      <c r="X419" s="219" t="s">
        <v>310</v>
      </c>
      <c r="Y419" s="210"/>
      <c r="Z419" s="210"/>
      <c r="AA419" s="210"/>
      <c r="AB419" s="210"/>
      <c r="AC419" s="210"/>
      <c r="AD419" s="210"/>
      <c r="AE419" s="210"/>
      <c r="AF419" s="210"/>
      <c r="AG419" s="210" t="s">
        <v>311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">
      <c r="A420" s="234">
        <v>385</v>
      </c>
      <c r="B420" s="235" t="s">
        <v>3281</v>
      </c>
      <c r="C420" s="244" t="s">
        <v>3282</v>
      </c>
      <c r="D420" s="236" t="s">
        <v>763</v>
      </c>
      <c r="E420" s="237">
        <v>1</v>
      </c>
      <c r="F420" s="238"/>
      <c r="G420" s="239">
        <f>ROUND(E420*F420,2)</f>
        <v>0</v>
      </c>
      <c r="H420" s="238"/>
      <c r="I420" s="239">
        <f>ROUND(E420*H420,2)</f>
        <v>0</v>
      </c>
      <c r="J420" s="238"/>
      <c r="K420" s="239">
        <f>ROUND(E420*J420,2)</f>
        <v>0</v>
      </c>
      <c r="L420" s="239">
        <v>21</v>
      </c>
      <c r="M420" s="239">
        <f>G420*(1+L420/100)</f>
        <v>0</v>
      </c>
      <c r="N420" s="239">
        <v>0</v>
      </c>
      <c r="O420" s="239">
        <f>ROUND(E420*N420,2)</f>
        <v>0</v>
      </c>
      <c r="P420" s="239">
        <v>0</v>
      </c>
      <c r="Q420" s="239">
        <f>ROUND(E420*P420,2)</f>
        <v>0</v>
      </c>
      <c r="R420" s="239"/>
      <c r="S420" s="239" t="s">
        <v>368</v>
      </c>
      <c r="T420" s="240" t="s">
        <v>369</v>
      </c>
      <c r="U420" s="219">
        <v>0</v>
      </c>
      <c r="V420" s="219">
        <f>ROUND(E420*U420,2)</f>
        <v>0</v>
      </c>
      <c r="W420" s="219"/>
      <c r="X420" s="219" t="s">
        <v>344</v>
      </c>
      <c r="Y420" s="210"/>
      <c r="Z420" s="210"/>
      <c r="AA420" s="210"/>
      <c r="AB420" s="210"/>
      <c r="AC420" s="210"/>
      <c r="AD420" s="210"/>
      <c r="AE420" s="210"/>
      <c r="AF420" s="210"/>
      <c r="AG420" s="210" t="s">
        <v>345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">
      <c r="A421" s="234">
        <v>386</v>
      </c>
      <c r="B421" s="235" t="s">
        <v>2845</v>
      </c>
      <c r="C421" s="244" t="s">
        <v>31</v>
      </c>
      <c r="D421" s="236" t="s">
        <v>763</v>
      </c>
      <c r="E421" s="237">
        <v>1</v>
      </c>
      <c r="F421" s="238"/>
      <c r="G421" s="239">
        <f>ROUND(E421*F421,2)</f>
        <v>0</v>
      </c>
      <c r="H421" s="238"/>
      <c r="I421" s="239">
        <f>ROUND(E421*H421,2)</f>
        <v>0</v>
      </c>
      <c r="J421" s="238"/>
      <c r="K421" s="239">
        <f>ROUND(E421*J421,2)</f>
        <v>0</v>
      </c>
      <c r="L421" s="239">
        <v>21</v>
      </c>
      <c r="M421" s="239">
        <f>G421*(1+L421/100)</f>
        <v>0</v>
      </c>
      <c r="N421" s="239">
        <v>0</v>
      </c>
      <c r="O421" s="239">
        <f>ROUND(E421*N421,2)</f>
        <v>0</v>
      </c>
      <c r="P421" s="239">
        <v>0</v>
      </c>
      <c r="Q421" s="239">
        <f>ROUND(E421*P421,2)</f>
        <v>0</v>
      </c>
      <c r="R421" s="239"/>
      <c r="S421" s="239" t="s">
        <v>368</v>
      </c>
      <c r="T421" s="240" t="s">
        <v>369</v>
      </c>
      <c r="U421" s="219">
        <v>0</v>
      </c>
      <c r="V421" s="219">
        <f>ROUND(E421*U421,2)</f>
        <v>0</v>
      </c>
      <c r="W421" s="219"/>
      <c r="X421" s="219" t="s">
        <v>310</v>
      </c>
      <c r="Y421" s="210"/>
      <c r="Z421" s="210"/>
      <c r="AA421" s="210"/>
      <c r="AB421" s="210"/>
      <c r="AC421" s="210"/>
      <c r="AD421" s="210"/>
      <c r="AE421" s="210"/>
      <c r="AF421" s="210"/>
      <c r="AG421" s="210" t="s">
        <v>311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">
      <c r="A422" s="234">
        <v>387</v>
      </c>
      <c r="B422" s="235" t="s">
        <v>3283</v>
      </c>
      <c r="C422" s="244" t="s">
        <v>3284</v>
      </c>
      <c r="D422" s="236" t="s">
        <v>763</v>
      </c>
      <c r="E422" s="237">
        <v>1</v>
      </c>
      <c r="F422" s="238"/>
      <c r="G422" s="239">
        <f>ROUND(E422*F422,2)</f>
        <v>0</v>
      </c>
      <c r="H422" s="238"/>
      <c r="I422" s="239">
        <f>ROUND(E422*H422,2)</f>
        <v>0</v>
      </c>
      <c r="J422" s="238"/>
      <c r="K422" s="239">
        <f>ROUND(E422*J422,2)</f>
        <v>0</v>
      </c>
      <c r="L422" s="239">
        <v>21</v>
      </c>
      <c r="M422" s="239">
        <f>G422*(1+L422/100)</f>
        <v>0</v>
      </c>
      <c r="N422" s="239">
        <v>0</v>
      </c>
      <c r="O422" s="239">
        <f>ROUND(E422*N422,2)</f>
        <v>0</v>
      </c>
      <c r="P422" s="239">
        <v>0</v>
      </c>
      <c r="Q422" s="239">
        <f>ROUND(E422*P422,2)</f>
        <v>0</v>
      </c>
      <c r="R422" s="239"/>
      <c r="S422" s="239" t="s">
        <v>368</v>
      </c>
      <c r="T422" s="240" t="s">
        <v>369</v>
      </c>
      <c r="U422" s="219">
        <v>0</v>
      </c>
      <c r="V422" s="219">
        <f>ROUND(E422*U422,2)</f>
        <v>0</v>
      </c>
      <c r="W422" s="219"/>
      <c r="X422" s="219" t="s">
        <v>344</v>
      </c>
      <c r="Y422" s="210"/>
      <c r="Z422" s="210"/>
      <c r="AA422" s="210"/>
      <c r="AB422" s="210"/>
      <c r="AC422" s="210"/>
      <c r="AD422" s="210"/>
      <c r="AE422" s="210"/>
      <c r="AF422" s="210"/>
      <c r="AG422" s="210" t="s">
        <v>345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34">
        <v>388</v>
      </c>
      <c r="B423" s="235" t="s">
        <v>3285</v>
      </c>
      <c r="C423" s="244" t="s">
        <v>3286</v>
      </c>
      <c r="D423" s="236" t="s">
        <v>763</v>
      </c>
      <c r="E423" s="237">
        <v>1</v>
      </c>
      <c r="F423" s="238"/>
      <c r="G423" s="239">
        <f>ROUND(E423*F423,2)</f>
        <v>0</v>
      </c>
      <c r="H423" s="238"/>
      <c r="I423" s="239">
        <f>ROUND(E423*H423,2)</f>
        <v>0</v>
      </c>
      <c r="J423" s="238"/>
      <c r="K423" s="239">
        <f>ROUND(E423*J423,2)</f>
        <v>0</v>
      </c>
      <c r="L423" s="239">
        <v>21</v>
      </c>
      <c r="M423" s="239">
        <f>G423*(1+L423/100)</f>
        <v>0</v>
      </c>
      <c r="N423" s="239">
        <v>0</v>
      </c>
      <c r="O423" s="239">
        <f>ROUND(E423*N423,2)</f>
        <v>0</v>
      </c>
      <c r="P423" s="239">
        <v>0</v>
      </c>
      <c r="Q423" s="239">
        <f>ROUND(E423*P423,2)</f>
        <v>0</v>
      </c>
      <c r="R423" s="239"/>
      <c r="S423" s="239" t="s">
        <v>368</v>
      </c>
      <c r="T423" s="240" t="s">
        <v>369</v>
      </c>
      <c r="U423" s="219">
        <v>0</v>
      </c>
      <c r="V423" s="219">
        <f>ROUND(E423*U423,2)</f>
        <v>0</v>
      </c>
      <c r="W423" s="219"/>
      <c r="X423" s="219" t="s">
        <v>344</v>
      </c>
      <c r="Y423" s="210"/>
      <c r="Z423" s="210"/>
      <c r="AA423" s="210"/>
      <c r="AB423" s="210"/>
      <c r="AC423" s="210"/>
      <c r="AD423" s="210"/>
      <c r="AE423" s="210"/>
      <c r="AF423" s="210"/>
      <c r="AG423" s="210" t="s">
        <v>345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ht="22.5" outlineLevel="1" x14ac:dyDescent="0.2">
      <c r="A424" s="234">
        <v>389</v>
      </c>
      <c r="B424" s="235" t="s">
        <v>3287</v>
      </c>
      <c r="C424" s="244" t="s">
        <v>3288</v>
      </c>
      <c r="D424" s="236" t="s">
        <v>1571</v>
      </c>
      <c r="E424" s="237">
        <v>1</v>
      </c>
      <c r="F424" s="238"/>
      <c r="G424" s="239">
        <f>ROUND(E424*F424,2)</f>
        <v>0</v>
      </c>
      <c r="H424" s="238"/>
      <c r="I424" s="239">
        <f>ROUND(E424*H424,2)</f>
        <v>0</v>
      </c>
      <c r="J424" s="238"/>
      <c r="K424" s="239">
        <f>ROUND(E424*J424,2)</f>
        <v>0</v>
      </c>
      <c r="L424" s="239">
        <v>21</v>
      </c>
      <c r="M424" s="239">
        <f>G424*(1+L424/100)</f>
        <v>0</v>
      </c>
      <c r="N424" s="239">
        <v>0</v>
      </c>
      <c r="O424" s="239">
        <f>ROUND(E424*N424,2)</f>
        <v>0</v>
      </c>
      <c r="P424" s="239">
        <v>0</v>
      </c>
      <c r="Q424" s="239">
        <f>ROUND(E424*P424,2)</f>
        <v>0</v>
      </c>
      <c r="R424" s="239"/>
      <c r="S424" s="239" t="s">
        <v>368</v>
      </c>
      <c r="T424" s="240" t="s">
        <v>369</v>
      </c>
      <c r="U424" s="219">
        <v>0</v>
      </c>
      <c r="V424" s="219">
        <f>ROUND(E424*U424,2)</f>
        <v>0</v>
      </c>
      <c r="W424" s="219"/>
      <c r="X424" s="219" t="s">
        <v>344</v>
      </c>
      <c r="Y424" s="210"/>
      <c r="Z424" s="210"/>
      <c r="AA424" s="210"/>
      <c r="AB424" s="210"/>
      <c r="AC424" s="210"/>
      <c r="AD424" s="210"/>
      <c r="AE424" s="210"/>
      <c r="AF424" s="210"/>
      <c r="AG424" s="210" t="s">
        <v>345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34">
        <v>390</v>
      </c>
      <c r="B425" s="235" t="s">
        <v>3289</v>
      </c>
      <c r="C425" s="244" t="s">
        <v>3290</v>
      </c>
      <c r="D425" s="236" t="s">
        <v>1571</v>
      </c>
      <c r="E425" s="237">
        <v>1</v>
      </c>
      <c r="F425" s="238"/>
      <c r="G425" s="239">
        <f>ROUND(E425*F425,2)</f>
        <v>0</v>
      </c>
      <c r="H425" s="238"/>
      <c r="I425" s="239">
        <f>ROUND(E425*H425,2)</f>
        <v>0</v>
      </c>
      <c r="J425" s="238"/>
      <c r="K425" s="239">
        <f>ROUND(E425*J425,2)</f>
        <v>0</v>
      </c>
      <c r="L425" s="239">
        <v>21</v>
      </c>
      <c r="M425" s="239">
        <f>G425*(1+L425/100)</f>
        <v>0</v>
      </c>
      <c r="N425" s="239">
        <v>0</v>
      </c>
      <c r="O425" s="239">
        <f>ROUND(E425*N425,2)</f>
        <v>0</v>
      </c>
      <c r="P425" s="239">
        <v>0</v>
      </c>
      <c r="Q425" s="239">
        <f>ROUND(E425*P425,2)</f>
        <v>0</v>
      </c>
      <c r="R425" s="239"/>
      <c r="S425" s="239" t="s">
        <v>368</v>
      </c>
      <c r="T425" s="240" t="s">
        <v>369</v>
      </c>
      <c r="U425" s="219">
        <v>0</v>
      </c>
      <c r="V425" s="219">
        <f>ROUND(E425*U425,2)</f>
        <v>0</v>
      </c>
      <c r="W425" s="219"/>
      <c r="X425" s="219" t="s">
        <v>344</v>
      </c>
      <c r="Y425" s="210"/>
      <c r="Z425" s="210"/>
      <c r="AA425" s="210"/>
      <c r="AB425" s="210"/>
      <c r="AC425" s="210"/>
      <c r="AD425" s="210"/>
      <c r="AE425" s="210"/>
      <c r="AF425" s="210"/>
      <c r="AG425" s="210" t="s">
        <v>345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34">
        <v>391</v>
      </c>
      <c r="B426" s="235" t="s">
        <v>3291</v>
      </c>
      <c r="C426" s="244" t="s">
        <v>2910</v>
      </c>
      <c r="D426" s="236" t="s">
        <v>1571</v>
      </c>
      <c r="E426" s="237">
        <v>1</v>
      </c>
      <c r="F426" s="238"/>
      <c r="G426" s="239">
        <f>ROUND(E426*F426,2)</f>
        <v>0</v>
      </c>
      <c r="H426" s="238"/>
      <c r="I426" s="239">
        <f>ROUND(E426*H426,2)</f>
        <v>0</v>
      </c>
      <c r="J426" s="238"/>
      <c r="K426" s="239">
        <f>ROUND(E426*J426,2)</f>
        <v>0</v>
      </c>
      <c r="L426" s="239">
        <v>21</v>
      </c>
      <c r="M426" s="239">
        <f>G426*(1+L426/100)</f>
        <v>0</v>
      </c>
      <c r="N426" s="239">
        <v>0</v>
      </c>
      <c r="O426" s="239">
        <f>ROUND(E426*N426,2)</f>
        <v>0</v>
      </c>
      <c r="P426" s="239">
        <v>0</v>
      </c>
      <c r="Q426" s="239">
        <f>ROUND(E426*P426,2)</f>
        <v>0</v>
      </c>
      <c r="R426" s="239"/>
      <c r="S426" s="239" t="s">
        <v>368</v>
      </c>
      <c r="T426" s="240" t="s">
        <v>369</v>
      </c>
      <c r="U426" s="219">
        <v>0</v>
      </c>
      <c r="V426" s="219">
        <f>ROUND(E426*U426,2)</f>
        <v>0</v>
      </c>
      <c r="W426" s="219"/>
      <c r="X426" s="219" t="s">
        <v>310</v>
      </c>
      <c r="Y426" s="210"/>
      <c r="Z426" s="210"/>
      <c r="AA426" s="210"/>
      <c r="AB426" s="210"/>
      <c r="AC426" s="210"/>
      <c r="AD426" s="210"/>
      <c r="AE426" s="210"/>
      <c r="AF426" s="210"/>
      <c r="AG426" s="210" t="s">
        <v>311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34">
        <v>392</v>
      </c>
      <c r="B427" s="235" t="s">
        <v>3292</v>
      </c>
      <c r="C427" s="244" t="s">
        <v>3293</v>
      </c>
      <c r="D427" s="236" t="s">
        <v>763</v>
      </c>
      <c r="E427" s="237">
        <v>1</v>
      </c>
      <c r="F427" s="238"/>
      <c r="G427" s="239">
        <f>ROUND(E427*F427,2)</f>
        <v>0</v>
      </c>
      <c r="H427" s="238"/>
      <c r="I427" s="239">
        <f>ROUND(E427*H427,2)</f>
        <v>0</v>
      </c>
      <c r="J427" s="238"/>
      <c r="K427" s="239">
        <f>ROUND(E427*J427,2)</f>
        <v>0</v>
      </c>
      <c r="L427" s="239">
        <v>21</v>
      </c>
      <c r="M427" s="239">
        <f>G427*(1+L427/100)</f>
        <v>0</v>
      </c>
      <c r="N427" s="239">
        <v>0</v>
      </c>
      <c r="O427" s="239">
        <f>ROUND(E427*N427,2)</f>
        <v>0</v>
      </c>
      <c r="P427" s="239">
        <v>0</v>
      </c>
      <c r="Q427" s="239">
        <f>ROUND(E427*P427,2)</f>
        <v>0</v>
      </c>
      <c r="R427" s="239"/>
      <c r="S427" s="239" t="s">
        <v>368</v>
      </c>
      <c r="T427" s="240" t="s">
        <v>369</v>
      </c>
      <c r="U427" s="219">
        <v>0</v>
      </c>
      <c r="V427" s="219">
        <f>ROUND(E427*U427,2)</f>
        <v>0</v>
      </c>
      <c r="W427" s="219"/>
      <c r="X427" s="219" t="s">
        <v>344</v>
      </c>
      <c r="Y427" s="210"/>
      <c r="Z427" s="210"/>
      <c r="AA427" s="210"/>
      <c r="AB427" s="210"/>
      <c r="AC427" s="210"/>
      <c r="AD427" s="210"/>
      <c r="AE427" s="210"/>
      <c r="AF427" s="210"/>
      <c r="AG427" s="210" t="s">
        <v>345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">
      <c r="A428" s="234">
        <v>393</v>
      </c>
      <c r="B428" s="235" t="s">
        <v>2845</v>
      </c>
      <c r="C428" s="244" t="s">
        <v>31</v>
      </c>
      <c r="D428" s="236" t="s">
        <v>763</v>
      </c>
      <c r="E428" s="237">
        <v>1</v>
      </c>
      <c r="F428" s="238"/>
      <c r="G428" s="239">
        <f>ROUND(E428*F428,2)</f>
        <v>0</v>
      </c>
      <c r="H428" s="238"/>
      <c r="I428" s="239">
        <f>ROUND(E428*H428,2)</f>
        <v>0</v>
      </c>
      <c r="J428" s="238"/>
      <c r="K428" s="239">
        <f>ROUND(E428*J428,2)</f>
        <v>0</v>
      </c>
      <c r="L428" s="239">
        <v>21</v>
      </c>
      <c r="M428" s="239">
        <f>G428*(1+L428/100)</f>
        <v>0</v>
      </c>
      <c r="N428" s="239">
        <v>0</v>
      </c>
      <c r="O428" s="239">
        <f>ROUND(E428*N428,2)</f>
        <v>0</v>
      </c>
      <c r="P428" s="239">
        <v>0</v>
      </c>
      <c r="Q428" s="239">
        <f>ROUND(E428*P428,2)</f>
        <v>0</v>
      </c>
      <c r="R428" s="239"/>
      <c r="S428" s="239" t="s">
        <v>368</v>
      </c>
      <c r="T428" s="240" t="s">
        <v>369</v>
      </c>
      <c r="U428" s="219">
        <v>0</v>
      </c>
      <c r="V428" s="219">
        <f>ROUND(E428*U428,2)</f>
        <v>0</v>
      </c>
      <c r="W428" s="219"/>
      <c r="X428" s="219" t="s">
        <v>310</v>
      </c>
      <c r="Y428" s="210"/>
      <c r="Z428" s="210"/>
      <c r="AA428" s="210"/>
      <c r="AB428" s="210"/>
      <c r="AC428" s="210"/>
      <c r="AD428" s="210"/>
      <c r="AE428" s="210"/>
      <c r="AF428" s="210"/>
      <c r="AG428" s="210" t="s">
        <v>311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34">
        <v>394</v>
      </c>
      <c r="B429" s="235" t="s">
        <v>3294</v>
      </c>
      <c r="C429" s="244" t="s">
        <v>3295</v>
      </c>
      <c r="D429" s="236" t="s">
        <v>763</v>
      </c>
      <c r="E429" s="237">
        <v>1</v>
      </c>
      <c r="F429" s="238"/>
      <c r="G429" s="239">
        <f>ROUND(E429*F429,2)</f>
        <v>0</v>
      </c>
      <c r="H429" s="238"/>
      <c r="I429" s="239">
        <f>ROUND(E429*H429,2)</f>
        <v>0</v>
      </c>
      <c r="J429" s="238"/>
      <c r="K429" s="239">
        <f>ROUND(E429*J429,2)</f>
        <v>0</v>
      </c>
      <c r="L429" s="239">
        <v>21</v>
      </c>
      <c r="M429" s="239">
        <f>G429*(1+L429/100)</f>
        <v>0</v>
      </c>
      <c r="N429" s="239">
        <v>0</v>
      </c>
      <c r="O429" s="239">
        <f>ROUND(E429*N429,2)</f>
        <v>0</v>
      </c>
      <c r="P429" s="239">
        <v>0</v>
      </c>
      <c r="Q429" s="239">
        <f>ROUND(E429*P429,2)</f>
        <v>0</v>
      </c>
      <c r="R429" s="239"/>
      <c r="S429" s="239" t="s">
        <v>368</v>
      </c>
      <c r="T429" s="240" t="s">
        <v>369</v>
      </c>
      <c r="U429" s="219">
        <v>0</v>
      </c>
      <c r="V429" s="219">
        <f>ROUND(E429*U429,2)</f>
        <v>0</v>
      </c>
      <c r="W429" s="219"/>
      <c r="X429" s="219" t="s">
        <v>344</v>
      </c>
      <c r="Y429" s="210"/>
      <c r="Z429" s="210"/>
      <c r="AA429" s="210"/>
      <c r="AB429" s="210"/>
      <c r="AC429" s="210"/>
      <c r="AD429" s="210"/>
      <c r="AE429" s="210"/>
      <c r="AF429" s="210"/>
      <c r="AG429" s="210" t="s">
        <v>345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34">
        <v>395</v>
      </c>
      <c r="B430" s="235" t="s">
        <v>2834</v>
      </c>
      <c r="C430" s="244" t="s">
        <v>2835</v>
      </c>
      <c r="D430" s="236" t="s">
        <v>763</v>
      </c>
      <c r="E430" s="237">
        <v>1</v>
      </c>
      <c r="F430" s="238"/>
      <c r="G430" s="239">
        <f>ROUND(E430*F430,2)</f>
        <v>0</v>
      </c>
      <c r="H430" s="238"/>
      <c r="I430" s="239">
        <f>ROUND(E430*H430,2)</f>
        <v>0</v>
      </c>
      <c r="J430" s="238"/>
      <c r="K430" s="239">
        <f>ROUND(E430*J430,2)</f>
        <v>0</v>
      </c>
      <c r="L430" s="239">
        <v>21</v>
      </c>
      <c r="M430" s="239">
        <f>G430*(1+L430/100)</f>
        <v>0</v>
      </c>
      <c r="N430" s="239">
        <v>0</v>
      </c>
      <c r="O430" s="239">
        <f>ROUND(E430*N430,2)</f>
        <v>0</v>
      </c>
      <c r="P430" s="239">
        <v>0</v>
      </c>
      <c r="Q430" s="239">
        <f>ROUND(E430*P430,2)</f>
        <v>0</v>
      </c>
      <c r="R430" s="239"/>
      <c r="S430" s="239" t="s">
        <v>368</v>
      </c>
      <c r="T430" s="240" t="s">
        <v>369</v>
      </c>
      <c r="U430" s="219">
        <v>0</v>
      </c>
      <c r="V430" s="219">
        <f>ROUND(E430*U430,2)</f>
        <v>0</v>
      </c>
      <c r="W430" s="219"/>
      <c r="X430" s="219" t="s">
        <v>310</v>
      </c>
      <c r="Y430" s="210"/>
      <c r="Z430" s="210"/>
      <c r="AA430" s="210"/>
      <c r="AB430" s="210"/>
      <c r="AC430" s="210"/>
      <c r="AD430" s="210"/>
      <c r="AE430" s="210"/>
      <c r="AF430" s="210"/>
      <c r="AG430" s="210" t="s">
        <v>311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34">
        <v>396</v>
      </c>
      <c r="B431" s="235" t="s">
        <v>3296</v>
      </c>
      <c r="C431" s="244" t="s">
        <v>2918</v>
      </c>
      <c r="D431" s="236" t="s">
        <v>1571</v>
      </c>
      <c r="E431" s="237">
        <v>1</v>
      </c>
      <c r="F431" s="238"/>
      <c r="G431" s="239">
        <f>ROUND(E431*F431,2)</f>
        <v>0</v>
      </c>
      <c r="H431" s="238"/>
      <c r="I431" s="239">
        <f>ROUND(E431*H431,2)</f>
        <v>0</v>
      </c>
      <c r="J431" s="238"/>
      <c r="K431" s="239">
        <f>ROUND(E431*J431,2)</f>
        <v>0</v>
      </c>
      <c r="L431" s="239">
        <v>21</v>
      </c>
      <c r="M431" s="239">
        <f>G431*(1+L431/100)</f>
        <v>0</v>
      </c>
      <c r="N431" s="239">
        <v>0</v>
      </c>
      <c r="O431" s="239">
        <f>ROUND(E431*N431,2)</f>
        <v>0</v>
      </c>
      <c r="P431" s="239">
        <v>0</v>
      </c>
      <c r="Q431" s="239">
        <f>ROUND(E431*P431,2)</f>
        <v>0</v>
      </c>
      <c r="R431" s="239"/>
      <c r="S431" s="239" t="s">
        <v>368</v>
      </c>
      <c r="T431" s="240" t="s">
        <v>369</v>
      </c>
      <c r="U431" s="219">
        <v>0</v>
      </c>
      <c r="V431" s="219">
        <f>ROUND(E431*U431,2)</f>
        <v>0</v>
      </c>
      <c r="W431" s="219"/>
      <c r="X431" s="219" t="s">
        <v>344</v>
      </c>
      <c r="Y431" s="210"/>
      <c r="Z431" s="210"/>
      <c r="AA431" s="210"/>
      <c r="AB431" s="210"/>
      <c r="AC431" s="210"/>
      <c r="AD431" s="210"/>
      <c r="AE431" s="210"/>
      <c r="AF431" s="210"/>
      <c r="AG431" s="210" t="s">
        <v>345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34">
        <v>397</v>
      </c>
      <c r="B432" s="235" t="s">
        <v>3297</v>
      </c>
      <c r="C432" s="244" t="s">
        <v>3298</v>
      </c>
      <c r="D432" s="236" t="s">
        <v>1571</v>
      </c>
      <c r="E432" s="237">
        <v>1</v>
      </c>
      <c r="F432" s="238"/>
      <c r="G432" s="239">
        <f>ROUND(E432*F432,2)</f>
        <v>0</v>
      </c>
      <c r="H432" s="238"/>
      <c r="I432" s="239">
        <f>ROUND(E432*H432,2)</f>
        <v>0</v>
      </c>
      <c r="J432" s="238"/>
      <c r="K432" s="239">
        <f>ROUND(E432*J432,2)</f>
        <v>0</v>
      </c>
      <c r="L432" s="239">
        <v>21</v>
      </c>
      <c r="M432" s="239">
        <f>G432*(1+L432/100)</f>
        <v>0</v>
      </c>
      <c r="N432" s="239">
        <v>0</v>
      </c>
      <c r="O432" s="239">
        <f>ROUND(E432*N432,2)</f>
        <v>0</v>
      </c>
      <c r="P432" s="239">
        <v>0</v>
      </c>
      <c r="Q432" s="239">
        <f>ROUND(E432*P432,2)</f>
        <v>0</v>
      </c>
      <c r="R432" s="239"/>
      <c r="S432" s="239" t="s">
        <v>368</v>
      </c>
      <c r="T432" s="240" t="s">
        <v>369</v>
      </c>
      <c r="U432" s="219">
        <v>0</v>
      </c>
      <c r="V432" s="219">
        <f>ROUND(E432*U432,2)</f>
        <v>0</v>
      </c>
      <c r="W432" s="219"/>
      <c r="X432" s="219" t="s">
        <v>310</v>
      </c>
      <c r="Y432" s="210"/>
      <c r="Z432" s="210"/>
      <c r="AA432" s="210"/>
      <c r="AB432" s="210"/>
      <c r="AC432" s="210"/>
      <c r="AD432" s="210"/>
      <c r="AE432" s="210"/>
      <c r="AF432" s="210"/>
      <c r="AG432" s="210" t="s">
        <v>311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34">
        <v>398</v>
      </c>
      <c r="B433" s="235" t="s">
        <v>3299</v>
      </c>
      <c r="C433" s="244" t="s">
        <v>2922</v>
      </c>
      <c r="D433" s="236" t="s">
        <v>1571</v>
      </c>
      <c r="E433" s="237">
        <v>1</v>
      </c>
      <c r="F433" s="238"/>
      <c r="G433" s="239">
        <f>ROUND(E433*F433,2)</f>
        <v>0</v>
      </c>
      <c r="H433" s="238"/>
      <c r="I433" s="239">
        <f>ROUND(E433*H433,2)</f>
        <v>0</v>
      </c>
      <c r="J433" s="238"/>
      <c r="K433" s="239">
        <f>ROUND(E433*J433,2)</f>
        <v>0</v>
      </c>
      <c r="L433" s="239">
        <v>21</v>
      </c>
      <c r="M433" s="239">
        <f>G433*(1+L433/100)</f>
        <v>0</v>
      </c>
      <c r="N433" s="239">
        <v>0</v>
      </c>
      <c r="O433" s="239">
        <f>ROUND(E433*N433,2)</f>
        <v>0</v>
      </c>
      <c r="P433" s="239">
        <v>0</v>
      </c>
      <c r="Q433" s="239">
        <f>ROUND(E433*P433,2)</f>
        <v>0</v>
      </c>
      <c r="R433" s="239"/>
      <c r="S433" s="239" t="s">
        <v>368</v>
      </c>
      <c r="T433" s="240" t="s">
        <v>369</v>
      </c>
      <c r="U433" s="219">
        <v>0</v>
      </c>
      <c r="V433" s="219">
        <f>ROUND(E433*U433,2)</f>
        <v>0</v>
      </c>
      <c r="W433" s="219"/>
      <c r="X433" s="219" t="s">
        <v>344</v>
      </c>
      <c r="Y433" s="210"/>
      <c r="Z433" s="210"/>
      <c r="AA433" s="210"/>
      <c r="AB433" s="210"/>
      <c r="AC433" s="210"/>
      <c r="AD433" s="210"/>
      <c r="AE433" s="210"/>
      <c r="AF433" s="210"/>
      <c r="AG433" s="210" t="s">
        <v>345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">
      <c r="A434" s="234">
        <v>399</v>
      </c>
      <c r="B434" s="235" t="s">
        <v>3300</v>
      </c>
      <c r="C434" s="244" t="s">
        <v>2924</v>
      </c>
      <c r="D434" s="236" t="s">
        <v>1571</v>
      </c>
      <c r="E434" s="237">
        <v>1</v>
      </c>
      <c r="F434" s="238"/>
      <c r="G434" s="239">
        <f>ROUND(E434*F434,2)</f>
        <v>0</v>
      </c>
      <c r="H434" s="238"/>
      <c r="I434" s="239">
        <f>ROUND(E434*H434,2)</f>
        <v>0</v>
      </c>
      <c r="J434" s="238"/>
      <c r="K434" s="239">
        <f>ROUND(E434*J434,2)</f>
        <v>0</v>
      </c>
      <c r="L434" s="239">
        <v>21</v>
      </c>
      <c r="M434" s="239">
        <f>G434*(1+L434/100)</f>
        <v>0</v>
      </c>
      <c r="N434" s="239">
        <v>0</v>
      </c>
      <c r="O434" s="239">
        <f>ROUND(E434*N434,2)</f>
        <v>0</v>
      </c>
      <c r="P434" s="239">
        <v>0</v>
      </c>
      <c r="Q434" s="239">
        <f>ROUND(E434*P434,2)</f>
        <v>0</v>
      </c>
      <c r="R434" s="239"/>
      <c r="S434" s="239" t="s">
        <v>368</v>
      </c>
      <c r="T434" s="240" t="s">
        <v>369</v>
      </c>
      <c r="U434" s="219">
        <v>0</v>
      </c>
      <c r="V434" s="219">
        <f>ROUND(E434*U434,2)</f>
        <v>0</v>
      </c>
      <c r="W434" s="219"/>
      <c r="X434" s="219" t="s">
        <v>310</v>
      </c>
      <c r="Y434" s="210"/>
      <c r="Z434" s="210"/>
      <c r="AA434" s="210"/>
      <c r="AB434" s="210"/>
      <c r="AC434" s="210"/>
      <c r="AD434" s="210"/>
      <c r="AE434" s="210"/>
      <c r="AF434" s="210"/>
      <c r="AG434" s="210" t="s">
        <v>311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34">
        <v>400</v>
      </c>
      <c r="B435" s="235" t="s">
        <v>2925</v>
      </c>
      <c r="C435" s="244" t="s">
        <v>2926</v>
      </c>
      <c r="D435" s="236" t="s">
        <v>763</v>
      </c>
      <c r="E435" s="237">
        <v>1</v>
      </c>
      <c r="F435" s="238"/>
      <c r="G435" s="239">
        <f>ROUND(E435*F435,2)</f>
        <v>0</v>
      </c>
      <c r="H435" s="238"/>
      <c r="I435" s="239">
        <f>ROUND(E435*H435,2)</f>
        <v>0</v>
      </c>
      <c r="J435" s="238"/>
      <c r="K435" s="239">
        <f>ROUND(E435*J435,2)</f>
        <v>0</v>
      </c>
      <c r="L435" s="239">
        <v>21</v>
      </c>
      <c r="M435" s="239">
        <f>G435*(1+L435/100)</f>
        <v>0</v>
      </c>
      <c r="N435" s="239">
        <v>0</v>
      </c>
      <c r="O435" s="239">
        <f>ROUND(E435*N435,2)</f>
        <v>0</v>
      </c>
      <c r="P435" s="239">
        <v>0</v>
      </c>
      <c r="Q435" s="239">
        <f>ROUND(E435*P435,2)</f>
        <v>0</v>
      </c>
      <c r="R435" s="239"/>
      <c r="S435" s="239" t="s">
        <v>368</v>
      </c>
      <c r="T435" s="240" t="s">
        <v>369</v>
      </c>
      <c r="U435" s="219">
        <v>0</v>
      </c>
      <c r="V435" s="219">
        <f>ROUND(E435*U435,2)</f>
        <v>0</v>
      </c>
      <c r="W435" s="219"/>
      <c r="X435" s="219" t="s">
        <v>344</v>
      </c>
      <c r="Y435" s="210"/>
      <c r="Z435" s="210"/>
      <c r="AA435" s="210"/>
      <c r="AB435" s="210"/>
      <c r="AC435" s="210"/>
      <c r="AD435" s="210"/>
      <c r="AE435" s="210"/>
      <c r="AF435" s="210"/>
      <c r="AG435" s="210" t="s">
        <v>345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34">
        <v>401</v>
      </c>
      <c r="B436" s="235" t="s">
        <v>2874</v>
      </c>
      <c r="C436" s="244" t="s">
        <v>31</v>
      </c>
      <c r="D436" s="236" t="s">
        <v>763</v>
      </c>
      <c r="E436" s="237">
        <v>1</v>
      </c>
      <c r="F436" s="238"/>
      <c r="G436" s="239">
        <f>ROUND(E436*F436,2)</f>
        <v>0</v>
      </c>
      <c r="H436" s="238"/>
      <c r="I436" s="239">
        <f>ROUND(E436*H436,2)</f>
        <v>0</v>
      </c>
      <c r="J436" s="238"/>
      <c r="K436" s="239">
        <f>ROUND(E436*J436,2)</f>
        <v>0</v>
      </c>
      <c r="L436" s="239">
        <v>21</v>
      </c>
      <c r="M436" s="239">
        <f>G436*(1+L436/100)</f>
        <v>0</v>
      </c>
      <c r="N436" s="239">
        <v>0</v>
      </c>
      <c r="O436" s="239">
        <f>ROUND(E436*N436,2)</f>
        <v>0</v>
      </c>
      <c r="P436" s="239">
        <v>0</v>
      </c>
      <c r="Q436" s="239">
        <f>ROUND(E436*P436,2)</f>
        <v>0</v>
      </c>
      <c r="R436" s="239"/>
      <c r="S436" s="239" t="s">
        <v>368</v>
      </c>
      <c r="T436" s="240" t="s">
        <v>369</v>
      </c>
      <c r="U436" s="219">
        <v>0</v>
      </c>
      <c r="V436" s="219">
        <f>ROUND(E436*U436,2)</f>
        <v>0</v>
      </c>
      <c r="W436" s="219"/>
      <c r="X436" s="219" t="s">
        <v>310</v>
      </c>
      <c r="Y436" s="210"/>
      <c r="Z436" s="210"/>
      <c r="AA436" s="210"/>
      <c r="AB436" s="210"/>
      <c r="AC436" s="210"/>
      <c r="AD436" s="210"/>
      <c r="AE436" s="210"/>
      <c r="AF436" s="210"/>
      <c r="AG436" s="210" t="s">
        <v>311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34">
        <v>402</v>
      </c>
      <c r="B437" s="235" t="s">
        <v>2877</v>
      </c>
      <c r="C437" s="244" t="s">
        <v>2878</v>
      </c>
      <c r="D437" s="236" t="s">
        <v>763</v>
      </c>
      <c r="E437" s="237">
        <v>1</v>
      </c>
      <c r="F437" s="238"/>
      <c r="G437" s="239">
        <f>ROUND(E437*F437,2)</f>
        <v>0</v>
      </c>
      <c r="H437" s="238"/>
      <c r="I437" s="239">
        <f>ROUND(E437*H437,2)</f>
        <v>0</v>
      </c>
      <c r="J437" s="238"/>
      <c r="K437" s="239">
        <f>ROUND(E437*J437,2)</f>
        <v>0</v>
      </c>
      <c r="L437" s="239">
        <v>21</v>
      </c>
      <c r="M437" s="239">
        <f>G437*(1+L437/100)</f>
        <v>0</v>
      </c>
      <c r="N437" s="239">
        <v>0</v>
      </c>
      <c r="O437" s="239">
        <f>ROUND(E437*N437,2)</f>
        <v>0</v>
      </c>
      <c r="P437" s="239">
        <v>0</v>
      </c>
      <c r="Q437" s="239">
        <f>ROUND(E437*P437,2)</f>
        <v>0</v>
      </c>
      <c r="R437" s="239"/>
      <c r="S437" s="239" t="s">
        <v>368</v>
      </c>
      <c r="T437" s="240" t="s">
        <v>369</v>
      </c>
      <c r="U437" s="219">
        <v>0</v>
      </c>
      <c r="V437" s="219">
        <f>ROUND(E437*U437,2)</f>
        <v>0</v>
      </c>
      <c r="W437" s="219"/>
      <c r="X437" s="219" t="s">
        <v>344</v>
      </c>
      <c r="Y437" s="210"/>
      <c r="Z437" s="210"/>
      <c r="AA437" s="210"/>
      <c r="AB437" s="210"/>
      <c r="AC437" s="210"/>
      <c r="AD437" s="210"/>
      <c r="AE437" s="210"/>
      <c r="AF437" s="210"/>
      <c r="AG437" s="210" t="s">
        <v>345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">
      <c r="A438" s="234">
        <v>403</v>
      </c>
      <c r="B438" s="235" t="s">
        <v>2879</v>
      </c>
      <c r="C438" s="244" t="s">
        <v>31</v>
      </c>
      <c r="D438" s="236" t="s">
        <v>763</v>
      </c>
      <c r="E438" s="237">
        <v>1</v>
      </c>
      <c r="F438" s="238"/>
      <c r="G438" s="239">
        <f>ROUND(E438*F438,2)</f>
        <v>0</v>
      </c>
      <c r="H438" s="238"/>
      <c r="I438" s="239">
        <f>ROUND(E438*H438,2)</f>
        <v>0</v>
      </c>
      <c r="J438" s="238"/>
      <c r="K438" s="239">
        <f>ROUND(E438*J438,2)</f>
        <v>0</v>
      </c>
      <c r="L438" s="239">
        <v>21</v>
      </c>
      <c r="M438" s="239">
        <f>G438*(1+L438/100)</f>
        <v>0</v>
      </c>
      <c r="N438" s="239">
        <v>0</v>
      </c>
      <c r="O438" s="239">
        <f>ROUND(E438*N438,2)</f>
        <v>0</v>
      </c>
      <c r="P438" s="239">
        <v>0</v>
      </c>
      <c r="Q438" s="239">
        <f>ROUND(E438*P438,2)</f>
        <v>0</v>
      </c>
      <c r="R438" s="239"/>
      <c r="S438" s="239" t="s">
        <v>368</v>
      </c>
      <c r="T438" s="240" t="s">
        <v>369</v>
      </c>
      <c r="U438" s="219">
        <v>0</v>
      </c>
      <c r="V438" s="219">
        <f>ROUND(E438*U438,2)</f>
        <v>0</v>
      </c>
      <c r="W438" s="219"/>
      <c r="X438" s="219" t="s">
        <v>310</v>
      </c>
      <c r="Y438" s="210"/>
      <c r="Z438" s="210"/>
      <c r="AA438" s="210"/>
      <c r="AB438" s="210"/>
      <c r="AC438" s="210"/>
      <c r="AD438" s="210"/>
      <c r="AE438" s="210"/>
      <c r="AF438" s="210"/>
      <c r="AG438" s="210" t="s">
        <v>311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34">
        <v>404</v>
      </c>
      <c r="B439" s="235" t="s">
        <v>2880</v>
      </c>
      <c r="C439" s="244" t="s">
        <v>2881</v>
      </c>
      <c r="D439" s="236" t="s">
        <v>763</v>
      </c>
      <c r="E439" s="237">
        <v>1</v>
      </c>
      <c r="F439" s="238"/>
      <c r="G439" s="239">
        <f>ROUND(E439*F439,2)</f>
        <v>0</v>
      </c>
      <c r="H439" s="238"/>
      <c r="I439" s="239">
        <f>ROUND(E439*H439,2)</f>
        <v>0</v>
      </c>
      <c r="J439" s="238"/>
      <c r="K439" s="239">
        <f>ROUND(E439*J439,2)</f>
        <v>0</v>
      </c>
      <c r="L439" s="239">
        <v>21</v>
      </c>
      <c r="M439" s="239">
        <f>G439*(1+L439/100)</f>
        <v>0</v>
      </c>
      <c r="N439" s="239">
        <v>0</v>
      </c>
      <c r="O439" s="239">
        <f>ROUND(E439*N439,2)</f>
        <v>0</v>
      </c>
      <c r="P439" s="239">
        <v>0</v>
      </c>
      <c r="Q439" s="239">
        <f>ROUND(E439*P439,2)</f>
        <v>0</v>
      </c>
      <c r="R439" s="239"/>
      <c r="S439" s="239" t="s">
        <v>368</v>
      </c>
      <c r="T439" s="240" t="s">
        <v>369</v>
      </c>
      <c r="U439" s="219">
        <v>0</v>
      </c>
      <c r="V439" s="219">
        <f>ROUND(E439*U439,2)</f>
        <v>0</v>
      </c>
      <c r="W439" s="219"/>
      <c r="X439" s="219" t="s">
        <v>344</v>
      </c>
      <c r="Y439" s="210"/>
      <c r="Z439" s="210"/>
      <c r="AA439" s="210"/>
      <c r="AB439" s="210"/>
      <c r="AC439" s="210"/>
      <c r="AD439" s="210"/>
      <c r="AE439" s="210"/>
      <c r="AF439" s="210"/>
      <c r="AG439" s="210" t="s">
        <v>345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34">
        <v>405</v>
      </c>
      <c r="B440" s="235" t="s">
        <v>2879</v>
      </c>
      <c r="C440" s="244" t="s">
        <v>31</v>
      </c>
      <c r="D440" s="236" t="s">
        <v>763</v>
      </c>
      <c r="E440" s="237">
        <v>1</v>
      </c>
      <c r="F440" s="238"/>
      <c r="G440" s="239">
        <f>ROUND(E440*F440,2)</f>
        <v>0</v>
      </c>
      <c r="H440" s="238"/>
      <c r="I440" s="239">
        <f>ROUND(E440*H440,2)</f>
        <v>0</v>
      </c>
      <c r="J440" s="238"/>
      <c r="K440" s="239">
        <f>ROUND(E440*J440,2)</f>
        <v>0</v>
      </c>
      <c r="L440" s="239">
        <v>21</v>
      </c>
      <c r="M440" s="239">
        <f>G440*(1+L440/100)</f>
        <v>0</v>
      </c>
      <c r="N440" s="239">
        <v>0</v>
      </c>
      <c r="O440" s="239">
        <f>ROUND(E440*N440,2)</f>
        <v>0</v>
      </c>
      <c r="P440" s="239">
        <v>0</v>
      </c>
      <c r="Q440" s="239">
        <f>ROUND(E440*P440,2)</f>
        <v>0</v>
      </c>
      <c r="R440" s="239"/>
      <c r="S440" s="239" t="s">
        <v>368</v>
      </c>
      <c r="T440" s="240" t="s">
        <v>369</v>
      </c>
      <c r="U440" s="219">
        <v>0</v>
      </c>
      <c r="V440" s="219">
        <f>ROUND(E440*U440,2)</f>
        <v>0</v>
      </c>
      <c r="W440" s="219"/>
      <c r="X440" s="219" t="s">
        <v>310</v>
      </c>
      <c r="Y440" s="210"/>
      <c r="Z440" s="210"/>
      <c r="AA440" s="210"/>
      <c r="AB440" s="210"/>
      <c r="AC440" s="210"/>
      <c r="AD440" s="210"/>
      <c r="AE440" s="210"/>
      <c r="AF440" s="210"/>
      <c r="AG440" s="210" t="s">
        <v>311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ht="22.5" outlineLevel="1" x14ac:dyDescent="0.2">
      <c r="A441" s="234">
        <v>406</v>
      </c>
      <c r="B441" s="235" t="s">
        <v>2927</v>
      </c>
      <c r="C441" s="244" t="s">
        <v>2885</v>
      </c>
      <c r="D441" s="236" t="s">
        <v>1571</v>
      </c>
      <c r="E441" s="237">
        <v>1</v>
      </c>
      <c r="F441" s="238"/>
      <c r="G441" s="239">
        <f>ROUND(E441*F441,2)</f>
        <v>0</v>
      </c>
      <c r="H441" s="238"/>
      <c r="I441" s="239">
        <f>ROUND(E441*H441,2)</f>
        <v>0</v>
      </c>
      <c r="J441" s="238"/>
      <c r="K441" s="239">
        <f>ROUND(E441*J441,2)</f>
        <v>0</v>
      </c>
      <c r="L441" s="239">
        <v>21</v>
      </c>
      <c r="M441" s="239">
        <f>G441*(1+L441/100)</f>
        <v>0</v>
      </c>
      <c r="N441" s="239">
        <v>0</v>
      </c>
      <c r="O441" s="239">
        <f>ROUND(E441*N441,2)</f>
        <v>0</v>
      </c>
      <c r="P441" s="239">
        <v>0</v>
      </c>
      <c r="Q441" s="239">
        <f>ROUND(E441*P441,2)</f>
        <v>0</v>
      </c>
      <c r="R441" s="239"/>
      <c r="S441" s="239" t="s">
        <v>368</v>
      </c>
      <c r="T441" s="240" t="s">
        <v>369</v>
      </c>
      <c r="U441" s="219">
        <v>0</v>
      </c>
      <c r="V441" s="219">
        <f>ROUND(E441*U441,2)</f>
        <v>0</v>
      </c>
      <c r="W441" s="219"/>
      <c r="X441" s="219" t="s">
        <v>344</v>
      </c>
      <c r="Y441" s="210"/>
      <c r="Z441" s="210"/>
      <c r="AA441" s="210"/>
      <c r="AB441" s="210"/>
      <c r="AC441" s="210"/>
      <c r="AD441" s="210"/>
      <c r="AE441" s="210"/>
      <c r="AF441" s="210"/>
      <c r="AG441" s="210" t="s">
        <v>345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">
      <c r="A442" s="234">
        <v>407</v>
      </c>
      <c r="B442" s="235" t="s">
        <v>2928</v>
      </c>
      <c r="C442" s="244" t="s">
        <v>31</v>
      </c>
      <c r="D442" s="236" t="s">
        <v>1571</v>
      </c>
      <c r="E442" s="237">
        <v>1</v>
      </c>
      <c r="F442" s="238"/>
      <c r="G442" s="239">
        <f>ROUND(E442*F442,2)</f>
        <v>0</v>
      </c>
      <c r="H442" s="238"/>
      <c r="I442" s="239">
        <f>ROUND(E442*H442,2)</f>
        <v>0</v>
      </c>
      <c r="J442" s="238"/>
      <c r="K442" s="239">
        <f>ROUND(E442*J442,2)</f>
        <v>0</v>
      </c>
      <c r="L442" s="239">
        <v>21</v>
      </c>
      <c r="M442" s="239">
        <f>G442*(1+L442/100)</f>
        <v>0</v>
      </c>
      <c r="N442" s="239">
        <v>0</v>
      </c>
      <c r="O442" s="239">
        <f>ROUND(E442*N442,2)</f>
        <v>0</v>
      </c>
      <c r="P442" s="239">
        <v>0</v>
      </c>
      <c r="Q442" s="239">
        <f>ROUND(E442*P442,2)</f>
        <v>0</v>
      </c>
      <c r="R442" s="239"/>
      <c r="S442" s="239" t="s">
        <v>368</v>
      </c>
      <c r="T442" s="240" t="s">
        <v>369</v>
      </c>
      <c r="U442" s="219">
        <v>0</v>
      </c>
      <c r="V442" s="219">
        <f>ROUND(E442*U442,2)</f>
        <v>0</v>
      </c>
      <c r="W442" s="219"/>
      <c r="X442" s="219" t="s">
        <v>310</v>
      </c>
      <c r="Y442" s="210"/>
      <c r="Z442" s="210"/>
      <c r="AA442" s="210"/>
      <c r="AB442" s="210"/>
      <c r="AC442" s="210"/>
      <c r="AD442" s="210"/>
      <c r="AE442" s="210"/>
      <c r="AF442" s="210"/>
      <c r="AG442" s="210" t="s">
        <v>311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">
      <c r="A443" s="234">
        <v>408</v>
      </c>
      <c r="B443" s="235" t="s">
        <v>2887</v>
      </c>
      <c r="C443" s="244" t="s">
        <v>2888</v>
      </c>
      <c r="D443" s="236" t="s">
        <v>1566</v>
      </c>
      <c r="E443" s="237">
        <v>4</v>
      </c>
      <c r="F443" s="238"/>
      <c r="G443" s="239">
        <f>ROUND(E443*F443,2)</f>
        <v>0</v>
      </c>
      <c r="H443" s="238"/>
      <c r="I443" s="239">
        <f>ROUND(E443*H443,2)</f>
        <v>0</v>
      </c>
      <c r="J443" s="238"/>
      <c r="K443" s="239">
        <f>ROUND(E443*J443,2)</f>
        <v>0</v>
      </c>
      <c r="L443" s="239">
        <v>21</v>
      </c>
      <c r="M443" s="239">
        <f>G443*(1+L443/100)</f>
        <v>0</v>
      </c>
      <c r="N443" s="239">
        <v>0</v>
      </c>
      <c r="O443" s="239">
        <f>ROUND(E443*N443,2)</f>
        <v>0</v>
      </c>
      <c r="P443" s="239">
        <v>0</v>
      </c>
      <c r="Q443" s="239">
        <f>ROUND(E443*P443,2)</f>
        <v>0</v>
      </c>
      <c r="R443" s="239"/>
      <c r="S443" s="239" t="s">
        <v>368</v>
      </c>
      <c r="T443" s="240" t="s">
        <v>369</v>
      </c>
      <c r="U443" s="219">
        <v>0</v>
      </c>
      <c r="V443" s="219">
        <f>ROUND(E443*U443,2)</f>
        <v>0</v>
      </c>
      <c r="W443" s="219"/>
      <c r="X443" s="219" t="s">
        <v>310</v>
      </c>
      <c r="Y443" s="210"/>
      <c r="Z443" s="210"/>
      <c r="AA443" s="210"/>
      <c r="AB443" s="210"/>
      <c r="AC443" s="210"/>
      <c r="AD443" s="210"/>
      <c r="AE443" s="210"/>
      <c r="AF443" s="210"/>
      <c r="AG443" s="210" t="s">
        <v>311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34">
        <v>409</v>
      </c>
      <c r="B444" s="235" t="s">
        <v>2889</v>
      </c>
      <c r="C444" s="244" t="s">
        <v>2890</v>
      </c>
      <c r="D444" s="236" t="s">
        <v>1566</v>
      </c>
      <c r="E444" s="237">
        <v>8</v>
      </c>
      <c r="F444" s="238"/>
      <c r="G444" s="239">
        <f>ROUND(E444*F444,2)</f>
        <v>0</v>
      </c>
      <c r="H444" s="238"/>
      <c r="I444" s="239">
        <f>ROUND(E444*H444,2)</f>
        <v>0</v>
      </c>
      <c r="J444" s="238"/>
      <c r="K444" s="239">
        <f>ROUND(E444*J444,2)</f>
        <v>0</v>
      </c>
      <c r="L444" s="239">
        <v>21</v>
      </c>
      <c r="M444" s="239">
        <f>G444*(1+L444/100)</f>
        <v>0</v>
      </c>
      <c r="N444" s="239">
        <v>0</v>
      </c>
      <c r="O444" s="239">
        <f>ROUND(E444*N444,2)</f>
        <v>0</v>
      </c>
      <c r="P444" s="239">
        <v>0</v>
      </c>
      <c r="Q444" s="239">
        <f>ROUND(E444*P444,2)</f>
        <v>0</v>
      </c>
      <c r="R444" s="239"/>
      <c r="S444" s="239" t="s">
        <v>368</v>
      </c>
      <c r="T444" s="240" t="s">
        <v>369</v>
      </c>
      <c r="U444" s="219">
        <v>0</v>
      </c>
      <c r="V444" s="219">
        <f>ROUND(E444*U444,2)</f>
        <v>0</v>
      </c>
      <c r="W444" s="219"/>
      <c r="X444" s="219" t="s">
        <v>310</v>
      </c>
      <c r="Y444" s="210"/>
      <c r="Z444" s="210"/>
      <c r="AA444" s="210"/>
      <c r="AB444" s="210"/>
      <c r="AC444" s="210"/>
      <c r="AD444" s="210"/>
      <c r="AE444" s="210"/>
      <c r="AF444" s="210"/>
      <c r="AG444" s="210" t="s">
        <v>311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ht="22.5" outlineLevel="1" x14ac:dyDescent="0.2">
      <c r="A445" s="234">
        <v>410</v>
      </c>
      <c r="B445" s="235" t="s">
        <v>3301</v>
      </c>
      <c r="C445" s="244" t="s">
        <v>3302</v>
      </c>
      <c r="D445" s="236" t="s">
        <v>1571</v>
      </c>
      <c r="E445" s="237">
        <v>1</v>
      </c>
      <c r="F445" s="238"/>
      <c r="G445" s="239">
        <f>ROUND(E445*F445,2)</f>
        <v>0</v>
      </c>
      <c r="H445" s="238"/>
      <c r="I445" s="239">
        <f>ROUND(E445*H445,2)</f>
        <v>0</v>
      </c>
      <c r="J445" s="238"/>
      <c r="K445" s="239">
        <f>ROUND(E445*J445,2)</f>
        <v>0</v>
      </c>
      <c r="L445" s="239">
        <v>21</v>
      </c>
      <c r="M445" s="239">
        <f>G445*(1+L445/100)</f>
        <v>0</v>
      </c>
      <c r="N445" s="239">
        <v>0</v>
      </c>
      <c r="O445" s="239">
        <f>ROUND(E445*N445,2)</f>
        <v>0</v>
      </c>
      <c r="P445" s="239">
        <v>0</v>
      </c>
      <c r="Q445" s="239">
        <f>ROUND(E445*P445,2)</f>
        <v>0</v>
      </c>
      <c r="R445" s="239"/>
      <c r="S445" s="239" t="s">
        <v>368</v>
      </c>
      <c r="T445" s="240" t="s">
        <v>369</v>
      </c>
      <c r="U445" s="219">
        <v>0</v>
      </c>
      <c r="V445" s="219">
        <f>ROUND(E445*U445,2)</f>
        <v>0</v>
      </c>
      <c r="W445" s="219"/>
      <c r="X445" s="219" t="s">
        <v>344</v>
      </c>
      <c r="Y445" s="210"/>
      <c r="Z445" s="210"/>
      <c r="AA445" s="210"/>
      <c r="AB445" s="210"/>
      <c r="AC445" s="210"/>
      <c r="AD445" s="210"/>
      <c r="AE445" s="210"/>
      <c r="AF445" s="210"/>
      <c r="AG445" s="210" t="s">
        <v>345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2.5" outlineLevel="1" x14ac:dyDescent="0.2">
      <c r="A446" s="234">
        <v>411</v>
      </c>
      <c r="B446" s="235" t="s">
        <v>3303</v>
      </c>
      <c r="C446" s="244" t="s">
        <v>3304</v>
      </c>
      <c r="D446" s="236" t="s">
        <v>1571</v>
      </c>
      <c r="E446" s="237">
        <v>1</v>
      </c>
      <c r="F446" s="238"/>
      <c r="G446" s="239">
        <f>ROUND(E446*F446,2)</f>
        <v>0</v>
      </c>
      <c r="H446" s="238"/>
      <c r="I446" s="239">
        <f>ROUND(E446*H446,2)</f>
        <v>0</v>
      </c>
      <c r="J446" s="238"/>
      <c r="K446" s="239">
        <f>ROUND(E446*J446,2)</f>
        <v>0</v>
      </c>
      <c r="L446" s="239">
        <v>21</v>
      </c>
      <c r="M446" s="239">
        <f>G446*(1+L446/100)</f>
        <v>0</v>
      </c>
      <c r="N446" s="239">
        <v>0</v>
      </c>
      <c r="O446" s="239">
        <f>ROUND(E446*N446,2)</f>
        <v>0</v>
      </c>
      <c r="P446" s="239">
        <v>0</v>
      </c>
      <c r="Q446" s="239">
        <f>ROUND(E446*P446,2)</f>
        <v>0</v>
      </c>
      <c r="R446" s="239"/>
      <c r="S446" s="239" t="s">
        <v>368</v>
      </c>
      <c r="T446" s="240" t="s">
        <v>369</v>
      </c>
      <c r="U446" s="219">
        <v>0</v>
      </c>
      <c r="V446" s="219">
        <f>ROUND(E446*U446,2)</f>
        <v>0</v>
      </c>
      <c r="W446" s="219"/>
      <c r="X446" s="219" t="s">
        <v>310</v>
      </c>
      <c r="Y446" s="210"/>
      <c r="Z446" s="210"/>
      <c r="AA446" s="210"/>
      <c r="AB446" s="210"/>
      <c r="AC446" s="210"/>
      <c r="AD446" s="210"/>
      <c r="AE446" s="210"/>
      <c r="AF446" s="210"/>
      <c r="AG446" s="210" t="s">
        <v>311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x14ac:dyDescent="0.2">
      <c r="A447" s="221" t="s">
        <v>303</v>
      </c>
      <c r="B447" s="222" t="s">
        <v>137</v>
      </c>
      <c r="C447" s="243" t="s">
        <v>138</v>
      </c>
      <c r="D447" s="223"/>
      <c r="E447" s="224"/>
      <c r="F447" s="225"/>
      <c r="G447" s="225">
        <f>SUMIF(AG448:AG485,"&lt;&gt;NOR",G448:G485)</f>
        <v>0</v>
      </c>
      <c r="H447" s="225"/>
      <c r="I447" s="225">
        <f>SUM(I448:I485)</f>
        <v>0</v>
      </c>
      <c r="J447" s="225"/>
      <c r="K447" s="225">
        <f>SUM(K448:K485)</f>
        <v>0</v>
      </c>
      <c r="L447" s="225"/>
      <c r="M447" s="225">
        <f>SUM(M448:M485)</f>
        <v>0</v>
      </c>
      <c r="N447" s="225"/>
      <c r="O447" s="225">
        <f>SUM(O448:O485)</f>
        <v>0</v>
      </c>
      <c r="P447" s="225"/>
      <c r="Q447" s="225">
        <f>SUM(Q448:Q485)</f>
        <v>0</v>
      </c>
      <c r="R447" s="225"/>
      <c r="S447" s="225"/>
      <c r="T447" s="226"/>
      <c r="U447" s="220"/>
      <c r="V447" s="220">
        <f>SUM(V448:V485)</f>
        <v>0</v>
      </c>
      <c r="W447" s="220"/>
      <c r="X447" s="220"/>
      <c r="AG447" t="s">
        <v>304</v>
      </c>
    </row>
    <row r="448" spans="1:60" outlineLevel="1" x14ac:dyDescent="0.2">
      <c r="A448" s="234">
        <v>412</v>
      </c>
      <c r="B448" s="235" t="s">
        <v>3305</v>
      </c>
      <c r="C448" s="244" t="s">
        <v>3306</v>
      </c>
      <c r="D448" s="236" t="s">
        <v>763</v>
      </c>
      <c r="E448" s="237">
        <v>1</v>
      </c>
      <c r="F448" s="238"/>
      <c r="G448" s="239">
        <f>ROUND(E448*F448,2)</f>
        <v>0</v>
      </c>
      <c r="H448" s="238"/>
      <c r="I448" s="239">
        <f>ROUND(E448*H448,2)</f>
        <v>0</v>
      </c>
      <c r="J448" s="238"/>
      <c r="K448" s="239">
        <f>ROUND(E448*J448,2)</f>
        <v>0</v>
      </c>
      <c r="L448" s="239">
        <v>21</v>
      </c>
      <c r="M448" s="239">
        <f>G448*(1+L448/100)</f>
        <v>0</v>
      </c>
      <c r="N448" s="239">
        <v>0</v>
      </c>
      <c r="O448" s="239">
        <f>ROUND(E448*N448,2)</f>
        <v>0</v>
      </c>
      <c r="P448" s="239">
        <v>0</v>
      </c>
      <c r="Q448" s="239">
        <f>ROUND(E448*P448,2)</f>
        <v>0</v>
      </c>
      <c r="R448" s="239"/>
      <c r="S448" s="239" t="s">
        <v>368</v>
      </c>
      <c r="T448" s="240" t="s">
        <v>369</v>
      </c>
      <c r="U448" s="219">
        <v>0</v>
      </c>
      <c r="V448" s="219">
        <f>ROUND(E448*U448,2)</f>
        <v>0</v>
      </c>
      <c r="W448" s="219"/>
      <c r="X448" s="219" t="s">
        <v>344</v>
      </c>
      <c r="Y448" s="210"/>
      <c r="Z448" s="210"/>
      <c r="AA448" s="210"/>
      <c r="AB448" s="210"/>
      <c r="AC448" s="210"/>
      <c r="AD448" s="210"/>
      <c r="AE448" s="210"/>
      <c r="AF448" s="210"/>
      <c r="AG448" s="210" t="s">
        <v>345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34">
        <v>413</v>
      </c>
      <c r="B449" s="235" t="s">
        <v>2935</v>
      </c>
      <c r="C449" s="244" t="s">
        <v>31</v>
      </c>
      <c r="D449" s="236" t="s">
        <v>763</v>
      </c>
      <c r="E449" s="237">
        <v>1</v>
      </c>
      <c r="F449" s="238"/>
      <c r="G449" s="239">
        <f>ROUND(E449*F449,2)</f>
        <v>0</v>
      </c>
      <c r="H449" s="238"/>
      <c r="I449" s="239">
        <f>ROUND(E449*H449,2)</f>
        <v>0</v>
      </c>
      <c r="J449" s="238"/>
      <c r="K449" s="239">
        <f>ROUND(E449*J449,2)</f>
        <v>0</v>
      </c>
      <c r="L449" s="239">
        <v>21</v>
      </c>
      <c r="M449" s="239">
        <f>G449*(1+L449/100)</f>
        <v>0</v>
      </c>
      <c r="N449" s="239">
        <v>0</v>
      </c>
      <c r="O449" s="239">
        <f>ROUND(E449*N449,2)</f>
        <v>0</v>
      </c>
      <c r="P449" s="239">
        <v>0</v>
      </c>
      <c r="Q449" s="239">
        <f>ROUND(E449*P449,2)</f>
        <v>0</v>
      </c>
      <c r="R449" s="239"/>
      <c r="S449" s="239" t="s">
        <v>368</v>
      </c>
      <c r="T449" s="240" t="s">
        <v>369</v>
      </c>
      <c r="U449" s="219">
        <v>0</v>
      </c>
      <c r="V449" s="219">
        <f>ROUND(E449*U449,2)</f>
        <v>0</v>
      </c>
      <c r="W449" s="219"/>
      <c r="X449" s="219" t="s">
        <v>310</v>
      </c>
      <c r="Y449" s="210"/>
      <c r="Z449" s="210"/>
      <c r="AA449" s="210"/>
      <c r="AB449" s="210"/>
      <c r="AC449" s="210"/>
      <c r="AD449" s="210"/>
      <c r="AE449" s="210"/>
      <c r="AF449" s="210"/>
      <c r="AG449" s="210" t="s">
        <v>311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2.5" outlineLevel="1" x14ac:dyDescent="0.2">
      <c r="A450" s="234">
        <v>414</v>
      </c>
      <c r="B450" s="235" t="s">
        <v>2936</v>
      </c>
      <c r="C450" s="244" t="s">
        <v>2937</v>
      </c>
      <c r="D450" s="236" t="s">
        <v>763</v>
      </c>
      <c r="E450" s="237">
        <v>1</v>
      </c>
      <c r="F450" s="238"/>
      <c r="G450" s="239">
        <f>ROUND(E450*F450,2)</f>
        <v>0</v>
      </c>
      <c r="H450" s="238"/>
      <c r="I450" s="239">
        <f>ROUND(E450*H450,2)</f>
        <v>0</v>
      </c>
      <c r="J450" s="238"/>
      <c r="K450" s="239">
        <f>ROUND(E450*J450,2)</f>
        <v>0</v>
      </c>
      <c r="L450" s="239">
        <v>21</v>
      </c>
      <c r="M450" s="239">
        <f>G450*(1+L450/100)</f>
        <v>0</v>
      </c>
      <c r="N450" s="239">
        <v>0</v>
      </c>
      <c r="O450" s="239">
        <f>ROUND(E450*N450,2)</f>
        <v>0</v>
      </c>
      <c r="P450" s="239">
        <v>0</v>
      </c>
      <c r="Q450" s="239">
        <f>ROUND(E450*P450,2)</f>
        <v>0</v>
      </c>
      <c r="R450" s="239"/>
      <c r="S450" s="239" t="s">
        <v>368</v>
      </c>
      <c r="T450" s="240" t="s">
        <v>369</v>
      </c>
      <c r="U450" s="219">
        <v>0</v>
      </c>
      <c r="V450" s="219">
        <f>ROUND(E450*U450,2)</f>
        <v>0</v>
      </c>
      <c r="W450" s="219"/>
      <c r="X450" s="219" t="s">
        <v>344</v>
      </c>
      <c r="Y450" s="210"/>
      <c r="Z450" s="210"/>
      <c r="AA450" s="210"/>
      <c r="AB450" s="210"/>
      <c r="AC450" s="210"/>
      <c r="AD450" s="210"/>
      <c r="AE450" s="210"/>
      <c r="AF450" s="210"/>
      <c r="AG450" s="210" t="s">
        <v>345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34">
        <v>415</v>
      </c>
      <c r="B451" s="235" t="s">
        <v>2938</v>
      </c>
      <c r="C451" s="244" t="s">
        <v>31</v>
      </c>
      <c r="D451" s="236" t="s">
        <v>763</v>
      </c>
      <c r="E451" s="237">
        <v>1</v>
      </c>
      <c r="F451" s="238"/>
      <c r="G451" s="239">
        <f>ROUND(E451*F451,2)</f>
        <v>0</v>
      </c>
      <c r="H451" s="238"/>
      <c r="I451" s="239">
        <f>ROUND(E451*H451,2)</f>
        <v>0</v>
      </c>
      <c r="J451" s="238"/>
      <c r="K451" s="239">
        <f>ROUND(E451*J451,2)</f>
        <v>0</v>
      </c>
      <c r="L451" s="239">
        <v>21</v>
      </c>
      <c r="M451" s="239">
        <f>G451*(1+L451/100)</f>
        <v>0</v>
      </c>
      <c r="N451" s="239">
        <v>0</v>
      </c>
      <c r="O451" s="239">
        <f>ROUND(E451*N451,2)</f>
        <v>0</v>
      </c>
      <c r="P451" s="239">
        <v>0</v>
      </c>
      <c r="Q451" s="239">
        <f>ROUND(E451*P451,2)</f>
        <v>0</v>
      </c>
      <c r="R451" s="239"/>
      <c r="S451" s="239" t="s">
        <v>368</v>
      </c>
      <c r="T451" s="240" t="s">
        <v>369</v>
      </c>
      <c r="U451" s="219">
        <v>0</v>
      </c>
      <c r="V451" s="219">
        <f>ROUND(E451*U451,2)</f>
        <v>0</v>
      </c>
      <c r="W451" s="219"/>
      <c r="X451" s="219" t="s">
        <v>310</v>
      </c>
      <c r="Y451" s="210"/>
      <c r="Z451" s="210"/>
      <c r="AA451" s="210"/>
      <c r="AB451" s="210"/>
      <c r="AC451" s="210"/>
      <c r="AD451" s="210"/>
      <c r="AE451" s="210"/>
      <c r="AF451" s="210"/>
      <c r="AG451" s="210" t="s">
        <v>311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">
      <c r="A452" s="234">
        <v>416</v>
      </c>
      <c r="B452" s="235" t="s">
        <v>3307</v>
      </c>
      <c r="C452" s="244" t="s">
        <v>2940</v>
      </c>
      <c r="D452" s="236" t="s">
        <v>1571</v>
      </c>
      <c r="E452" s="237">
        <v>1</v>
      </c>
      <c r="F452" s="238"/>
      <c r="G452" s="239">
        <f>ROUND(E452*F452,2)</f>
        <v>0</v>
      </c>
      <c r="H452" s="238"/>
      <c r="I452" s="239">
        <f>ROUND(E452*H452,2)</f>
        <v>0</v>
      </c>
      <c r="J452" s="238"/>
      <c r="K452" s="239">
        <f>ROUND(E452*J452,2)</f>
        <v>0</v>
      </c>
      <c r="L452" s="239">
        <v>21</v>
      </c>
      <c r="M452" s="239">
        <f>G452*(1+L452/100)</f>
        <v>0</v>
      </c>
      <c r="N452" s="239">
        <v>0</v>
      </c>
      <c r="O452" s="239">
        <f>ROUND(E452*N452,2)</f>
        <v>0</v>
      </c>
      <c r="P452" s="239">
        <v>0</v>
      </c>
      <c r="Q452" s="239">
        <f>ROUND(E452*P452,2)</f>
        <v>0</v>
      </c>
      <c r="R452" s="239"/>
      <c r="S452" s="239" t="s">
        <v>368</v>
      </c>
      <c r="T452" s="240" t="s">
        <v>369</v>
      </c>
      <c r="U452" s="219">
        <v>0</v>
      </c>
      <c r="V452" s="219">
        <f>ROUND(E452*U452,2)</f>
        <v>0</v>
      </c>
      <c r="W452" s="219"/>
      <c r="X452" s="219" t="s">
        <v>344</v>
      </c>
      <c r="Y452" s="210"/>
      <c r="Z452" s="210"/>
      <c r="AA452" s="210"/>
      <c r="AB452" s="210"/>
      <c r="AC452" s="210"/>
      <c r="AD452" s="210"/>
      <c r="AE452" s="210"/>
      <c r="AF452" s="210"/>
      <c r="AG452" s="210" t="s">
        <v>345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">
      <c r="A453" s="234">
        <v>417</v>
      </c>
      <c r="B453" s="235" t="s">
        <v>3308</v>
      </c>
      <c r="C453" s="244" t="s">
        <v>31</v>
      </c>
      <c r="D453" s="236" t="s">
        <v>1571</v>
      </c>
      <c r="E453" s="237">
        <v>1</v>
      </c>
      <c r="F453" s="238"/>
      <c r="G453" s="239">
        <f>ROUND(E453*F453,2)</f>
        <v>0</v>
      </c>
      <c r="H453" s="238"/>
      <c r="I453" s="239">
        <f>ROUND(E453*H453,2)</f>
        <v>0</v>
      </c>
      <c r="J453" s="238"/>
      <c r="K453" s="239">
        <f>ROUND(E453*J453,2)</f>
        <v>0</v>
      </c>
      <c r="L453" s="239">
        <v>21</v>
      </c>
      <c r="M453" s="239">
        <f>G453*(1+L453/100)</f>
        <v>0</v>
      </c>
      <c r="N453" s="239">
        <v>0</v>
      </c>
      <c r="O453" s="239">
        <f>ROUND(E453*N453,2)</f>
        <v>0</v>
      </c>
      <c r="P453" s="239">
        <v>0</v>
      </c>
      <c r="Q453" s="239">
        <f>ROUND(E453*P453,2)</f>
        <v>0</v>
      </c>
      <c r="R453" s="239"/>
      <c r="S453" s="239" t="s">
        <v>368</v>
      </c>
      <c r="T453" s="240" t="s">
        <v>369</v>
      </c>
      <c r="U453" s="219">
        <v>0</v>
      </c>
      <c r="V453" s="219">
        <f>ROUND(E453*U453,2)</f>
        <v>0</v>
      </c>
      <c r="W453" s="219"/>
      <c r="X453" s="219" t="s">
        <v>310</v>
      </c>
      <c r="Y453" s="210"/>
      <c r="Z453" s="210"/>
      <c r="AA453" s="210"/>
      <c r="AB453" s="210"/>
      <c r="AC453" s="210"/>
      <c r="AD453" s="210"/>
      <c r="AE453" s="210"/>
      <c r="AF453" s="210"/>
      <c r="AG453" s="210" t="s">
        <v>311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">
      <c r="A454" s="234">
        <v>418</v>
      </c>
      <c r="B454" s="235" t="s">
        <v>3309</v>
      </c>
      <c r="C454" s="244" t="s">
        <v>2943</v>
      </c>
      <c r="D454" s="236" t="s">
        <v>1571</v>
      </c>
      <c r="E454" s="237">
        <v>1</v>
      </c>
      <c r="F454" s="238"/>
      <c r="G454" s="239">
        <f>ROUND(E454*F454,2)</f>
        <v>0</v>
      </c>
      <c r="H454" s="238"/>
      <c r="I454" s="239">
        <f>ROUND(E454*H454,2)</f>
        <v>0</v>
      </c>
      <c r="J454" s="238"/>
      <c r="K454" s="239">
        <f>ROUND(E454*J454,2)</f>
        <v>0</v>
      </c>
      <c r="L454" s="239">
        <v>21</v>
      </c>
      <c r="M454" s="239">
        <f>G454*(1+L454/100)</f>
        <v>0</v>
      </c>
      <c r="N454" s="239">
        <v>0</v>
      </c>
      <c r="O454" s="239">
        <f>ROUND(E454*N454,2)</f>
        <v>0</v>
      </c>
      <c r="P454" s="239">
        <v>0</v>
      </c>
      <c r="Q454" s="239">
        <f>ROUND(E454*P454,2)</f>
        <v>0</v>
      </c>
      <c r="R454" s="239"/>
      <c r="S454" s="239" t="s">
        <v>368</v>
      </c>
      <c r="T454" s="240" t="s">
        <v>369</v>
      </c>
      <c r="U454" s="219">
        <v>0</v>
      </c>
      <c r="V454" s="219">
        <f>ROUND(E454*U454,2)</f>
        <v>0</v>
      </c>
      <c r="W454" s="219"/>
      <c r="X454" s="219" t="s">
        <v>344</v>
      </c>
      <c r="Y454" s="210"/>
      <c r="Z454" s="210"/>
      <c r="AA454" s="210"/>
      <c r="AB454" s="210"/>
      <c r="AC454" s="210"/>
      <c r="AD454" s="210"/>
      <c r="AE454" s="210"/>
      <c r="AF454" s="210"/>
      <c r="AG454" s="210" t="s">
        <v>345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">
      <c r="A455" s="234">
        <v>419</v>
      </c>
      <c r="B455" s="235" t="s">
        <v>2869</v>
      </c>
      <c r="C455" s="244" t="s">
        <v>31</v>
      </c>
      <c r="D455" s="236" t="s">
        <v>1571</v>
      </c>
      <c r="E455" s="237">
        <v>1</v>
      </c>
      <c r="F455" s="238"/>
      <c r="G455" s="239">
        <f>ROUND(E455*F455,2)</f>
        <v>0</v>
      </c>
      <c r="H455" s="238"/>
      <c r="I455" s="239">
        <f>ROUND(E455*H455,2)</f>
        <v>0</v>
      </c>
      <c r="J455" s="238"/>
      <c r="K455" s="239">
        <f>ROUND(E455*J455,2)</f>
        <v>0</v>
      </c>
      <c r="L455" s="239">
        <v>21</v>
      </c>
      <c r="M455" s="239">
        <f>G455*(1+L455/100)</f>
        <v>0</v>
      </c>
      <c r="N455" s="239">
        <v>0</v>
      </c>
      <c r="O455" s="239">
        <f>ROUND(E455*N455,2)</f>
        <v>0</v>
      </c>
      <c r="P455" s="239">
        <v>0</v>
      </c>
      <c r="Q455" s="239">
        <f>ROUND(E455*P455,2)</f>
        <v>0</v>
      </c>
      <c r="R455" s="239"/>
      <c r="S455" s="239" t="s">
        <v>368</v>
      </c>
      <c r="T455" s="240" t="s">
        <v>369</v>
      </c>
      <c r="U455" s="219">
        <v>0</v>
      </c>
      <c r="V455" s="219">
        <f>ROUND(E455*U455,2)</f>
        <v>0</v>
      </c>
      <c r="W455" s="219"/>
      <c r="X455" s="219" t="s">
        <v>310</v>
      </c>
      <c r="Y455" s="210"/>
      <c r="Z455" s="210"/>
      <c r="AA455" s="210"/>
      <c r="AB455" s="210"/>
      <c r="AC455" s="210"/>
      <c r="AD455" s="210"/>
      <c r="AE455" s="210"/>
      <c r="AF455" s="210"/>
      <c r="AG455" s="210" t="s">
        <v>311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 x14ac:dyDescent="0.2">
      <c r="A456" s="234">
        <v>420</v>
      </c>
      <c r="B456" s="235" t="s">
        <v>2948</v>
      </c>
      <c r="C456" s="244" t="s">
        <v>2949</v>
      </c>
      <c r="D456" s="236" t="s">
        <v>763</v>
      </c>
      <c r="E456" s="237">
        <v>4</v>
      </c>
      <c r="F456" s="238"/>
      <c r="G456" s="239">
        <f>ROUND(E456*F456,2)</f>
        <v>0</v>
      </c>
      <c r="H456" s="238"/>
      <c r="I456" s="239">
        <f>ROUND(E456*H456,2)</f>
        <v>0</v>
      </c>
      <c r="J456" s="238"/>
      <c r="K456" s="239">
        <f>ROUND(E456*J456,2)</f>
        <v>0</v>
      </c>
      <c r="L456" s="239">
        <v>21</v>
      </c>
      <c r="M456" s="239">
        <f>G456*(1+L456/100)</f>
        <v>0</v>
      </c>
      <c r="N456" s="239">
        <v>0</v>
      </c>
      <c r="O456" s="239">
        <f>ROUND(E456*N456,2)</f>
        <v>0</v>
      </c>
      <c r="P456" s="239">
        <v>0</v>
      </c>
      <c r="Q456" s="239">
        <f>ROUND(E456*P456,2)</f>
        <v>0</v>
      </c>
      <c r="R456" s="239"/>
      <c r="S456" s="239" t="s">
        <v>368</v>
      </c>
      <c r="T456" s="240" t="s">
        <v>369</v>
      </c>
      <c r="U456" s="219">
        <v>0</v>
      </c>
      <c r="V456" s="219">
        <f>ROUND(E456*U456,2)</f>
        <v>0</v>
      </c>
      <c r="W456" s="219"/>
      <c r="X456" s="219" t="s">
        <v>344</v>
      </c>
      <c r="Y456" s="210"/>
      <c r="Z456" s="210"/>
      <c r="AA456" s="210"/>
      <c r="AB456" s="210"/>
      <c r="AC456" s="210"/>
      <c r="AD456" s="210"/>
      <c r="AE456" s="210"/>
      <c r="AF456" s="210"/>
      <c r="AG456" s="210" t="s">
        <v>345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1" x14ac:dyDescent="0.2">
      <c r="A457" s="234">
        <v>421</v>
      </c>
      <c r="B457" s="235" t="s">
        <v>2845</v>
      </c>
      <c r="C457" s="244" t="s">
        <v>31</v>
      </c>
      <c r="D457" s="236" t="s">
        <v>763</v>
      </c>
      <c r="E457" s="237">
        <v>4</v>
      </c>
      <c r="F457" s="238"/>
      <c r="G457" s="239">
        <f>ROUND(E457*F457,2)</f>
        <v>0</v>
      </c>
      <c r="H457" s="238"/>
      <c r="I457" s="239">
        <f>ROUND(E457*H457,2)</f>
        <v>0</v>
      </c>
      <c r="J457" s="238"/>
      <c r="K457" s="239">
        <f>ROUND(E457*J457,2)</f>
        <v>0</v>
      </c>
      <c r="L457" s="239">
        <v>21</v>
      </c>
      <c r="M457" s="239">
        <f>G457*(1+L457/100)</f>
        <v>0</v>
      </c>
      <c r="N457" s="239">
        <v>0</v>
      </c>
      <c r="O457" s="239">
        <f>ROUND(E457*N457,2)</f>
        <v>0</v>
      </c>
      <c r="P457" s="239">
        <v>0</v>
      </c>
      <c r="Q457" s="239">
        <f>ROUND(E457*P457,2)</f>
        <v>0</v>
      </c>
      <c r="R457" s="239"/>
      <c r="S457" s="239" t="s">
        <v>368</v>
      </c>
      <c r="T457" s="240" t="s">
        <v>369</v>
      </c>
      <c r="U457" s="219">
        <v>0</v>
      </c>
      <c r="V457" s="219">
        <f>ROUND(E457*U457,2)</f>
        <v>0</v>
      </c>
      <c r="W457" s="219"/>
      <c r="X457" s="219" t="s">
        <v>310</v>
      </c>
      <c r="Y457" s="210"/>
      <c r="Z457" s="210"/>
      <c r="AA457" s="210"/>
      <c r="AB457" s="210"/>
      <c r="AC457" s="210"/>
      <c r="AD457" s="210"/>
      <c r="AE457" s="210"/>
      <c r="AF457" s="210"/>
      <c r="AG457" s="210" t="s">
        <v>311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">
      <c r="A458" s="234">
        <v>422</v>
      </c>
      <c r="B458" s="235" t="s">
        <v>2950</v>
      </c>
      <c r="C458" s="244" t="s">
        <v>2951</v>
      </c>
      <c r="D458" s="236" t="s">
        <v>763</v>
      </c>
      <c r="E458" s="237">
        <v>2</v>
      </c>
      <c r="F458" s="238"/>
      <c r="G458" s="239">
        <f>ROUND(E458*F458,2)</f>
        <v>0</v>
      </c>
      <c r="H458" s="238"/>
      <c r="I458" s="239">
        <f>ROUND(E458*H458,2)</f>
        <v>0</v>
      </c>
      <c r="J458" s="238"/>
      <c r="K458" s="239">
        <f>ROUND(E458*J458,2)</f>
        <v>0</v>
      </c>
      <c r="L458" s="239">
        <v>21</v>
      </c>
      <c r="M458" s="239">
        <f>G458*(1+L458/100)</f>
        <v>0</v>
      </c>
      <c r="N458" s="239">
        <v>0</v>
      </c>
      <c r="O458" s="239">
        <f>ROUND(E458*N458,2)</f>
        <v>0</v>
      </c>
      <c r="P458" s="239">
        <v>0</v>
      </c>
      <c r="Q458" s="239">
        <f>ROUND(E458*P458,2)</f>
        <v>0</v>
      </c>
      <c r="R458" s="239"/>
      <c r="S458" s="239" t="s">
        <v>368</v>
      </c>
      <c r="T458" s="240" t="s">
        <v>369</v>
      </c>
      <c r="U458" s="219">
        <v>0</v>
      </c>
      <c r="V458" s="219">
        <f>ROUND(E458*U458,2)</f>
        <v>0</v>
      </c>
      <c r="W458" s="219"/>
      <c r="X458" s="219" t="s">
        <v>344</v>
      </c>
      <c r="Y458" s="210"/>
      <c r="Z458" s="210"/>
      <c r="AA458" s="210"/>
      <c r="AB458" s="210"/>
      <c r="AC458" s="210"/>
      <c r="AD458" s="210"/>
      <c r="AE458" s="210"/>
      <c r="AF458" s="210"/>
      <c r="AG458" s="210" t="s">
        <v>345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">
      <c r="A459" s="234">
        <v>423</v>
      </c>
      <c r="B459" s="235" t="s">
        <v>2845</v>
      </c>
      <c r="C459" s="244" t="s">
        <v>31</v>
      </c>
      <c r="D459" s="236" t="s">
        <v>763</v>
      </c>
      <c r="E459" s="237">
        <v>2</v>
      </c>
      <c r="F459" s="238"/>
      <c r="G459" s="239">
        <f>ROUND(E459*F459,2)</f>
        <v>0</v>
      </c>
      <c r="H459" s="238"/>
      <c r="I459" s="239">
        <f>ROUND(E459*H459,2)</f>
        <v>0</v>
      </c>
      <c r="J459" s="238"/>
      <c r="K459" s="239">
        <f>ROUND(E459*J459,2)</f>
        <v>0</v>
      </c>
      <c r="L459" s="239">
        <v>21</v>
      </c>
      <c r="M459" s="239">
        <f>G459*(1+L459/100)</f>
        <v>0</v>
      </c>
      <c r="N459" s="239">
        <v>0</v>
      </c>
      <c r="O459" s="239">
        <f>ROUND(E459*N459,2)</f>
        <v>0</v>
      </c>
      <c r="P459" s="239">
        <v>0</v>
      </c>
      <c r="Q459" s="239">
        <f>ROUND(E459*P459,2)</f>
        <v>0</v>
      </c>
      <c r="R459" s="239"/>
      <c r="S459" s="239" t="s">
        <v>368</v>
      </c>
      <c r="T459" s="240" t="s">
        <v>369</v>
      </c>
      <c r="U459" s="219">
        <v>0</v>
      </c>
      <c r="V459" s="219">
        <f>ROUND(E459*U459,2)</f>
        <v>0</v>
      </c>
      <c r="W459" s="219"/>
      <c r="X459" s="219" t="s">
        <v>310</v>
      </c>
      <c r="Y459" s="210"/>
      <c r="Z459" s="210"/>
      <c r="AA459" s="210"/>
      <c r="AB459" s="210"/>
      <c r="AC459" s="210"/>
      <c r="AD459" s="210"/>
      <c r="AE459" s="210"/>
      <c r="AF459" s="210"/>
      <c r="AG459" s="210" t="s">
        <v>311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34">
        <v>424</v>
      </c>
      <c r="B460" s="235" t="s">
        <v>3310</v>
      </c>
      <c r="C460" s="244" t="s">
        <v>2955</v>
      </c>
      <c r="D460" s="236" t="s">
        <v>1571</v>
      </c>
      <c r="E460" s="237">
        <v>1</v>
      </c>
      <c r="F460" s="238"/>
      <c r="G460" s="239">
        <f>ROUND(E460*F460,2)</f>
        <v>0</v>
      </c>
      <c r="H460" s="238"/>
      <c r="I460" s="239">
        <f>ROUND(E460*H460,2)</f>
        <v>0</v>
      </c>
      <c r="J460" s="238"/>
      <c r="K460" s="239">
        <f>ROUND(E460*J460,2)</f>
        <v>0</v>
      </c>
      <c r="L460" s="239">
        <v>21</v>
      </c>
      <c r="M460" s="239">
        <f>G460*(1+L460/100)</f>
        <v>0</v>
      </c>
      <c r="N460" s="239">
        <v>0</v>
      </c>
      <c r="O460" s="239">
        <f>ROUND(E460*N460,2)</f>
        <v>0</v>
      </c>
      <c r="P460" s="239">
        <v>0</v>
      </c>
      <c r="Q460" s="239">
        <f>ROUND(E460*P460,2)</f>
        <v>0</v>
      </c>
      <c r="R460" s="239"/>
      <c r="S460" s="239" t="s">
        <v>368</v>
      </c>
      <c r="T460" s="240" t="s">
        <v>369</v>
      </c>
      <c r="U460" s="219">
        <v>0</v>
      </c>
      <c r="V460" s="219">
        <f>ROUND(E460*U460,2)</f>
        <v>0</v>
      </c>
      <c r="W460" s="219"/>
      <c r="X460" s="219" t="s">
        <v>344</v>
      </c>
      <c r="Y460" s="210"/>
      <c r="Z460" s="210"/>
      <c r="AA460" s="210"/>
      <c r="AB460" s="210"/>
      <c r="AC460" s="210"/>
      <c r="AD460" s="210"/>
      <c r="AE460" s="210"/>
      <c r="AF460" s="210"/>
      <c r="AG460" s="210" t="s">
        <v>345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">
      <c r="A461" s="234">
        <v>425</v>
      </c>
      <c r="B461" s="235" t="s">
        <v>3265</v>
      </c>
      <c r="C461" s="244" t="s">
        <v>31</v>
      </c>
      <c r="D461" s="236" t="s">
        <v>1571</v>
      </c>
      <c r="E461" s="237">
        <v>1</v>
      </c>
      <c r="F461" s="238"/>
      <c r="G461" s="239">
        <f>ROUND(E461*F461,2)</f>
        <v>0</v>
      </c>
      <c r="H461" s="238"/>
      <c r="I461" s="239">
        <f>ROUND(E461*H461,2)</f>
        <v>0</v>
      </c>
      <c r="J461" s="238"/>
      <c r="K461" s="239">
        <f>ROUND(E461*J461,2)</f>
        <v>0</v>
      </c>
      <c r="L461" s="239">
        <v>21</v>
      </c>
      <c r="M461" s="239">
        <f>G461*(1+L461/100)</f>
        <v>0</v>
      </c>
      <c r="N461" s="239">
        <v>0</v>
      </c>
      <c r="O461" s="239">
        <f>ROUND(E461*N461,2)</f>
        <v>0</v>
      </c>
      <c r="P461" s="239">
        <v>0</v>
      </c>
      <c r="Q461" s="239">
        <f>ROUND(E461*P461,2)</f>
        <v>0</v>
      </c>
      <c r="R461" s="239"/>
      <c r="S461" s="239" t="s">
        <v>368</v>
      </c>
      <c r="T461" s="240" t="s">
        <v>369</v>
      </c>
      <c r="U461" s="219">
        <v>0</v>
      </c>
      <c r="V461" s="219">
        <f>ROUND(E461*U461,2)</f>
        <v>0</v>
      </c>
      <c r="W461" s="219"/>
      <c r="X461" s="219" t="s">
        <v>310</v>
      </c>
      <c r="Y461" s="210"/>
      <c r="Z461" s="210"/>
      <c r="AA461" s="210"/>
      <c r="AB461" s="210"/>
      <c r="AC461" s="210"/>
      <c r="AD461" s="210"/>
      <c r="AE461" s="210"/>
      <c r="AF461" s="210"/>
      <c r="AG461" s="210" t="s">
        <v>311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">
      <c r="A462" s="234">
        <v>426</v>
      </c>
      <c r="B462" s="235" t="s">
        <v>3311</v>
      </c>
      <c r="C462" s="244" t="s">
        <v>3312</v>
      </c>
      <c r="D462" s="236" t="s">
        <v>503</v>
      </c>
      <c r="E462" s="237">
        <v>200</v>
      </c>
      <c r="F462" s="238"/>
      <c r="G462" s="239">
        <f>ROUND(E462*F462,2)</f>
        <v>0</v>
      </c>
      <c r="H462" s="238"/>
      <c r="I462" s="239">
        <f>ROUND(E462*H462,2)</f>
        <v>0</v>
      </c>
      <c r="J462" s="238"/>
      <c r="K462" s="239">
        <f>ROUND(E462*J462,2)</f>
        <v>0</v>
      </c>
      <c r="L462" s="239">
        <v>21</v>
      </c>
      <c r="M462" s="239">
        <f>G462*(1+L462/100)</f>
        <v>0</v>
      </c>
      <c r="N462" s="239">
        <v>0</v>
      </c>
      <c r="O462" s="239">
        <f>ROUND(E462*N462,2)</f>
        <v>0</v>
      </c>
      <c r="P462" s="239">
        <v>0</v>
      </c>
      <c r="Q462" s="239">
        <f>ROUND(E462*P462,2)</f>
        <v>0</v>
      </c>
      <c r="R462" s="239"/>
      <c r="S462" s="239" t="s">
        <v>368</v>
      </c>
      <c r="T462" s="240" t="s">
        <v>369</v>
      </c>
      <c r="U462" s="219">
        <v>0</v>
      </c>
      <c r="V462" s="219">
        <f>ROUND(E462*U462,2)</f>
        <v>0</v>
      </c>
      <c r="W462" s="219"/>
      <c r="X462" s="219" t="s">
        <v>344</v>
      </c>
      <c r="Y462" s="210"/>
      <c r="Z462" s="210"/>
      <c r="AA462" s="210"/>
      <c r="AB462" s="210"/>
      <c r="AC462" s="210"/>
      <c r="AD462" s="210"/>
      <c r="AE462" s="210"/>
      <c r="AF462" s="210"/>
      <c r="AG462" s="210" t="s">
        <v>345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">
      <c r="A463" s="234">
        <v>427</v>
      </c>
      <c r="B463" s="235" t="s">
        <v>3074</v>
      </c>
      <c r="C463" s="244" t="s">
        <v>3075</v>
      </c>
      <c r="D463" s="236" t="s">
        <v>503</v>
      </c>
      <c r="E463" s="237">
        <v>200</v>
      </c>
      <c r="F463" s="238"/>
      <c r="G463" s="239">
        <f>ROUND(E463*F463,2)</f>
        <v>0</v>
      </c>
      <c r="H463" s="238"/>
      <c r="I463" s="239">
        <f>ROUND(E463*H463,2)</f>
        <v>0</v>
      </c>
      <c r="J463" s="238"/>
      <c r="K463" s="239">
        <f>ROUND(E463*J463,2)</f>
        <v>0</v>
      </c>
      <c r="L463" s="239">
        <v>21</v>
      </c>
      <c r="M463" s="239">
        <f>G463*(1+L463/100)</f>
        <v>0</v>
      </c>
      <c r="N463" s="239">
        <v>0</v>
      </c>
      <c r="O463" s="239">
        <f>ROUND(E463*N463,2)</f>
        <v>0</v>
      </c>
      <c r="P463" s="239">
        <v>0</v>
      </c>
      <c r="Q463" s="239">
        <f>ROUND(E463*P463,2)</f>
        <v>0</v>
      </c>
      <c r="R463" s="239"/>
      <c r="S463" s="239" t="s">
        <v>368</v>
      </c>
      <c r="T463" s="240" t="s">
        <v>369</v>
      </c>
      <c r="U463" s="219">
        <v>0</v>
      </c>
      <c r="V463" s="219">
        <f>ROUND(E463*U463,2)</f>
        <v>0</v>
      </c>
      <c r="W463" s="219"/>
      <c r="X463" s="219" t="s">
        <v>310</v>
      </c>
      <c r="Y463" s="210"/>
      <c r="Z463" s="210"/>
      <c r="AA463" s="210"/>
      <c r="AB463" s="210"/>
      <c r="AC463" s="210"/>
      <c r="AD463" s="210"/>
      <c r="AE463" s="210"/>
      <c r="AF463" s="210"/>
      <c r="AG463" s="210" t="s">
        <v>311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">
      <c r="A464" s="234">
        <v>428</v>
      </c>
      <c r="B464" s="235" t="s">
        <v>3183</v>
      </c>
      <c r="C464" s="244" t="s">
        <v>3184</v>
      </c>
      <c r="D464" s="236" t="s">
        <v>503</v>
      </c>
      <c r="E464" s="237">
        <v>50</v>
      </c>
      <c r="F464" s="238"/>
      <c r="G464" s="239">
        <f>ROUND(E464*F464,2)</f>
        <v>0</v>
      </c>
      <c r="H464" s="238"/>
      <c r="I464" s="239">
        <f>ROUND(E464*H464,2)</f>
        <v>0</v>
      </c>
      <c r="J464" s="238"/>
      <c r="K464" s="239">
        <f>ROUND(E464*J464,2)</f>
        <v>0</v>
      </c>
      <c r="L464" s="239">
        <v>21</v>
      </c>
      <c r="M464" s="239">
        <f>G464*(1+L464/100)</f>
        <v>0</v>
      </c>
      <c r="N464" s="239">
        <v>0</v>
      </c>
      <c r="O464" s="239">
        <f>ROUND(E464*N464,2)</f>
        <v>0</v>
      </c>
      <c r="P464" s="239">
        <v>0</v>
      </c>
      <c r="Q464" s="239">
        <f>ROUND(E464*P464,2)</f>
        <v>0</v>
      </c>
      <c r="R464" s="239"/>
      <c r="S464" s="239" t="s">
        <v>368</v>
      </c>
      <c r="T464" s="240" t="s">
        <v>369</v>
      </c>
      <c r="U464" s="219">
        <v>0</v>
      </c>
      <c r="V464" s="219">
        <f>ROUND(E464*U464,2)</f>
        <v>0</v>
      </c>
      <c r="W464" s="219"/>
      <c r="X464" s="219" t="s">
        <v>344</v>
      </c>
      <c r="Y464" s="210"/>
      <c r="Z464" s="210"/>
      <c r="AA464" s="210"/>
      <c r="AB464" s="210"/>
      <c r="AC464" s="210"/>
      <c r="AD464" s="210"/>
      <c r="AE464" s="210"/>
      <c r="AF464" s="210"/>
      <c r="AG464" s="210" t="s">
        <v>345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">
      <c r="A465" s="234">
        <v>429</v>
      </c>
      <c r="B465" s="235" t="s">
        <v>2964</v>
      </c>
      <c r="C465" s="244" t="s">
        <v>2965</v>
      </c>
      <c r="D465" s="236" t="s">
        <v>503</v>
      </c>
      <c r="E465" s="237">
        <v>50</v>
      </c>
      <c r="F465" s="238"/>
      <c r="G465" s="239">
        <f>ROUND(E465*F465,2)</f>
        <v>0</v>
      </c>
      <c r="H465" s="238"/>
      <c r="I465" s="239">
        <f>ROUND(E465*H465,2)</f>
        <v>0</v>
      </c>
      <c r="J465" s="238"/>
      <c r="K465" s="239">
        <f>ROUND(E465*J465,2)</f>
        <v>0</v>
      </c>
      <c r="L465" s="239">
        <v>21</v>
      </c>
      <c r="M465" s="239">
        <f>G465*(1+L465/100)</f>
        <v>0</v>
      </c>
      <c r="N465" s="239">
        <v>0</v>
      </c>
      <c r="O465" s="239">
        <f>ROUND(E465*N465,2)</f>
        <v>0</v>
      </c>
      <c r="P465" s="239">
        <v>0</v>
      </c>
      <c r="Q465" s="239">
        <f>ROUND(E465*P465,2)</f>
        <v>0</v>
      </c>
      <c r="R465" s="239"/>
      <c r="S465" s="239" t="s">
        <v>368</v>
      </c>
      <c r="T465" s="240" t="s">
        <v>369</v>
      </c>
      <c r="U465" s="219">
        <v>0</v>
      </c>
      <c r="V465" s="219">
        <f>ROUND(E465*U465,2)</f>
        <v>0</v>
      </c>
      <c r="W465" s="219"/>
      <c r="X465" s="219" t="s">
        <v>310</v>
      </c>
      <c r="Y465" s="210"/>
      <c r="Z465" s="210"/>
      <c r="AA465" s="210"/>
      <c r="AB465" s="210"/>
      <c r="AC465" s="210"/>
      <c r="AD465" s="210"/>
      <c r="AE465" s="210"/>
      <c r="AF465" s="210"/>
      <c r="AG465" s="210" t="s">
        <v>311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">
      <c r="A466" s="234">
        <v>430</v>
      </c>
      <c r="B466" s="235" t="s">
        <v>3313</v>
      </c>
      <c r="C466" s="244" t="s">
        <v>3314</v>
      </c>
      <c r="D466" s="236" t="s">
        <v>503</v>
      </c>
      <c r="E466" s="237">
        <v>200</v>
      </c>
      <c r="F466" s="238"/>
      <c r="G466" s="239">
        <f>ROUND(E466*F466,2)</f>
        <v>0</v>
      </c>
      <c r="H466" s="238"/>
      <c r="I466" s="239">
        <f>ROUND(E466*H466,2)</f>
        <v>0</v>
      </c>
      <c r="J466" s="238"/>
      <c r="K466" s="239">
        <f>ROUND(E466*J466,2)</f>
        <v>0</v>
      </c>
      <c r="L466" s="239">
        <v>21</v>
      </c>
      <c r="M466" s="239">
        <f>G466*(1+L466/100)</f>
        <v>0</v>
      </c>
      <c r="N466" s="239">
        <v>0</v>
      </c>
      <c r="O466" s="239">
        <f>ROUND(E466*N466,2)</f>
        <v>0</v>
      </c>
      <c r="P466" s="239">
        <v>0</v>
      </c>
      <c r="Q466" s="239">
        <f>ROUND(E466*P466,2)</f>
        <v>0</v>
      </c>
      <c r="R466" s="239"/>
      <c r="S466" s="239" t="s">
        <v>368</v>
      </c>
      <c r="T466" s="240" t="s">
        <v>369</v>
      </c>
      <c r="U466" s="219">
        <v>0</v>
      </c>
      <c r="V466" s="219">
        <f>ROUND(E466*U466,2)</f>
        <v>0</v>
      </c>
      <c r="W466" s="219"/>
      <c r="X466" s="219" t="s">
        <v>344</v>
      </c>
      <c r="Y466" s="210"/>
      <c r="Z466" s="210"/>
      <c r="AA466" s="210"/>
      <c r="AB466" s="210"/>
      <c r="AC466" s="210"/>
      <c r="AD466" s="210"/>
      <c r="AE466" s="210"/>
      <c r="AF466" s="210"/>
      <c r="AG466" s="210" t="s">
        <v>345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">
      <c r="A467" s="234">
        <v>431</v>
      </c>
      <c r="B467" s="235" t="s">
        <v>2964</v>
      </c>
      <c r="C467" s="244" t="s">
        <v>2965</v>
      </c>
      <c r="D467" s="236" t="s">
        <v>503</v>
      </c>
      <c r="E467" s="237">
        <v>200</v>
      </c>
      <c r="F467" s="238"/>
      <c r="G467" s="239">
        <f>ROUND(E467*F467,2)</f>
        <v>0</v>
      </c>
      <c r="H467" s="238"/>
      <c r="I467" s="239">
        <f>ROUND(E467*H467,2)</f>
        <v>0</v>
      </c>
      <c r="J467" s="238"/>
      <c r="K467" s="239">
        <f>ROUND(E467*J467,2)</f>
        <v>0</v>
      </c>
      <c r="L467" s="239">
        <v>21</v>
      </c>
      <c r="M467" s="239">
        <f>G467*(1+L467/100)</f>
        <v>0</v>
      </c>
      <c r="N467" s="239">
        <v>0</v>
      </c>
      <c r="O467" s="239">
        <f>ROUND(E467*N467,2)</f>
        <v>0</v>
      </c>
      <c r="P467" s="239">
        <v>0</v>
      </c>
      <c r="Q467" s="239">
        <f>ROUND(E467*P467,2)</f>
        <v>0</v>
      </c>
      <c r="R467" s="239"/>
      <c r="S467" s="239" t="s">
        <v>368</v>
      </c>
      <c r="T467" s="240" t="s">
        <v>369</v>
      </c>
      <c r="U467" s="219">
        <v>0</v>
      </c>
      <c r="V467" s="219">
        <f>ROUND(E467*U467,2)</f>
        <v>0</v>
      </c>
      <c r="W467" s="219"/>
      <c r="X467" s="219" t="s">
        <v>310</v>
      </c>
      <c r="Y467" s="210"/>
      <c r="Z467" s="210"/>
      <c r="AA467" s="210"/>
      <c r="AB467" s="210"/>
      <c r="AC467" s="210"/>
      <c r="AD467" s="210"/>
      <c r="AE467" s="210"/>
      <c r="AF467" s="210"/>
      <c r="AG467" s="210" t="s">
        <v>311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">
      <c r="A468" s="234">
        <v>432</v>
      </c>
      <c r="B468" s="235" t="s">
        <v>2968</v>
      </c>
      <c r="C468" s="244" t="s">
        <v>2969</v>
      </c>
      <c r="D468" s="236" t="s">
        <v>503</v>
      </c>
      <c r="E468" s="237">
        <v>50</v>
      </c>
      <c r="F468" s="238"/>
      <c r="G468" s="239">
        <f>ROUND(E468*F468,2)</f>
        <v>0</v>
      </c>
      <c r="H468" s="238"/>
      <c r="I468" s="239">
        <f>ROUND(E468*H468,2)</f>
        <v>0</v>
      </c>
      <c r="J468" s="238"/>
      <c r="K468" s="239">
        <f>ROUND(E468*J468,2)</f>
        <v>0</v>
      </c>
      <c r="L468" s="239">
        <v>21</v>
      </c>
      <c r="M468" s="239">
        <f>G468*(1+L468/100)</f>
        <v>0</v>
      </c>
      <c r="N468" s="239">
        <v>0</v>
      </c>
      <c r="O468" s="239">
        <f>ROUND(E468*N468,2)</f>
        <v>0</v>
      </c>
      <c r="P468" s="239">
        <v>0</v>
      </c>
      <c r="Q468" s="239">
        <f>ROUND(E468*P468,2)</f>
        <v>0</v>
      </c>
      <c r="R468" s="239"/>
      <c r="S468" s="239" t="s">
        <v>368</v>
      </c>
      <c r="T468" s="240" t="s">
        <v>369</v>
      </c>
      <c r="U468" s="219">
        <v>0</v>
      </c>
      <c r="V468" s="219">
        <f>ROUND(E468*U468,2)</f>
        <v>0</v>
      </c>
      <c r="W468" s="219"/>
      <c r="X468" s="219" t="s">
        <v>344</v>
      </c>
      <c r="Y468" s="210"/>
      <c r="Z468" s="210"/>
      <c r="AA468" s="210"/>
      <c r="AB468" s="210"/>
      <c r="AC468" s="210"/>
      <c r="AD468" s="210"/>
      <c r="AE468" s="210"/>
      <c r="AF468" s="210"/>
      <c r="AG468" s="210" t="s">
        <v>345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">
      <c r="A469" s="234">
        <v>433</v>
      </c>
      <c r="B469" s="235" t="s">
        <v>2964</v>
      </c>
      <c r="C469" s="244" t="s">
        <v>2965</v>
      </c>
      <c r="D469" s="236" t="s">
        <v>503</v>
      </c>
      <c r="E469" s="237">
        <v>50</v>
      </c>
      <c r="F469" s="238"/>
      <c r="G469" s="239">
        <f>ROUND(E469*F469,2)</f>
        <v>0</v>
      </c>
      <c r="H469" s="238"/>
      <c r="I469" s="239">
        <f>ROUND(E469*H469,2)</f>
        <v>0</v>
      </c>
      <c r="J469" s="238"/>
      <c r="K469" s="239">
        <f>ROUND(E469*J469,2)</f>
        <v>0</v>
      </c>
      <c r="L469" s="239">
        <v>21</v>
      </c>
      <c r="M469" s="239">
        <f>G469*(1+L469/100)</f>
        <v>0</v>
      </c>
      <c r="N469" s="239">
        <v>0</v>
      </c>
      <c r="O469" s="239">
        <f>ROUND(E469*N469,2)</f>
        <v>0</v>
      </c>
      <c r="P469" s="239">
        <v>0</v>
      </c>
      <c r="Q469" s="239">
        <f>ROUND(E469*P469,2)</f>
        <v>0</v>
      </c>
      <c r="R469" s="239"/>
      <c r="S469" s="239" t="s">
        <v>368</v>
      </c>
      <c r="T469" s="240" t="s">
        <v>369</v>
      </c>
      <c r="U469" s="219">
        <v>0</v>
      </c>
      <c r="V469" s="219">
        <f>ROUND(E469*U469,2)</f>
        <v>0</v>
      </c>
      <c r="W469" s="219"/>
      <c r="X469" s="219" t="s">
        <v>310</v>
      </c>
      <c r="Y469" s="210"/>
      <c r="Z469" s="210"/>
      <c r="AA469" s="210"/>
      <c r="AB469" s="210"/>
      <c r="AC469" s="210"/>
      <c r="AD469" s="210"/>
      <c r="AE469" s="210"/>
      <c r="AF469" s="210"/>
      <c r="AG469" s="210" t="s">
        <v>311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">
      <c r="A470" s="234">
        <v>434</v>
      </c>
      <c r="B470" s="235" t="s">
        <v>2970</v>
      </c>
      <c r="C470" s="244" t="s">
        <v>2971</v>
      </c>
      <c r="D470" s="236" t="s">
        <v>503</v>
      </c>
      <c r="E470" s="237">
        <v>30</v>
      </c>
      <c r="F470" s="238"/>
      <c r="G470" s="239">
        <f>ROUND(E470*F470,2)</f>
        <v>0</v>
      </c>
      <c r="H470" s="238"/>
      <c r="I470" s="239">
        <f>ROUND(E470*H470,2)</f>
        <v>0</v>
      </c>
      <c r="J470" s="238"/>
      <c r="K470" s="239">
        <f>ROUND(E470*J470,2)</f>
        <v>0</v>
      </c>
      <c r="L470" s="239">
        <v>21</v>
      </c>
      <c r="M470" s="239">
        <f>G470*(1+L470/100)</f>
        <v>0</v>
      </c>
      <c r="N470" s="239">
        <v>0</v>
      </c>
      <c r="O470" s="239">
        <f>ROUND(E470*N470,2)</f>
        <v>0</v>
      </c>
      <c r="P470" s="239">
        <v>0</v>
      </c>
      <c r="Q470" s="239">
        <f>ROUND(E470*P470,2)</f>
        <v>0</v>
      </c>
      <c r="R470" s="239"/>
      <c r="S470" s="239" t="s">
        <v>368</v>
      </c>
      <c r="T470" s="240" t="s">
        <v>369</v>
      </c>
      <c r="U470" s="219">
        <v>0</v>
      </c>
      <c r="V470" s="219">
        <f>ROUND(E470*U470,2)</f>
        <v>0</v>
      </c>
      <c r="W470" s="219"/>
      <c r="X470" s="219" t="s">
        <v>344</v>
      </c>
      <c r="Y470" s="210"/>
      <c r="Z470" s="210"/>
      <c r="AA470" s="210"/>
      <c r="AB470" s="210"/>
      <c r="AC470" s="210"/>
      <c r="AD470" s="210"/>
      <c r="AE470" s="210"/>
      <c r="AF470" s="210"/>
      <c r="AG470" s="210" t="s">
        <v>345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">
      <c r="A471" s="234">
        <v>435</v>
      </c>
      <c r="B471" s="235" t="s">
        <v>2972</v>
      </c>
      <c r="C471" s="244" t="s">
        <v>2973</v>
      </c>
      <c r="D471" s="236" t="s">
        <v>503</v>
      </c>
      <c r="E471" s="237">
        <v>30</v>
      </c>
      <c r="F471" s="238"/>
      <c r="G471" s="239">
        <f>ROUND(E471*F471,2)</f>
        <v>0</v>
      </c>
      <c r="H471" s="238"/>
      <c r="I471" s="239">
        <f>ROUND(E471*H471,2)</f>
        <v>0</v>
      </c>
      <c r="J471" s="238"/>
      <c r="K471" s="239">
        <f>ROUND(E471*J471,2)</f>
        <v>0</v>
      </c>
      <c r="L471" s="239">
        <v>21</v>
      </c>
      <c r="M471" s="239">
        <f>G471*(1+L471/100)</f>
        <v>0</v>
      </c>
      <c r="N471" s="239">
        <v>0</v>
      </c>
      <c r="O471" s="239">
        <f>ROUND(E471*N471,2)</f>
        <v>0</v>
      </c>
      <c r="P471" s="239">
        <v>0</v>
      </c>
      <c r="Q471" s="239">
        <f>ROUND(E471*P471,2)</f>
        <v>0</v>
      </c>
      <c r="R471" s="239"/>
      <c r="S471" s="239" t="s">
        <v>368</v>
      </c>
      <c r="T471" s="240" t="s">
        <v>369</v>
      </c>
      <c r="U471" s="219">
        <v>0</v>
      </c>
      <c r="V471" s="219">
        <f>ROUND(E471*U471,2)</f>
        <v>0</v>
      </c>
      <c r="W471" s="219"/>
      <c r="X471" s="219" t="s">
        <v>310</v>
      </c>
      <c r="Y471" s="210"/>
      <c r="Z471" s="210"/>
      <c r="AA471" s="210"/>
      <c r="AB471" s="210"/>
      <c r="AC471" s="210"/>
      <c r="AD471" s="210"/>
      <c r="AE471" s="210"/>
      <c r="AF471" s="210"/>
      <c r="AG471" s="210" t="s">
        <v>311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">
      <c r="A472" s="234">
        <v>436</v>
      </c>
      <c r="B472" s="235" t="s">
        <v>2974</v>
      </c>
      <c r="C472" s="244" t="s">
        <v>2975</v>
      </c>
      <c r="D472" s="236" t="s">
        <v>503</v>
      </c>
      <c r="E472" s="237">
        <v>90</v>
      </c>
      <c r="F472" s="238"/>
      <c r="G472" s="239">
        <f>ROUND(E472*F472,2)</f>
        <v>0</v>
      </c>
      <c r="H472" s="238"/>
      <c r="I472" s="239">
        <f>ROUND(E472*H472,2)</f>
        <v>0</v>
      </c>
      <c r="J472" s="238"/>
      <c r="K472" s="239">
        <f>ROUND(E472*J472,2)</f>
        <v>0</v>
      </c>
      <c r="L472" s="239">
        <v>21</v>
      </c>
      <c r="M472" s="239">
        <f>G472*(1+L472/100)</f>
        <v>0</v>
      </c>
      <c r="N472" s="239">
        <v>0</v>
      </c>
      <c r="O472" s="239">
        <f>ROUND(E472*N472,2)</f>
        <v>0</v>
      </c>
      <c r="P472" s="239">
        <v>0</v>
      </c>
      <c r="Q472" s="239">
        <f>ROUND(E472*P472,2)</f>
        <v>0</v>
      </c>
      <c r="R472" s="239"/>
      <c r="S472" s="239" t="s">
        <v>368</v>
      </c>
      <c r="T472" s="240" t="s">
        <v>369</v>
      </c>
      <c r="U472" s="219">
        <v>0</v>
      </c>
      <c r="V472" s="219">
        <f>ROUND(E472*U472,2)</f>
        <v>0</v>
      </c>
      <c r="W472" s="219"/>
      <c r="X472" s="219" t="s">
        <v>344</v>
      </c>
      <c r="Y472" s="210"/>
      <c r="Z472" s="210"/>
      <c r="AA472" s="210"/>
      <c r="AB472" s="210"/>
      <c r="AC472" s="210"/>
      <c r="AD472" s="210"/>
      <c r="AE472" s="210"/>
      <c r="AF472" s="210"/>
      <c r="AG472" s="210" t="s">
        <v>345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">
      <c r="A473" s="234">
        <v>437</v>
      </c>
      <c r="B473" s="235" t="s">
        <v>2972</v>
      </c>
      <c r="C473" s="244" t="s">
        <v>2973</v>
      </c>
      <c r="D473" s="236" t="s">
        <v>503</v>
      </c>
      <c r="E473" s="237">
        <v>90</v>
      </c>
      <c r="F473" s="238"/>
      <c r="G473" s="239">
        <f>ROUND(E473*F473,2)</f>
        <v>0</v>
      </c>
      <c r="H473" s="238"/>
      <c r="I473" s="239">
        <f>ROUND(E473*H473,2)</f>
        <v>0</v>
      </c>
      <c r="J473" s="238"/>
      <c r="K473" s="239">
        <f>ROUND(E473*J473,2)</f>
        <v>0</v>
      </c>
      <c r="L473" s="239">
        <v>21</v>
      </c>
      <c r="M473" s="239">
        <f>G473*(1+L473/100)</f>
        <v>0</v>
      </c>
      <c r="N473" s="239">
        <v>0</v>
      </c>
      <c r="O473" s="239">
        <f>ROUND(E473*N473,2)</f>
        <v>0</v>
      </c>
      <c r="P473" s="239">
        <v>0</v>
      </c>
      <c r="Q473" s="239">
        <f>ROUND(E473*P473,2)</f>
        <v>0</v>
      </c>
      <c r="R473" s="239"/>
      <c r="S473" s="239" t="s">
        <v>368</v>
      </c>
      <c r="T473" s="240" t="s">
        <v>369</v>
      </c>
      <c r="U473" s="219">
        <v>0</v>
      </c>
      <c r="V473" s="219">
        <f>ROUND(E473*U473,2)</f>
        <v>0</v>
      </c>
      <c r="W473" s="219"/>
      <c r="X473" s="219" t="s">
        <v>310</v>
      </c>
      <c r="Y473" s="210"/>
      <c r="Z473" s="210"/>
      <c r="AA473" s="210"/>
      <c r="AB473" s="210"/>
      <c r="AC473" s="210"/>
      <c r="AD473" s="210"/>
      <c r="AE473" s="210"/>
      <c r="AF473" s="210"/>
      <c r="AG473" s="210" t="s">
        <v>311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34">
        <v>438</v>
      </c>
      <c r="B474" s="235" t="s">
        <v>2976</v>
      </c>
      <c r="C474" s="244" t="s">
        <v>2977</v>
      </c>
      <c r="D474" s="236" t="s">
        <v>503</v>
      </c>
      <c r="E474" s="237">
        <v>40</v>
      </c>
      <c r="F474" s="238"/>
      <c r="G474" s="239">
        <f>ROUND(E474*F474,2)</f>
        <v>0</v>
      </c>
      <c r="H474" s="238"/>
      <c r="I474" s="239">
        <f>ROUND(E474*H474,2)</f>
        <v>0</v>
      </c>
      <c r="J474" s="238"/>
      <c r="K474" s="239">
        <f>ROUND(E474*J474,2)</f>
        <v>0</v>
      </c>
      <c r="L474" s="239">
        <v>21</v>
      </c>
      <c r="M474" s="239">
        <f>G474*(1+L474/100)</f>
        <v>0</v>
      </c>
      <c r="N474" s="239">
        <v>0</v>
      </c>
      <c r="O474" s="239">
        <f>ROUND(E474*N474,2)</f>
        <v>0</v>
      </c>
      <c r="P474" s="239">
        <v>0</v>
      </c>
      <c r="Q474" s="239">
        <f>ROUND(E474*P474,2)</f>
        <v>0</v>
      </c>
      <c r="R474" s="239"/>
      <c r="S474" s="239" t="s">
        <v>368</v>
      </c>
      <c r="T474" s="240" t="s">
        <v>369</v>
      </c>
      <c r="U474" s="219">
        <v>0</v>
      </c>
      <c r="V474" s="219">
        <f>ROUND(E474*U474,2)</f>
        <v>0</v>
      </c>
      <c r="W474" s="219"/>
      <c r="X474" s="219" t="s">
        <v>344</v>
      </c>
      <c r="Y474" s="210"/>
      <c r="Z474" s="210"/>
      <c r="AA474" s="210"/>
      <c r="AB474" s="210"/>
      <c r="AC474" s="210"/>
      <c r="AD474" s="210"/>
      <c r="AE474" s="210"/>
      <c r="AF474" s="210"/>
      <c r="AG474" s="210" t="s">
        <v>345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">
      <c r="A475" s="234">
        <v>439</v>
      </c>
      <c r="B475" s="235" t="s">
        <v>2972</v>
      </c>
      <c r="C475" s="244" t="s">
        <v>2973</v>
      </c>
      <c r="D475" s="236" t="s">
        <v>503</v>
      </c>
      <c r="E475" s="237">
        <v>40</v>
      </c>
      <c r="F475" s="238"/>
      <c r="G475" s="239">
        <f>ROUND(E475*F475,2)</f>
        <v>0</v>
      </c>
      <c r="H475" s="238"/>
      <c r="I475" s="239">
        <f>ROUND(E475*H475,2)</f>
        <v>0</v>
      </c>
      <c r="J475" s="238"/>
      <c r="K475" s="239">
        <f>ROUND(E475*J475,2)</f>
        <v>0</v>
      </c>
      <c r="L475" s="239">
        <v>21</v>
      </c>
      <c r="M475" s="239">
        <f>G475*(1+L475/100)</f>
        <v>0</v>
      </c>
      <c r="N475" s="239">
        <v>0</v>
      </c>
      <c r="O475" s="239">
        <f>ROUND(E475*N475,2)</f>
        <v>0</v>
      </c>
      <c r="P475" s="239">
        <v>0</v>
      </c>
      <c r="Q475" s="239">
        <f>ROUND(E475*P475,2)</f>
        <v>0</v>
      </c>
      <c r="R475" s="239"/>
      <c r="S475" s="239" t="s">
        <v>368</v>
      </c>
      <c r="T475" s="240" t="s">
        <v>369</v>
      </c>
      <c r="U475" s="219">
        <v>0</v>
      </c>
      <c r="V475" s="219">
        <f>ROUND(E475*U475,2)</f>
        <v>0</v>
      </c>
      <c r="W475" s="219"/>
      <c r="X475" s="219" t="s">
        <v>310</v>
      </c>
      <c r="Y475" s="210"/>
      <c r="Z475" s="210"/>
      <c r="AA475" s="210"/>
      <c r="AB475" s="210"/>
      <c r="AC475" s="210"/>
      <c r="AD475" s="210"/>
      <c r="AE475" s="210"/>
      <c r="AF475" s="210"/>
      <c r="AG475" s="210" t="s">
        <v>311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">
      <c r="A476" s="234">
        <v>440</v>
      </c>
      <c r="B476" s="235" t="s">
        <v>3315</v>
      </c>
      <c r="C476" s="244" t="s">
        <v>2979</v>
      </c>
      <c r="D476" s="236" t="s">
        <v>1571</v>
      </c>
      <c r="E476" s="237">
        <v>1</v>
      </c>
      <c r="F476" s="238"/>
      <c r="G476" s="239">
        <f>ROUND(E476*F476,2)</f>
        <v>0</v>
      </c>
      <c r="H476" s="238"/>
      <c r="I476" s="239">
        <f>ROUND(E476*H476,2)</f>
        <v>0</v>
      </c>
      <c r="J476" s="238"/>
      <c r="K476" s="239">
        <f>ROUND(E476*J476,2)</f>
        <v>0</v>
      </c>
      <c r="L476" s="239">
        <v>21</v>
      </c>
      <c r="M476" s="239">
        <f>G476*(1+L476/100)</f>
        <v>0</v>
      </c>
      <c r="N476" s="239">
        <v>0</v>
      </c>
      <c r="O476" s="239">
        <f>ROUND(E476*N476,2)</f>
        <v>0</v>
      </c>
      <c r="P476" s="239">
        <v>0</v>
      </c>
      <c r="Q476" s="239">
        <f>ROUND(E476*P476,2)</f>
        <v>0</v>
      </c>
      <c r="R476" s="239"/>
      <c r="S476" s="239" t="s">
        <v>368</v>
      </c>
      <c r="T476" s="240" t="s">
        <v>369</v>
      </c>
      <c r="U476" s="219">
        <v>0</v>
      </c>
      <c r="V476" s="219">
        <f>ROUND(E476*U476,2)</f>
        <v>0</v>
      </c>
      <c r="W476" s="219"/>
      <c r="X476" s="219" t="s">
        <v>344</v>
      </c>
      <c r="Y476" s="210"/>
      <c r="Z476" s="210"/>
      <c r="AA476" s="210"/>
      <c r="AB476" s="210"/>
      <c r="AC476" s="210"/>
      <c r="AD476" s="210"/>
      <c r="AE476" s="210"/>
      <c r="AF476" s="210"/>
      <c r="AG476" s="210" t="s">
        <v>345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">
      <c r="A477" s="234">
        <v>441</v>
      </c>
      <c r="B477" s="235" t="s">
        <v>3316</v>
      </c>
      <c r="C477" s="244" t="s">
        <v>2981</v>
      </c>
      <c r="D477" s="236" t="s">
        <v>1571</v>
      </c>
      <c r="E477" s="237">
        <v>1</v>
      </c>
      <c r="F477" s="238"/>
      <c r="G477" s="239">
        <f>ROUND(E477*F477,2)</f>
        <v>0</v>
      </c>
      <c r="H477" s="238"/>
      <c r="I477" s="239">
        <f>ROUND(E477*H477,2)</f>
        <v>0</v>
      </c>
      <c r="J477" s="238"/>
      <c r="K477" s="239">
        <f>ROUND(E477*J477,2)</f>
        <v>0</v>
      </c>
      <c r="L477" s="239">
        <v>21</v>
      </c>
      <c r="M477" s="239">
        <f>G477*(1+L477/100)</f>
        <v>0</v>
      </c>
      <c r="N477" s="239">
        <v>0</v>
      </c>
      <c r="O477" s="239">
        <f>ROUND(E477*N477,2)</f>
        <v>0</v>
      </c>
      <c r="P477" s="239">
        <v>0</v>
      </c>
      <c r="Q477" s="239">
        <f>ROUND(E477*P477,2)</f>
        <v>0</v>
      </c>
      <c r="R477" s="239"/>
      <c r="S477" s="239" t="s">
        <v>368</v>
      </c>
      <c r="T477" s="240" t="s">
        <v>369</v>
      </c>
      <c r="U477" s="219">
        <v>0</v>
      </c>
      <c r="V477" s="219">
        <f>ROUND(E477*U477,2)</f>
        <v>0</v>
      </c>
      <c r="W477" s="219"/>
      <c r="X477" s="219" t="s">
        <v>310</v>
      </c>
      <c r="Y477" s="210"/>
      <c r="Z477" s="210"/>
      <c r="AA477" s="210"/>
      <c r="AB477" s="210"/>
      <c r="AC477" s="210"/>
      <c r="AD477" s="210"/>
      <c r="AE477" s="210"/>
      <c r="AF477" s="210"/>
      <c r="AG477" s="210" t="s">
        <v>311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">
      <c r="A478" s="234">
        <v>442</v>
      </c>
      <c r="B478" s="235" t="s">
        <v>3317</v>
      </c>
      <c r="C478" s="244" t="s">
        <v>2983</v>
      </c>
      <c r="D478" s="236" t="s">
        <v>1571</v>
      </c>
      <c r="E478" s="237">
        <v>1</v>
      </c>
      <c r="F478" s="238"/>
      <c r="G478" s="239">
        <f>ROUND(E478*F478,2)</f>
        <v>0</v>
      </c>
      <c r="H478" s="238"/>
      <c r="I478" s="239">
        <f>ROUND(E478*H478,2)</f>
        <v>0</v>
      </c>
      <c r="J478" s="238"/>
      <c r="K478" s="239">
        <f>ROUND(E478*J478,2)</f>
        <v>0</v>
      </c>
      <c r="L478" s="239">
        <v>21</v>
      </c>
      <c r="M478" s="239">
        <f>G478*(1+L478/100)</f>
        <v>0</v>
      </c>
      <c r="N478" s="239">
        <v>0</v>
      </c>
      <c r="O478" s="239">
        <f>ROUND(E478*N478,2)</f>
        <v>0</v>
      </c>
      <c r="P478" s="239">
        <v>0</v>
      </c>
      <c r="Q478" s="239">
        <f>ROUND(E478*P478,2)</f>
        <v>0</v>
      </c>
      <c r="R478" s="239"/>
      <c r="S478" s="239" t="s">
        <v>368</v>
      </c>
      <c r="T478" s="240" t="s">
        <v>369</v>
      </c>
      <c r="U478" s="219">
        <v>0</v>
      </c>
      <c r="V478" s="219">
        <f>ROUND(E478*U478,2)</f>
        <v>0</v>
      </c>
      <c r="W478" s="219"/>
      <c r="X478" s="219" t="s">
        <v>344</v>
      </c>
      <c r="Y478" s="210"/>
      <c r="Z478" s="210"/>
      <c r="AA478" s="210"/>
      <c r="AB478" s="210"/>
      <c r="AC478" s="210"/>
      <c r="AD478" s="210"/>
      <c r="AE478" s="210"/>
      <c r="AF478" s="210"/>
      <c r="AG478" s="210" t="s">
        <v>345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34">
        <v>443</v>
      </c>
      <c r="B479" s="235" t="s">
        <v>3318</v>
      </c>
      <c r="C479" s="244" t="s">
        <v>31</v>
      </c>
      <c r="D479" s="236" t="s">
        <v>1571</v>
      </c>
      <c r="E479" s="237">
        <v>1</v>
      </c>
      <c r="F479" s="238"/>
      <c r="G479" s="239">
        <f>ROUND(E479*F479,2)</f>
        <v>0</v>
      </c>
      <c r="H479" s="238"/>
      <c r="I479" s="239">
        <f>ROUND(E479*H479,2)</f>
        <v>0</v>
      </c>
      <c r="J479" s="238"/>
      <c r="K479" s="239">
        <f>ROUND(E479*J479,2)</f>
        <v>0</v>
      </c>
      <c r="L479" s="239">
        <v>21</v>
      </c>
      <c r="M479" s="239">
        <f>G479*(1+L479/100)</f>
        <v>0</v>
      </c>
      <c r="N479" s="239">
        <v>0</v>
      </c>
      <c r="O479" s="239">
        <f>ROUND(E479*N479,2)</f>
        <v>0</v>
      </c>
      <c r="P479" s="239">
        <v>0</v>
      </c>
      <c r="Q479" s="239">
        <f>ROUND(E479*P479,2)</f>
        <v>0</v>
      </c>
      <c r="R479" s="239"/>
      <c r="S479" s="239" t="s">
        <v>368</v>
      </c>
      <c r="T479" s="240" t="s">
        <v>369</v>
      </c>
      <c r="U479" s="219">
        <v>0</v>
      </c>
      <c r="V479" s="219">
        <f>ROUND(E479*U479,2)</f>
        <v>0</v>
      </c>
      <c r="W479" s="219"/>
      <c r="X479" s="219" t="s">
        <v>310</v>
      </c>
      <c r="Y479" s="210"/>
      <c r="Z479" s="210"/>
      <c r="AA479" s="210"/>
      <c r="AB479" s="210"/>
      <c r="AC479" s="210"/>
      <c r="AD479" s="210"/>
      <c r="AE479" s="210"/>
      <c r="AF479" s="210"/>
      <c r="AG479" s="210" t="s">
        <v>311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">
      <c r="A480" s="234">
        <v>444</v>
      </c>
      <c r="B480" s="235" t="s">
        <v>3319</v>
      </c>
      <c r="C480" s="244" t="s">
        <v>2922</v>
      </c>
      <c r="D480" s="236" t="s">
        <v>1571</v>
      </c>
      <c r="E480" s="237">
        <v>1</v>
      </c>
      <c r="F480" s="238"/>
      <c r="G480" s="239">
        <f>ROUND(E480*F480,2)</f>
        <v>0</v>
      </c>
      <c r="H480" s="238"/>
      <c r="I480" s="239">
        <f>ROUND(E480*H480,2)</f>
        <v>0</v>
      </c>
      <c r="J480" s="238"/>
      <c r="K480" s="239">
        <f>ROUND(E480*J480,2)</f>
        <v>0</v>
      </c>
      <c r="L480" s="239">
        <v>21</v>
      </c>
      <c r="M480" s="239">
        <f>G480*(1+L480/100)</f>
        <v>0</v>
      </c>
      <c r="N480" s="239">
        <v>0</v>
      </c>
      <c r="O480" s="239">
        <f>ROUND(E480*N480,2)</f>
        <v>0</v>
      </c>
      <c r="P480" s="239">
        <v>0</v>
      </c>
      <c r="Q480" s="239">
        <f>ROUND(E480*P480,2)</f>
        <v>0</v>
      </c>
      <c r="R480" s="239"/>
      <c r="S480" s="239" t="s">
        <v>368</v>
      </c>
      <c r="T480" s="240" t="s">
        <v>369</v>
      </c>
      <c r="U480" s="219">
        <v>0</v>
      </c>
      <c r="V480" s="219">
        <f>ROUND(E480*U480,2)</f>
        <v>0</v>
      </c>
      <c r="W480" s="219"/>
      <c r="X480" s="219" t="s">
        <v>344</v>
      </c>
      <c r="Y480" s="210"/>
      <c r="Z480" s="210"/>
      <c r="AA480" s="210"/>
      <c r="AB480" s="210"/>
      <c r="AC480" s="210"/>
      <c r="AD480" s="210"/>
      <c r="AE480" s="210"/>
      <c r="AF480" s="210"/>
      <c r="AG480" s="210" t="s">
        <v>345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">
      <c r="A481" s="234">
        <v>445</v>
      </c>
      <c r="B481" s="235" t="s">
        <v>3320</v>
      </c>
      <c r="C481" s="244" t="s">
        <v>31</v>
      </c>
      <c r="D481" s="236" t="s">
        <v>1571</v>
      </c>
      <c r="E481" s="237">
        <v>1</v>
      </c>
      <c r="F481" s="238"/>
      <c r="G481" s="239">
        <f>ROUND(E481*F481,2)</f>
        <v>0</v>
      </c>
      <c r="H481" s="238"/>
      <c r="I481" s="239">
        <f>ROUND(E481*H481,2)</f>
        <v>0</v>
      </c>
      <c r="J481" s="238"/>
      <c r="K481" s="239">
        <f>ROUND(E481*J481,2)</f>
        <v>0</v>
      </c>
      <c r="L481" s="239">
        <v>21</v>
      </c>
      <c r="M481" s="239">
        <f>G481*(1+L481/100)</f>
        <v>0</v>
      </c>
      <c r="N481" s="239">
        <v>0</v>
      </c>
      <c r="O481" s="239">
        <f>ROUND(E481*N481,2)</f>
        <v>0</v>
      </c>
      <c r="P481" s="239">
        <v>0</v>
      </c>
      <c r="Q481" s="239">
        <f>ROUND(E481*P481,2)</f>
        <v>0</v>
      </c>
      <c r="R481" s="239"/>
      <c r="S481" s="239" t="s">
        <v>368</v>
      </c>
      <c r="T481" s="240" t="s">
        <v>369</v>
      </c>
      <c r="U481" s="219">
        <v>0</v>
      </c>
      <c r="V481" s="219">
        <f>ROUND(E481*U481,2)</f>
        <v>0</v>
      </c>
      <c r="W481" s="219"/>
      <c r="X481" s="219" t="s">
        <v>310</v>
      </c>
      <c r="Y481" s="210"/>
      <c r="Z481" s="210"/>
      <c r="AA481" s="210"/>
      <c r="AB481" s="210"/>
      <c r="AC481" s="210"/>
      <c r="AD481" s="210"/>
      <c r="AE481" s="210"/>
      <c r="AF481" s="210"/>
      <c r="AG481" s="210" t="s">
        <v>311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">
      <c r="A482" s="234">
        <v>446</v>
      </c>
      <c r="B482" s="235" t="s">
        <v>2887</v>
      </c>
      <c r="C482" s="244" t="s">
        <v>2888</v>
      </c>
      <c r="D482" s="236" t="s">
        <v>1566</v>
      </c>
      <c r="E482" s="237">
        <v>4</v>
      </c>
      <c r="F482" s="238"/>
      <c r="G482" s="239">
        <f>ROUND(E482*F482,2)</f>
        <v>0</v>
      </c>
      <c r="H482" s="238"/>
      <c r="I482" s="239">
        <f>ROUND(E482*H482,2)</f>
        <v>0</v>
      </c>
      <c r="J482" s="238"/>
      <c r="K482" s="239">
        <f>ROUND(E482*J482,2)</f>
        <v>0</v>
      </c>
      <c r="L482" s="239">
        <v>21</v>
      </c>
      <c r="M482" s="239">
        <f>G482*(1+L482/100)</f>
        <v>0</v>
      </c>
      <c r="N482" s="239">
        <v>0</v>
      </c>
      <c r="O482" s="239">
        <f>ROUND(E482*N482,2)</f>
        <v>0</v>
      </c>
      <c r="P482" s="239">
        <v>0</v>
      </c>
      <c r="Q482" s="239">
        <f>ROUND(E482*P482,2)</f>
        <v>0</v>
      </c>
      <c r="R482" s="239"/>
      <c r="S482" s="239" t="s">
        <v>368</v>
      </c>
      <c r="T482" s="240" t="s">
        <v>369</v>
      </c>
      <c r="U482" s="219">
        <v>0</v>
      </c>
      <c r="V482" s="219">
        <f>ROUND(E482*U482,2)</f>
        <v>0</v>
      </c>
      <c r="W482" s="219"/>
      <c r="X482" s="219" t="s">
        <v>310</v>
      </c>
      <c r="Y482" s="210"/>
      <c r="Z482" s="210"/>
      <c r="AA482" s="210"/>
      <c r="AB482" s="210"/>
      <c r="AC482" s="210"/>
      <c r="AD482" s="210"/>
      <c r="AE482" s="210"/>
      <c r="AF482" s="210"/>
      <c r="AG482" s="210" t="s">
        <v>311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">
      <c r="A483" s="234">
        <v>447</v>
      </c>
      <c r="B483" s="235" t="s">
        <v>2889</v>
      </c>
      <c r="C483" s="244" t="s">
        <v>2890</v>
      </c>
      <c r="D483" s="236" t="s">
        <v>1566</v>
      </c>
      <c r="E483" s="237">
        <v>8</v>
      </c>
      <c r="F483" s="238"/>
      <c r="G483" s="239">
        <f>ROUND(E483*F483,2)</f>
        <v>0</v>
      </c>
      <c r="H483" s="238"/>
      <c r="I483" s="239">
        <f>ROUND(E483*H483,2)</f>
        <v>0</v>
      </c>
      <c r="J483" s="238"/>
      <c r="K483" s="239">
        <f>ROUND(E483*J483,2)</f>
        <v>0</v>
      </c>
      <c r="L483" s="239">
        <v>21</v>
      </c>
      <c r="M483" s="239">
        <f>G483*(1+L483/100)</f>
        <v>0</v>
      </c>
      <c r="N483" s="239">
        <v>0</v>
      </c>
      <c r="O483" s="239">
        <f>ROUND(E483*N483,2)</f>
        <v>0</v>
      </c>
      <c r="P483" s="239">
        <v>0</v>
      </c>
      <c r="Q483" s="239">
        <f>ROUND(E483*P483,2)</f>
        <v>0</v>
      </c>
      <c r="R483" s="239"/>
      <c r="S483" s="239" t="s">
        <v>368</v>
      </c>
      <c r="T483" s="240" t="s">
        <v>369</v>
      </c>
      <c r="U483" s="219">
        <v>0</v>
      </c>
      <c r="V483" s="219">
        <f>ROUND(E483*U483,2)</f>
        <v>0</v>
      </c>
      <c r="W483" s="219"/>
      <c r="X483" s="219" t="s">
        <v>310</v>
      </c>
      <c r="Y483" s="210"/>
      <c r="Z483" s="210"/>
      <c r="AA483" s="210"/>
      <c r="AB483" s="210"/>
      <c r="AC483" s="210"/>
      <c r="AD483" s="210"/>
      <c r="AE483" s="210"/>
      <c r="AF483" s="210"/>
      <c r="AG483" s="210" t="s">
        <v>311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">
      <c r="A484" s="234">
        <v>448</v>
      </c>
      <c r="B484" s="235" t="s">
        <v>3266</v>
      </c>
      <c r="C484" s="244" t="s">
        <v>2993</v>
      </c>
      <c r="D484" s="236" t="s">
        <v>1571</v>
      </c>
      <c r="E484" s="237">
        <v>1</v>
      </c>
      <c r="F484" s="238"/>
      <c r="G484" s="239">
        <f>ROUND(E484*F484,2)</f>
        <v>0</v>
      </c>
      <c r="H484" s="238"/>
      <c r="I484" s="239">
        <f>ROUND(E484*H484,2)</f>
        <v>0</v>
      </c>
      <c r="J484" s="238"/>
      <c r="K484" s="239">
        <f>ROUND(E484*J484,2)</f>
        <v>0</v>
      </c>
      <c r="L484" s="239">
        <v>21</v>
      </c>
      <c r="M484" s="239">
        <f>G484*(1+L484/100)</f>
        <v>0</v>
      </c>
      <c r="N484" s="239">
        <v>0</v>
      </c>
      <c r="O484" s="239">
        <f>ROUND(E484*N484,2)</f>
        <v>0</v>
      </c>
      <c r="P484" s="239">
        <v>0</v>
      </c>
      <c r="Q484" s="239">
        <f>ROUND(E484*P484,2)</f>
        <v>0</v>
      </c>
      <c r="R484" s="239"/>
      <c r="S484" s="239" t="s">
        <v>368</v>
      </c>
      <c r="T484" s="240" t="s">
        <v>369</v>
      </c>
      <c r="U484" s="219">
        <v>0</v>
      </c>
      <c r="V484" s="219">
        <f>ROUND(E484*U484,2)</f>
        <v>0</v>
      </c>
      <c r="W484" s="219"/>
      <c r="X484" s="219" t="s">
        <v>344</v>
      </c>
      <c r="Y484" s="210"/>
      <c r="Z484" s="210"/>
      <c r="AA484" s="210"/>
      <c r="AB484" s="210"/>
      <c r="AC484" s="210"/>
      <c r="AD484" s="210"/>
      <c r="AE484" s="210"/>
      <c r="AF484" s="210"/>
      <c r="AG484" s="210" t="s">
        <v>345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">
      <c r="A485" s="234">
        <v>449</v>
      </c>
      <c r="B485" s="235" t="s">
        <v>3267</v>
      </c>
      <c r="C485" s="244" t="s">
        <v>2995</v>
      </c>
      <c r="D485" s="236" t="s">
        <v>1571</v>
      </c>
      <c r="E485" s="237">
        <v>1</v>
      </c>
      <c r="F485" s="238"/>
      <c r="G485" s="239">
        <f>ROUND(E485*F485,2)</f>
        <v>0</v>
      </c>
      <c r="H485" s="238"/>
      <c r="I485" s="239">
        <f>ROUND(E485*H485,2)</f>
        <v>0</v>
      </c>
      <c r="J485" s="238"/>
      <c r="K485" s="239">
        <f>ROUND(E485*J485,2)</f>
        <v>0</v>
      </c>
      <c r="L485" s="239">
        <v>21</v>
      </c>
      <c r="M485" s="239">
        <f>G485*(1+L485/100)</f>
        <v>0</v>
      </c>
      <c r="N485" s="239">
        <v>0</v>
      </c>
      <c r="O485" s="239">
        <f>ROUND(E485*N485,2)</f>
        <v>0</v>
      </c>
      <c r="P485" s="239">
        <v>0</v>
      </c>
      <c r="Q485" s="239">
        <f>ROUND(E485*P485,2)</f>
        <v>0</v>
      </c>
      <c r="R485" s="239"/>
      <c r="S485" s="239" t="s">
        <v>368</v>
      </c>
      <c r="T485" s="240" t="s">
        <v>369</v>
      </c>
      <c r="U485" s="219">
        <v>0</v>
      </c>
      <c r="V485" s="219">
        <f>ROUND(E485*U485,2)</f>
        <v>0</v>
      </c>
      <c r="W485" s="219"/>
      <c r="X485" s="219" t="s">
        <v>310</v>
      </c>
      <c r="Y485" s="210"/>
      <c r="Z485" s="210"/>
      <c r="AA485" s="210"/>
      <c r="AB485" s="210"/>
      <c r="AC485" s="210"/>
      <c r="AD485" s="210"/>
      <c r="AE485" s="210"/>
      <c r="AF485" s="210"/>
      <c r="AG485" s="210" t="s">
        <v>311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x14ac:dyDescent="0.2">
      <c r="A486" s="221" t="s">
        <v>303</v>
      </c>
      <c r="B486" s="222" t="s">
        <v>140</v>
      </c>
      <c r="C486" s="243" t="s">
        <v>141</v>
      </c>
      <c r="D486" s="223"/>
      <c r="E486" s="224"/>
      <c r="F486" s="225"/>
      <c r="G486" s="225">
        <f>SUMIF(AG487:AG581,"&lt;&gt;NOR",G487:G581)</f>
        <v>0</v>
      </c>
      <c r="H486" s="225"/>
      <c r="I486" s="225">
        <f>SUM(I487:I581)</f>
        <v>0</v>
      </c>
      <c r="J486" s="225"/>
      <c r="K486" s="225">
        <f>SUM(K487:K581)</f>
        <v>0</v>
      </c>
      <c r="L486" s="225"/>
      <c r="M486" s="225">
        <f>SUM(M487:M581)</f>
        <v>0</v>
      </c>
      <c r="N486" s="225"/>
      <c r="O486" s="225">
        <f>SUM(O487:O581)</f>
        <v>0</v>
      </c>
      <c r="P486" s="225"/>
      <c r="Q486" s="225">
        <f>SUM(Q487:Q581)</f>
        <v>0</v>
      </c>
      <c r="R486" s="225"/>
      <c r="S486" s="225"/>
      <c r="T486" s="226"/>
      <c r="U486" s="220"/>
      <c r="V486" s="220">
        <f>SUM(V487:V581)</f>
        <v>0</v>
      </c>
      <c r="W486" s="220"/>
      <c r="X486" s="220"/>
      <c r="AG486" t="s">
        <v>304</v>
      </c>
    </row>
    <row r="487" spans="1:60" ht="33.75" outlineLevel="1" x14ac:dyDescent="0.2">
      <c r="A487" s="227">
        <v>450</v>
      </c>
      <c r="B487" s="228" t="s">
        <v>3321</v>
      </c>
      <c r="C487" s="245" t="s">
        <v>3322</v>
      </c>
      <c r="D487" s="229" t="s">
        <v>763</v>
      </c>
      <c r="E487" s="230">
        <v>1</v>
      </c>
      <c r="F487" s="231"/>
      <c r="G487" s="232">
        <f>ROUND(E487*F487,2)</f>
        <v>0</v>
      </c>
      <c r="H487" s="231"/>
      <c r="I487" s="232">
        <f>ROUND(E487*H487,2)</f>
        <v>0</v>
      </c>
      <c r="J487" s="231"/>
      <c r="K487" s="232">
        <f>ROUND(E487*J487,2)</f>
        <v>0</v>
      </c>
      <c r="L487" s="232">
        <v>21</v>
      </c>
      <c r="M487" s="232">
        <f>G487*(1+L487/100)</f>
        <v>0</v>
      </c>
      <c r="N487" s="232">
        <v>0</v>
      </c>
      <c r="O487" s="232">
        <f>ROUND(E487*N487,2)</f>
        <v>0</v>
      </c>
      <c r="P487" s="232">
        <v>0</v>
      </c>
      <c r="Q487" s="232">
        <f>ROUND(E487*P487,2)</f>
        <v>0</v>
      </c>
      <c r="R487" s="232"/>
      <c r="S487" s="232" t="s">
        <v>368</v>
      </c>
      <c r="T487" s="233" t="s">
        <v>369</v>
      </c>
      <c r="U487" s="219">
        <v>0</v>
      </c>
      <c r="V487" s="219">
        <f>ROUND(E487*U487,2)</f>
        <v>0</v>
      </c>
      <c r="W487" s="219"/>
      <c r="X487" s="219" t="s">
        <v>344</v>
      </c>
      <c r="Y487" s="210"/>
      <c r="Z487" s="210"/>
      <c r="AA487" s="210"/>
      <c r="AB487" s="210"/>
      <c r="AC487" s="210"/>
      <c r="AD487" s="210"/>
      <c r="AE487" s="210"/>
      <c r="AF487" s="210"/>
      <c r="AG487" s="210" t="s">
        <v>345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1" x14ac:dyDescent="0.2">
      <c r="A488" s="217"/>
      <c r="B488" s="218"/>
      <c r="C488" s="246" t="s">
        <v>3323</v>
      </c>
      <c r="D488" s="241"/>
      <c r="E488" s="241"/>
      <c r="F488" s="241"/>
      <c r="G488" s="241"/>
      <c r="H488" s="219"/>
      <c r="I488" s="219"/>
      <c r="J488" s="219"/>
      <c r="K488" s="219"/>
      <c r="L488" s="219"/>
      <c r="M488" s="219"/>
      <c r="N488" s="219"/>
      <c r="O488" s="219"/>
      <c r="P488" s="219"/>
      <c r="Q488" s="219"/>
      <c r="R488" s="219"/>
      <c r="S488" s="219"/>
      <c r="T488" s="219"/>
      <c r="U488" s="219"/>
      <c r="V488" s="219"/>
      <c r="W488" s="219"/>
      <c r="X488" s="219"/>
      <c r="Y488" s="210"/>
      <c r="Z488" s="210"/>
      <c r="AA488" s="210"/>
      <c r="AB488" s="210"/>
      <c r="AC488" s="210"/>
      <c r="AD488" s="210"/>
      <c r="AE488" s="210"/>
      <c r="AF488" s="210"/>
      <c r="AG488" s="210" t="s">
        <v>349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50" t="str">
        <f>C488</f>
        <v>akumulátory 2x 12V/24Ah. Dále rozhraní pro signalizaci na mobilní telefon uživatele a přístup přes LAN. Kompletní funkční sestava.</v>
      </c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">
      <c r="A489" s="234">
        <v>451</v>
      </c>
      <c r="B489" s="235" t="s">
        <v>3324</v>
      </c>
      <c r="C489" s="244" t="s">
        <v>3325</v>
      </c>
      <c r="D489" s="236" t="s">
        <v>763</v>
      </c>
      <c r="E489" s="237">
        <v>1</v>
      </c>
      <c r="F489" s="238"/>
      <c r="G489" s="239">
        <f>ROUND(E489*F489,2)</f>
        <v>0</v>
      </c>
      <c r="H489" s="238"/>
      <c r="I489" s="239">
        <f>ROUND(E489*H489,2)</f>
        <v>0</v>
      </c>
      <c r="J489" s="238"/>
      <c r="K489" s="239">
        <f>ROUND(E489*J489,2)</f>
        <v>0</v>
      </c>
      <c r="L489" s="239">
        <v>21</v>
      </c>
      <c r="M489" s="239">
        <f>G489*(1+L489/100)</f>
        <v>0</v>
      </c>
      <c r="N489" s="239">
        <v>0</v>
      </c>
      <c r="O489" s="239">
        <f>ROUND(E489*N489,2)</f>
        <v>0</v>
      </c>
      <c r="P489" s="239">
        <v>0</v>
      </c>
      <c r="Q489" s="239">
        <f>ROUND(E489*P489,2)</f>
        <v>0</v>
      </c>
      <c r="R489" s="239"/>
      <c r="S489" s="239" t="s">
        <v>368</v>
      </c>
      <c r="T489" s="240" t="s">
        <v>369</v>
      </c>
      <c r="U489" s="219">
        <v>0</v>
      </c>
      <c r="V489" s="219">
        <f>ROUND(E489*U489,2)</f>
        <v>0</v>
      </c>
      <c r="W489" s="219"/>
      <c r="X489" s="219" t="s">
        <v>310</v>
      </c>
      <c r="Y489" s="210"/>
      <c r="Z489" s="210"/>
      <c r="AA489" s="210"/>
      <c r="AB489" s="210"/>
      <c r="AC489" s="210"/>
      <c r="AD489" s="210"/>
      <c r="AE489" s="210"/>
      <c r="AF489" s="210"/>
      <c r="AG489" s="210" t="s">
        <v>311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ht="33.75" outlineLevel="1" x14ac:dyDescent="0.2">
      <c r="A490" s="227">
        <v>452</v>
      </c>
      <c r="B490" s="228" t="s">
        <v>3326</v>
      </c>
      <c r="C490" s="245" t="s">
        <v>3327</v>
      </c>
      <c r="D490" s="229" t="s">
        <v>763</v>
      </c>
      <c r="E490" s="230">
        <v>1</v>
      </c>
      <c r="F490" s="231"/>
      <c r="G490" s="232">
        <f>ROUND(E490*F490,2)</f>
        <v>0</v>
      </c>
      <c r="H490" s="231"/>
      <c r="I490" s="232">
        <f>ROUND(E490*H490,2)</f>
        <v>0</v>
      </c>
      <c r="J490" s="231"/>
      <c r="K490" s="232">
        <f>ROUND(E490*J490,2)</f>
        <v>0</v>
      </c>
      <c r="L490" s="232">
        <v>21</v>
      </c>
      <c r="M490" s="232">
        <f>G490*(1+L490/100)</f>
        <v>0</v>
      </c>
      <c r="N490" s="232">
        <v>0</v>
      </c>
      <c r="O490" s="232">
        <f>ROUND(E490*N490,2)</f>
        <v>0</v>
      </c>
      <c r="P490" s="232">
        <v>0</v>
      </c>
      <c r="Q490" s="232">
        <f>ROUND(E490*P490,2)</f>
        <v>0</v>
      </c>
      <c r="R490" s="232"/>
      <c r="S490" s="232" t="s">
        <v>368</v>
      </c>
      <c r="T490" s="233" t="s">
        <v>369</v>
      </c>
      <c r="U490" s="219">
        <v>0</v>
      </c>
      <c r="V490" s="219">
        <f>ROUND(E490*U490,2)</f>
        <v>0</v>
      </c>
      <c r="W490" s="219"/>
      <c r="X490" s="219" t="s">
        <v>344</v>
      </c>
      <c r="Y490" s="210"/>
      <c r="Z490" s="210"/>
      <c r="AA490" s="210"/>
      <c r="AB490" s="210"/>
      <c r="AC490" s="210"/>
      <c r="AD490" s="210"/>
      <c r="AE490" s="210"/>
      <c r="AF490" s="210"/>
      <c r="AG490" s="210" t="s">
        <v>345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1" x14ac:dyDescent="0.2">
      <c r="A491" s="217"/>
      <c r="B491" s="218"/>
      <c r="C491" s="246" t="s">
        <v>3328</v>
      </c>
      <c r="D491" s="241"/>
      <c r="E491" s="241"/>
      <c r="F491" s="241"/>
      <c r="G491" s="241"/>
      <c r="H491" s="219"/>
      <c r="I491" s="219"/>
      <c r="J491" s="219"/>
      <c r="K491" s="219"/>
      <c r="L491" s="219"/>
      <c r="M491" s="219"/>
      <c r="N491" s="219"/>
      <c r="O491" s="219"/>
      <c r="P491" s="219"/>
      <c r="Q491" s="219"/>
      <c r="R491" s="219"/>
      <c r="S491" s="219"/>
      <c r="T491" s="219"/>
      <c r="U491" s="219"/>
      <c r="V491" s="219"/>
      <c r="W491" s="219"/>
      <c r="X491" s="219"/>
      <c r="Y491" s="210"/>
      <c r="Z491" s="210"/>
      <c r="AA491" s="210"/>
      <c r="AB491" s="210"/>
      <c r="AC491" s="210"/>
      <c r="AD491" s="210"/>
      <c r="AE491" s="210"/>
      <c r="AF491" s="210"/>
      <c r="AG491" s="210" t="s">
        <v>349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34">
        <v>453</v>
      </c>
      <c r="B492" s="235" t="s">
        <v>3329</v>
      </c>
      <c r="C492" s="244" t="s">
        <v>3330</v>
      </c>
      <c r="D492" s="236" t="s">
        <v>763</v>
      </c>
      <c r="E492" s="237">
        <v>1</v>
      </c>
      <c r="F492" s="238"/>
      <c r="G492" s="239">
        <f>ROUND(E492*F492,2)</f>
        <v>0</v>
      </c>
      <c r="H492" s="238"/>
      <c r="I492" s="239">
        <f>ROUND(E492*H492,2)</f>
        <v>0</v>
      </c>
      <c r="J492" s="238"/>
      <c r="K492" s="239">
        <f>ROUND(E492*J492,2)</f>
        <v>0</v>
      </c>
      <c r="L492" s="239">
        <v>21</v>
      </c>
      <c r="M492" s="239">
        <f>G492*(1+L492/100)</f>
        <v>0</v>
      </c>
      <c r="N492" s="239">
        <v>0</v>
      </c>
      <c r="O492" s="239">
        <f>ROUND(E492*N492,2)</f>
        <v>0</v>
      </c>
      <c r="P492" s="239">
        <v>0</v>
      </c>
      <c r="Q492" s="239">
        <f>ROUND(E492*P492,2)</f>
        <v>0</v>
      </c>
      <c r="R492" s="239"/>
      <c r="S492" s="239" t="s">
        <v>368</v>
      </c>
      <c r="T492" s="240" t="s">
        <v>369</v>
      </c>
      <c r="U492" s="219">
        <v>0</v>
      </c>
      <c r="V492" s="219">
        <f>ROUND(E492*U492,2)</f>
        <v>0</v>
      </c>
      <c r="W492" s="219"/>
      <c r="X492" s="219" t="s">
        <v>310</v>
      </c>
      <c r="Y492" s="210"/>
      <c r="Z492" s="210"/>
      <c r="AA492" s="210"/>
      <c r="AB492" s="210"/>
      <c r="AC492" s="210"/>
      <c r="AD492" s="210"/>
      <c r="AE492" s="210"/>
      <c r="AF492" s="210"/>
      <c r="AG492" s="210" t="s">
        <v>311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1" x14ac:dyDescent="0.2">
      <c r="A493" s="234">
        <v>454</v>
      </c>
      <c r="B493" s="235" t="s">
        <v>3331</v>
      </c>
      <c r="C493" s="244" t="s">
        <v>3332</v>
      </c>
      <c r="D493" s="236" t="s">
        <v>763</v>
      </c>
      <c r="E493" s="237">
        <v>2</v>
      </c>
      <c r="F493" s="238"/>
      <c r="G493" s="239">
        <f>ROUND(E493*F493,2)</f>
        <v>0</v>
      </c>
      <c r="H493" s="238"/>
      <c r="I493" s="239">
        <f>ROUND(E493*H493,2)</f>
        <v>0</v>
      </c>
      <c r="J493" s="238"/>
      <c r="K493" s="239">
        <f>ROUND(E493*J493,2)</f>
        <v>0</v>
      </c>
      <c r="L493" s="239">
        <v>21</v>
      </c>
      <c r="M493" s="239">
        <f>G493*(1+L493/100)</f>
        <v>0</v>
      </c>
      <c r="N493" s="239">
        <v>0</v>
      </c>
      <c r="O493" s="239">
        <f>ROUND(E493*N493,2)</f>
        <v>0</v>
      </c>
      <c r="P493" s="239">
        <v>0</v>
      </c>
      <c r="Q493" s="239">
        <f>ROUND(E493*P493,2)</f>
        <v>0</v>
      </c>
      <c r="R493" s="239"/>
      <c r="S493" s="239" t="s">
        <v>368</v>
      </c>
      <c r="T493" s="240" t="s">
        <v>369</v>
      </c>
      <c r="U493" s="219">
        <v>0</v>
      </c>
      <c r="V493" s="219">
        <f>ROUND(E493*U493,2)</f>
        <v>0</v>
      </c>
      <c r="W493" s="219"/>
      <c r="X493" s="219" t="s">
        <v>344</v>
      </c>
      <c r="Y493" s="210"/>
      <c r="Z493" s="210"/>
      <c r="AA493" s="210"/>
      <c r="AB493" s="210"/>
      <c r="AC493" s="210"/>
      <c r="AD493" s="210"/>
      <c r="AE493" s="210"/>
      <c r="AF493" s="210"/>
      <c r="AG493" s="210" t="s">
        <v>345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1" x14ac:dyDescent="0.2">
      <c r="A494" s="234">
        <v>455</v>
      </c>
      <c r="B494" s="235" t="s">
        <v>3333</v>
      </c>
      <c r="C494" s="244" t="s">
        <v>3334</v>
      </c>
      <c r="D494" s="236" t="s">
        <v>763</v>
      </c>
      <c r="E494" s="237">
        <v>2</v>
      </c>
      <c r="F494" s="238"/>
      <c r="G494" s="239">
        <f>ROUND(E494*F494,2)</f>
        <v>0</v>
      </c>
      <c r="H494" s="238"/>
      <c r="I494" s="239">
        <f>ROUND(E494*H494,2)</f>
        <v>0</v>
      </c>
      <c r="J494" s="238"/>
      <c r="K494" s="239">
        <f>ROUND(E494*J494,2)</f>
        <v>0</v>
      </c>
      <c r="L494" s="239">
        <v>21</v>
      </c>
      <c r="M494" s="239">
        <f>G494*(1+L494/100)</f>
        <v>0</v>
      </c>
      <c r="N494" s="239">
        <v>0</v>
      </c>
      <c r="O494" s="239">
        <f>ROUND(E494*N494,2)</f>
        <v>0</v>
      </c>
      <c r="P494" s="239">
        <v>0</v>
      </c>
      <c r="Q494" s="239">
        <f>ROUND(E494*P494,2)</f>
        <v>0</v>
      </c>
      <c r="R494" s="239"/>
      <c r="S494" s="239" t="s">
        <v>368</v>
      </c>
      <c r="T494" s="240" t="s">
        <v>369</v>
      </c>
      <c r="U494" s="219">
        <v>0</v>
      </c>
      <c r="V494" s="219">
        <f>ROUND(E494*U494,2)</f>
        <v>0</v>
      </c>
      <c r="W494" s="219"/>
      <c r="X494" s="219" t="s">
        <v>310</v>
      </c>
      <c r="Y494" s="210"/>
      <c r="Z494" s="210"/>
      <c r="AA494" s="210"/>
      <c r="AB494" s="210"/>
      <c r="AC494" s="210"/>
      <c r="AD494" s="210"/>
      <c r="AE494" s="210"/>
      <c r="AF494" s="210"/>
      <c r="AG494" s="210" t="s">
        <v>311</v>
      </c>
      <c r="AH494" s="210"/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">
      <c r="A495" s="234">
        <v>456</v>
      </c>
      <c r="B495" s="235" t="s">
        <v>3335</v>
      </c>
      <c r="C495" s="244" t="s">
        <v>3336</v>
      </c>
      <c r="D495" s="236" t="s">
        <v>763</v>
      </c>
      <c r="E495" s="237">
        <v>2</v>
      </c>
      <c r="F495" s="238"/>
      <c r="G495" s="239">
        <f>ROUND(E495*F495,2)</f>
        <v>0</v>
      </c>
      <c r="H495" s="238"/>
      <c r="I495" s="239">
        <f>ROUND(E495*H495,2)</f>
        <v>0</v>
      </c>
      <c r="J495" s="238"/>
      <c r="K495" s="239">
        <f>ROUND(E495*J495,2)</f>
        <v>0</v>
      </c>
      <c r="L495" s="239">
        <v>21</v>
      </c>
      <c r="M495" s="239">
        <f>G495*(1+L495/100)</f>
        <v>0</v>
      </c>
      <c r="N495" s="239">
        <v>0</v>
      </c>
      <c r="O495" s="239">
        <f>ROUND(E495*N495,2)</f>
        <v>0</v>
      </c>
      <c r="P495" s="239">
        <v>0</v>
      </c>
      <c r="Q495" s="239">
        <f>ROUND(E495*P495,2)</f>
        <v>0</v>
      </c>
      <c r="R495" s="239"/>
      <c r="S495" s="239" t="s">
        <v>368</v>
      </c>
      <c r="T495" s="240" t="s">
        <v>369</v>
      </c>
      <c r="U495" s="219">
        <v>0</v>
      </c>
      <c r="V495" s="219">
        <f>ROUND(E495*U495,2)</f>
        <v>0</v>
      </c>
      <c r="W495" s="219"/>
      <c r="X495" s="219" t="s">
        <v>344</v>
      </c>
      <c r="Y495" s="210"/>
      <c r="Z495" s="210"/>
      <c r="AA495" s="210"/>
      <c r="AB495" s="210"/>
      <c r="AC495" s="210"/>
      <c r="AD495" s="210"/>
      <c r="AE495" s="210"/>
      <c r="AF495" s="210"/>
      <c r="AG495" s="210" t="s">
        <v>345</v>
      </c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1" x14ac:dyDescent="0.2">
      <c r="A496" s="234">
        <v>457</v>
      </c>
      <c r="B496" s="235" t="s">
        <v>3337</v>
      </c>
      <c r="C496" s="244" t="s">
        <v>3338</v>
      </c>
      <c r="D496" s="236" t="s">
        <v>763</v>
      </c>
      <c r="E496" s="237">
        <v>2</v>
      </c>
      <c r="F496" s="238"/>
      <c r="G496" s="239">
        <f>ROUND(E496*F496,2)</f>
        <v>0</v>
      </c>
      <c r="H496" s="238"/>
      <c r="I496" s="239">
        <f>ROUND(E496*H496,2)</f>
        <v>0</v>
      </c>
      <c r="J496" s="238"/>
      <c r="K496" s="239">
        <f>ROUND(E496*J496,2)</f>
        <v>0</v>
      </c>
      <c r="L496" s="239">
        <v>21</v>
      </c>
      <c r="M496" s="239">
        <f>G496*(1+L496/100)</f>
        <v>0</v>
      </c>
      <c r="N496" s="239">
        <v>0</v>
      </c>
      <c r="O496" s="239">
        <f>ROUND(E496*N496,2)</f>
        <v>0</v>
      </c>
      <c r="P496" s="239">
        <v>0</v>
      </c>
      <c r="Q496" s="239">
        <f>ROUND(E496*P496,2)</f>
        <v>0</v>
      </c>
      <c r="R496" s="239"/>
      <c r="S496" s="239" t="s">
        <v>368</v>
      </c>
      <c r="T496" s="240" t="s">
        <v>369</v>
      </c>
      <c r="U496" s="219">
        <v>0</v>
      </c>
      <c r="V496" s="219">
        <f>ROUND(E496*U496,2)</f>
        <v>0</v>
      </c>
      <c r="W496" s="219"/>
      <c r="X496" s="219" t="s">
        <v>310</v>
      </c>
      <c r="Y496" s="210"/>
      <c r="Z496" s="210"/>
      <c r="AA496" s="210"/>
      <c r="AB496" s="210"/>
      <c r="AC496" s="210"/>
      <c r="AD496" s="210"/>
      <c r="AE496" s="210"/>
      <c r="AF496" s="210"/>
      <c r="AG496" s="210" t="s">
        <v>311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ht="22.5" outlineLevel="1" x14ac:dyDescent="0.2">
      <c r="A497" s="234">
        <v>458</v>
      </c>
      <c r="B497" s="235" t="s">
        <v>3339</v>
      </c>
      <c r="C497" s="244" t="s">
        <v>3340</v>
      </c>
      <c r="D497" s="236" t="s">
        <v>763</v>
      </c>
      <c r="E497" s="237">
        <v>13</v>
      </c>
      <c r="F497" s="238"/>
      <c r="G497" s="239">
        <f>ROUND(E497*F497,2)</f>
        <v>0</v>
      </c>
      <c r="H497" s="238"/>
      <c r="I497" s="239">
        <f>ROUND(E497*H497,2)</f>
        <v>0</v>
      </c>
      <c r="J497" s="238"/>
      <c r="K497" s="239">
        <f>ROUND(E497*J497,2)</f>
        <v>0</v>
      </c>
      <c r="L497" s="239">
        <v>21</v>
      </c>
      <c r="M497" s="239">
        <f>G497*(1+L497/100)</f>
        <v>0</v>
      </c>
      <c r="N497" s="239">
        <v>0</v>
      </c>
      <c r="O497" s="239">
        <f>ROUND(E497*N497,2)</f>
        <v>0</v>
      </c>
      <c r="P497" s="239">
        <v>0</v>
      </c>
      <c r="Q497" s="239">
        <f>ROUND(E497*P497,2)</f>
        <v>0</v>
      </c>
      <c r="R497" s="239"/>
      <c r="S497" s="239" t="s">
        <v>368</v>
      </c>
      <c r="T497" s="240" t="s">
        <v>369</v>
      </c>
      <c r="U497" s="219">
        <v>0</v>
      </c>
      <c r="V497" s="219">
        <f>ROUND(E497*U497,2)</f>
        <v>0</v>
      </c>
      <c r="W497" s="219"/>
      <c r="X497" s="219" t="s">
        <v>344</v>
      </c>
      <c r="Y497" s="210"/>
      <c r="Z497" s="210"/>
      <c r="AA497" s="210"/>
      <c r="AB497" s="210"/>
      <c r="AC497" s="210"/>
      <c r="AD497" s="210"/>
      <c r="AE497" s="210"/>
      <c r="AF497" s="210"/>
      <c r="AG497" s="210" t="s">
        <v>345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 x14ac:dyDescent="0.2">
      <c r="A498" s="234">
        <v>459</v>
      </c>
      <c r="B498" s="235" t="s">
        <v>3341</v>
      </c>
      <c r="C498" s="244" t="s">
        <v>3342</v>
      </c>
      <c r="D498" s="236" t="s">
        <v>763</v>
      </c>
      <c r="E498" s="237">
        <v>13</v>
      </c>
      <c r="F498" s="238"/>
      <c r="G498" s="239">
        <f>ROUND(E498*F498,2)</f>
        <v>0</v>
      </c>
      <c r="H498" s="238"/>
      <c r="I498" s="239">
        <f>ROUND(E498*H498,2)</f>
        <v>0</v>
      </c>
      <c r="J498" s="238"/>
      <c r="K498" s="239">
        <f>ROUND(E498*J498,2)</f>
        <v>0</v>
      </c>
      <c r="L498" s="239">
        <v>21</v>
      </c>
      <c r="M498" s="239">
        <f>G498*(1+L498/100)</f>
        <v>0</v>
      </c>
      <c r="N498" s="239">
        <v>0</v>
      </c>
      <c r="O498" s="239">
        <f>ROUND(E498*N498,2)</f>
        <v>0</v>
      </c>
      <c r="P498" s="239">
        <v>0</v>
      </c>
      <c r="Q498" s="239">
        <f>ROUND(E498*P498,2)</f>
        <v>0</v>
      </c>
      <c r="R498" s="239"/>
      <c r="S498" s="239" t="s">
        <v>368</v>
      </c>
      <c r="T498" s="240" t="s">
        <v>369</v>
      </c>
      <c r="U498" s="219">
        <v>0</v>
      </c>
      <c r="V498" s="219">
        <f>ROUND(E498*U498,2)</f>
        <v>0</v>
      </c>
      <c r="W498" s="219"/>
      <c r="X498" s="219" t="s">
        <v>310</v>
      </c>
      <c r="Y498" s="210"/>
      <c r="Z498" s="210"/>
      <c r="AA498" s="210"/>
      <c r="AB498" s="210"/>
      <c r="AC498" s="210"/>
      <c r="AD498" s="210"/>
      <c r="AE498" s="210"/>
      <c r="AF498" s="210"/>
      <c r="AG498" s="210" t="s">
        <v>311</v>
      </c>
      <c r="AH498" s="210"/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ht="22.5" outlineLevel="1" x14ac:dyDescent="0.2">
      <c r="A499" s="234">
        <v>460</v>
      </c>
      <c r="B499" s="235" t="s">
        <v>3343</v>
      </c>
      <c r="C499" s="244" t="s">
        <v>3344</v>
      </c>
      <c r="D499" s="236" t="s">
        <v>763</v>
      </c>
      <c r="E499" s="237">
        <v>3</v>
      </c>
      <c r="F499" s="238"/>
      <c r="G499" s="239">
        <f>ROUND(E499*F499,2)</f>
        <v>0</v>
      </c>
      <c r="H499" s="238"/>
      <c r="I499" s="239">
        <f>ROUND(E499*H499,2)</f>
        <v>0</v>
      </c>
      <c r="J499" s="238"/>
      <c r="K499" s="239">
        <f>ROUND(E499*J499,2)</f>
        <v>0</v>
      </c>
      <c r="L499" s="239">
        <v>21</v>
      </c>
      <c r="M499" s="239">
        <f>G499*(1+L499/100)</f>
        <v>0</v>
      </c>
      <c r="N499" s="239">
        <v>0</v>
      </c>
      <c r="O499" s="239">
        <f>ROUND(E499*N499,2)</f>
        <v>0</v>
      </c>
      <c r="P499" s="239">
        <v>0</v>
      </c>
      <c r="Q499" s="239">
        <f>ROUND(E499*P499,2)</f>
        <v>0</v>
      </c>
      <c r="R499" s="239"/>
      <c r="S499" s="239" t="s">
        <v>368</v>
      </c>
      <c r="T499" s="240" t="s">
        <v>369</v>
      </c>
      <c r="U499" s="219">
        <v>0</v>
      </c>
      <c r="V499" s="219">
        <f>ROUND(E499*U499,2)</f>
        <v>0</v>
      </c>
      <c r="W499" s="219"/>
      <c r="X499" s="219" t="s">
        <v>344</v>
      </c>
      <c r="Y499" s="210"/>
      <c r="Z499" s="210"/>
      <c r="AA499" s="210"/>
      <c r="AB499" s="210"/>
      <c r="AC499" s="210"/>
      <c r="AD499" s="210"/>
      <c r="AE499" s="210"/>
      <c r="AF499" s="210"/>
      <c r="AG499" s="210" t="s">
        <v>345</v>
      </c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1" x14ac:dyDescent="0.2">
      <c r="A500" s="234">
        <v>461</v>
      </c>
      <c r="B500" s="235" t="s">
        <v>3345</v>
      </c>
      <c r="C500" s="244" t="s">
        <v>3346</v>
      </c>
      <c r="D500" s="236" t="s">
        <v>763</v>
      </c>
      <c r="E500" s="237">
        <v>3</v>
      </c>
      <c r="F500" s="238"/>
      <c r="G500" s="239">
        <f>ROUND(E500*F500,2)</f>
        <v>0</v>
      </c>
      <c r="H500" s="238"/>
      <c r="I500" s="239">
        <f>ROUND(E500*H500,2)</f>
        <v>0</v>
      </c>
      <c r="J500" s="238"/>
      <c r="K500" s="239">
        <f>ROUND(E500*J500,2)</f>
        <v>0</v>
      </c>
      <c r="L500" s="239">
        <v>21</v>
      </c>
      <c r="M500" s="239">
        <f>G500*(1+L500/100)</f>
        <v>0</v>
      </c>
      <c r="N500" s="239">
        <v>0</v>
      </c>
      <c r="O500" s="239">
        <f>ROUND(E500*N500,2)</f>
        <v>0</v>
      </c>
      <c r="P500" s="239">
        <v>0</v>
      </c>
      <c r="Q500" s="239">
        <f>ROUND(E500*P500,2)</f>
        <v>0</v>
      </c>
      <c r="R500" s="239"/>
      <c r="S500" s="239" t="s">
        <v>368</v>
      </c>
      <c r="T500" s="240" t="s">
        <v>369</v>
      </c>
      <c r="U500" s="219">
        <v>0</v>
      </c>
      <c r="V500" s="219">
        <f>ROUND(E500*U500,2)</f>
        <v>0</v>
      </c>
      <c r="W500" s="219"/>
      <c r="X500" s="219" t="s">
        <v>310</v>
      </c>
      <c r="Y500" s="210"/>
      <c r="Z500" s="210"/>
      <c r="AA500" s="210"/>
      <c r="AB500" s="210"/>
      <c r="AC500" s="210"/>
      <c r="AD500" s="210"/>
      <c r="AE500" s="210"/>
      <c r="AF500" s="210"/>
      <c r="AG500" s="210" t="s">
        <v>311</v>
      </c>
      <c r="AH500" s="210"/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ht="22.5" outlineLevel="1" x14ac:dyDescent="0.2">
      <c r="A501" s="234">
        <v>462</v>
      </c>
      <c r="B501" s="235" t="s">
        <v>3347</v>
      </c>
      <c r="C501" s="244" t="s">
        <v>3348</v>
      </c>
      <c r="D501" s="236" t="s">
        <v>763</v>
      </c>
      <c r="E501" s="237">
        <v>44</v>
      </c>
      <c r="F501" s="238"/>
      <c r="G501" s="239">
        <f>ROUND(E501*F501,2)</f>
        <v>0</v>
      </c>
      <c r="H501" s="238"/>
      <c r="I501" s="239">
        <f>ROUND(E501*H501,2)</f>
        <v>0</v>
      </c>
      <c r="J501" s="238"/>
      <c r="K501" s="239">
        <f>ROUND(E501*J501,2)</f>
        <v>0</v>
      </c>
      <c r="L501" s="239">
        <v>21</v>
      </c>
      <c r="M501" s="239">
        <f>G501*(1+L501/100)</f>
        <v>0</v>
      </c>
      <c r="N501" s="239">
        <v>0</v>
      </c>
      <c r="O501" s="239">
        <f>ROUND(E501*N501,2)</f>
        <v>0</v>
      </c>
      <c r="P501" s="239">
        <v>0</v>
      </c>
      <c r="Q501" s="239">
        <f>ROUND(E501*P501,2)</f>
        <v>0</v>
      </c>
      <c r="R501" s="239"/>
      <c r="S501" s="239" t="s">
        <v>368</v>
      </c>
      <c r="T501" s="240" t="s">
        <v>369</v>
      </c>
      <c r="U501" s="219">
        <v>0</v>
      </c>
      <c r="V501" s="219">
        <f>ROUND(E501*U501,2)</f>
        <v>0</v>
      </c>
      <c r="W501" s="219"/>
      <c r="X501" s="219" t="s">
        <v>344</v>
      </c>
      <c r="Y501" s="210"/>
      <c r="Z501" s="210"/>
      <c r="AA501" s="210"/>
      <c r="AB501" s="210"/>
      <c r="AC501" s="210"/>
      <c r="AD501" s="210"/>
      <c r="AE501" s="210"/>
      <c r="AF501" s="210"/>
      <c r="AG501" s="210" t="s">
        <v>345</v>
      </c>
      <c r="AH501" s="210"/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1" x14ac:dyDescent="0.2">
      <c r="A502" s="234">
        <v>463</v>
      </c>
      <c r="B502" s="235" t="s">
        <v>3349</v>
      </c>
      <c r="C502" s="244" t="s">
        <v>3350</v>
      </c>
      <c r="D502" s="236" t="s">
        <v>763</v>
      </c>
      <c r="E502" s="237">
        <v>44</v>
      </c>
      <c r="F502" s="238"/>
      <c r="G502" s="239">
        <f>ROUND(E502*F502,2)</f>
        <v>0</v>
      </c>
      <c r="H502" s="238"/>
      <c r="I502" s="239">
        <f>ROUND(E502*H502,2)</f>
        <v>0</v>
      </c>
      <c r="J502" s="238"/>
      <c r="K502" s="239">
        <f>ROUND(E502*J502,2)</f>
        <v>0</v>
      </c>
      <c r="L502" s="239">
        <v>21</v>
      </c>
      <c r="M502" s="239">
        <f>G502*(1+L502/100)</f>
        <v>0</v>
      </c>
      <c r="N502" s="239">
        <v>0</v>
      </c>
      <c r="O502" s="239">
        <f>ROUND(E502*N502,2)</f>
        <v>0</v>
      </c>
      <c r="P502" s="239">
        <v>0</v>
      </c>
      <c r="Q502" s="239">
        <f>ROUND(E502*P502,2)</f>
        <v>0</v>
      </c>
      <c r="R502" s="239"/>
      <c r="S502" s="239" t="s">
        <v>368</v>
      </c>
      <c r="T502" s="240" t="s">
        <v>369</v>
      </c>
      <c r="U502" s="219">
        <v>0</v>
      </c>
      <c r="V502" s="219">
        <f>ROUND(E502*U502,2)</f>
        <v>0</v>
      </c>
      <c r="W502" s="219"/>
      <c r="X502" s="219" t="s">
        <v>310</v>
      </c>
      <c r="Y502" s="210"/>
      <c r="Z502" s="210"/>
      <c r="AA502" s="210"/>
      <c r="AB502" s="210"/>
      <c r="AC502" s="210"/>
      <c r="AD502" s="210"/>
      <c r="AE502" s="210"/>
      <c r="AF502" s="210"/>
      <c r="AG502" s="210" t="s">
        <v>311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">
      <c r="A503" s="234">
        <v>464</v>
      </c>
      <c r="B503" s="235" t="s">
        <v>3351</v>
      </c>
      <c r="C503" s="244" t="s">
        <v>3352</v>
      </c>
      <c r="D503" s="236" t="s">
        <v>1571</v>
      </c>
      <c r="E503" s="237">
        <v>1</v>
      </c>
      <c r="F503" s="238"/>
      <c r="G503" s="239">
        <f>ROUND(E503*F503,2)</f>
        <v>0</v>
      </c>
      <c r="H503" s="238"/>
      <c r="I503" s="239">
        <f>ROUND(E503*H503,2)</f>
        <v>0</v>
      </c>
      <c r="J503" s="238"/>
      <c r="K503" s="239">
        <f>ROUND(E503*J503,2)</f>
        <v>0</v>
      </c>
      <c r="L503" s="239">
        <v>21</v>
      </c>
      <c r="M503" s="239">
        <f>G503*(1+L503/100)</f>
        <v>0</v>
      </c>
      <c r="N503" s="239">
        <v>0</v>
      </c>
      <c r="O503" s="239">
        <f>ROUND(E503*N503,2)</f>
        <v>0</v>
      </c>
      <c r="P503" s="239">
        <v>0</v>
      </c>
      <c r="Q503" s="239">
        <f>ROUND(E503*P503,2)</f>
        <v>0</v>
      </c>
      <c r="R503" s="239"/>
      <c r="S503" s="239" t="s">
        <v>368</v>
      </c>
      <c r="T503" s="240" t="s">
        <v>369</v>
      </c>
      <c r="U503" s="219">
        <v>0</v>
      </c>
      <c r="V503" s="219">
        <f>ROUND(E503*U503,2)</f>
        <v>0</v>
      </c>
      <c r="W503" s="219"/>
      <c r="X503" s="219" t="s">
        <v>344</v>
      </c>
      <c r="Y503" s="210"/>
      <c r="Z503" s="210"/>
      <c r="AA503" s="210"/>
      <c r="AB503" s="210"/>
      <c r="AC503" s="210"/>
      <c r="AD503" s="210"/>
      <c r="AE503" s="210"/>
      <c r="AF503" s="210"/>
      <c r="AG503" s="210" t="s">
        <v>345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 x14ac:dyDescent="0.2">
      <c r="A504" s="234">
        <v>465</v>
      </c>
      <c r="B504" s="235" t="s">
        <v>3353</v>
      </c>
      <c r="C504" s="244" t="s">
        <v>3354</v>
      </c>
      <c r="D504" s="236" t="s">
        <v>1571</v>
      </c>
      <c r="E504" s="237">
        <v>1</v>
      </c>
      <c r="F504" s="238"/>
      <c r="G504" s="239">
        <f>ROUND(E504*F504,2)</f>
        <v>0</v>
      </c>
      <c r="H504" s="238"/>
      <c r="I504" s="239">
        <f>ROUND(E504*H504,2)</f>
        <v>0</v>
      </c>
      <c r="J504" s="238"/>
      <c r="K504" s="239">
        <f>ROUND(E504*J504,2)</f>
        <v>0</v>
      </c>
      <c r="L504" s="239">
        <v>21</v>
      </c>
      <c r="M504" s="239">
        <f>G504*(1+L504/100)</f>
        <v>0</v>
      </c>
      <c r="N504" s="239">
        <v>0</v>
      </c>
      <c r="O504" s="239">
        <f>ROUND(E504*N504,2)</f>
        <v>0</v>
      </c>
      <c r="P504" s="239">
        <v>0</v>
      </c>
      <c r="Q504" s="239">
        <f>ROUND(E504*P504,2)</f>
        <v>0</v>
      </c>
      <c r="R504" s="239"/>
      <c r="S504" s="239" t="s">
        <v>368</v>
      </c>
      <c r="T504" s="240" t="s">
        <v>369</v>
      </c>
      <c r="U504" s="219">
        <v>0</v>
      </c>
      <c r="V504" s="219">
        <f>ROUND(E504*U504,2)</f>
        <v>0</v>
      </c>
      <c r="W504" s="219"/>
      <c r="X504" s="219" t="s">
        <v>310</v>
      </c>
      <c r="Y504" s="210"/>
      <c r="Z504" s="210"/>
      <c r="AA504" s="210"/>
      <c r="AB504" s="210"/>
      <c r="AC504" s="210"/>
      <c r="AD504" s="210"/>
      <c r="AE504" s="210"/>
      <c r="AF504" s="210"/>
      <c r="AG504" s="210" t="s">
        <v>311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ht="33.75" outlineLevel="1" x14ac:dyDescent="0.2">
      <c r="A505" s="227">
        <v>466</v>
      </c>
      <c r="B505" s="228" t="s">
        <v>3355</v>
      </c>
      <c r="C505" s="245" t="s">
        <v>3356</v>
      </c>
      <c r="D505" s="229" t="s">
        <v>763</v>
      </c>
      <c r="E505" s="230">
        <v>1</v>
      </c>
      <c r="F505" s="231"/>
      <c r="G505" s="232">
        <f>ROUND(E505*F505,2)</f>
        <v>0</v>
      </c>
      <c r="H505" s="231"/>
      <c r="I505" s="232">
        <f>ROUND(E505*H505,2)</f>
        <v>0</v>
      </c>
      <c r="J505" s="231"/>
      <c r="K505" s="232">
        <f>ROUND(E505*J505,2)</f>
        <v>0</v>
      </c>
      <c r="L505" s="232">
        <v>21</v>
      </c>
      <c r="M505" s="232">
        <f>G505*(1+L505/100)</f>
        <v>0</v>
      </c>
      <c r="N505" s="232">
        <v>0</v>
      </c>
      <c r="O505" s="232">
        <f>ROUND(E505*N505,2)</f>
        <v>0</v>
      </c>
      <c r="P505" s="232">
        <v>0</v>
      </c>
      <c r="Q505" s="232">
        <f>ROUND(E505*P505,2)</f>
        <v>0</v>
      </c>
      <c r="R505" s="232"/>
      <c r="S505" s="232" t="s">
        <v>368</v>
      </c>
      <c r="T505" s="233" t="s">
        <v>369</v>
      </c>
      <c r="U505" s="219">
        <v>0</v>
      </c>
      <c r="V505" s="219">
        <f>ROUND(E505*U505,2)</f>
        <v>0</v>
      </c>
      <c r="W505" s="219"/>
      <c r="X505" s="219" t="s">
        <v>344</v>
      </c>
      <c r="Y505" s="210"/>
      <c r="Z505" s="210"/>
      <c r="AA505" s="210"/>
      <c r="AB505" s="210"/>
      <c r="AC505" s="210"/>
      <c r="AD505" s="210"/>
      <c r="AE505" s="210"/>
      <c r="AF505" s="210"/>
      <c r="AG505" s="210" t="s">
        <v>345</v>
      </c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1" x14ac:dyDescent="0.2">
      <c r="A506" s="217"/>
      <c r="B506" s="218"/>
      <c r="C506" s="246" t="s">
        <v>3357</v>
      </c>
      <c r="D506" s="241"/>
      <c r="E506" s="241"/>
      <c r="F506" s="241"/>
      <c r="G506" s="241"/>
      <c r="H506" s="219"/>
      <c r="I506" s="219"/>
      <c r="J506" s="219"/>
      <c r="K506" s="219"/>
      <c r="L506" s="219"/>
      <c r="M506" s="219"/>
      <c r="N506" s="219"/>
      <c r="O506" s="219"/>
      <c r="P506" s="219"/>
      <c r="Q506" s="219"/>
      <c r="R506" s="219"/>
      <c r="S506" s="219"/>
      <c r="T506" s="219"/>
      <c r="U506" s="219"/>
      <c r="V506" s="219"/>
      <c r="W506" s="219"/>
      <c r="X506" s="219"/>
      <c r="Y506" s="210"/>
      <c r="Z506" s="210"/>
      <c r="AA506" s="210"/>
      <c r="AB506" s="210"/>
      <c r="AC506" s="210"/>
      <c r="AD506" s="210"/>
      <c r="AE506" s="210"/>
      <c r="AF506" s="210"/>
      <c r="AG506" s="210" t="s">
        <v>349</v>
      </c>
      <c r="AH506" s="210"/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1" x14ac:dyDescent="0.2">
      <c r="A507" s="234">
        <v>467</v>
      </c>
      <c r="B507" s="235" t="s">
        <v>3358</v>
      </c>
      <c r="C507" s="244" t="s">
        <v>3359</v>
      </c>
      <c r="D507" s="236" t="s">
        <v>763</v>
      </c>
      <c r="E507" s="237">
        <v>1</v>
      </c>
      <c r="F507" s="238"/>
      <c r="G507" s="239">
        <f>ROUND(E507*F507,2)</f>
        <v>0</v>
      </c>
      <c r="H507" s="238"/>
      <c r="I507" s="239">
        <f>ROUND(E507*H507,2)</f>
        <v>0</v>
      </c>
      <c r="J507" s="238"/>
      <c r="K507" s="239">
        <f>ROUND(E507*J507,2)</f>
        <v>0</v>
      </c>
      <c r="L507" s="239">
        <v>21</v>
      </c>
      <c r="M507" s="239">
        <f>G507*(1+L507/100)</f>
        <v>0</v>
      </c>
      <c r="N507" s="239">
        <v>0</v>
      </c>
      <c r="O507" s="239">
        <f>ROUND(E507*N507,2)</f>
        <v>0</v>
      </c>
      <c r="P507" s="239">
        <v>0</v>
      </c>
      <c r="Q507" s="239">
        <f>ROUND(E507*P507,2)</f>
        <v>0</v>
      </c>
      <c r="R507" s="239"/>
      <c r="S507" s="239" t="s">
        <v>368</v>
      </c>
      <c r="T507" s="240" t="s">
        <v>369</v>
      </c>
      <c r="U507" s="219">
        <v>0</v>
      </c>
      <c r="V507" s="219">
        <f>ROUND(E507*U507,2)</f>
        <v>0</v>
      </c>
      <c r="W507" s="219"/>
      <c r="X507" s="219" t="s">
        <v>310</v>
      </c>
      <c r="Y507" s="210"/>
      <c r="Z507" s="210"/>
      <c r="AA507" s="210"/>
      <c r="AB507" s="210"/>
      <c r="AC507" s="210"/>
      <c r="AD507" s="210"/>
      <c r="AE507" s="210"/>
      <c r="AF507" s="210"/>
      <c r="AG507" s="210" t="s">
        <v>311</v>
      </c>
      <c r="AH507" s="210"/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1" x14ac:dyDescent="0.2">
      <c r="A508" s="234">
        <v>468</v>
      </c>
      <c r="B508" s="235" t="s">
        <v>3360</v>
      </c>
      <c r="C508" s="244" t="s">
        <v>3361</v>
      </c>
      <c r="D508" s="236" t="s">
        <v>763</v>
      </c>
      <c r="E508" s="237">
        <v>9</v>
      </c>
      <c r="F508" s="238"/>
      <c r="G508" s="239">
        <f>ROUND(E508*F508,2)</f>
        <v>0</v>
      </c>
      <c r="H508" s="238"/>
      <c r="I508" s="239">
        <f>ROUND(E508*H508,2)</f>
        <v>0</v>
      </c>
      <c r="J508" s="238"/>
      <c r="K508" s="239">
        <f>ROUND(E508*J508,2)</f>
        <v>0</v>
      </c>
      <c r="L508" s="239">
        <v>21</v>
      </c>
      <c r="M508" s="239">
        <f>G508*(1+L508/100)</f>
        <v>0</v>
      </c>
      <c r="N508" s="239">
        <v>0</v>
      </c>
      <c r="O508" s="239">
        <f>ROUND(E508*N508,2)</f>
        <v>0</v>
      </c>
      <c r="P508" s="239">
        <v>0</v>
      </c>
      <c r="Q508" s="239">
        <f>ROUND(E508*P508,2)</f>
        <v>0</v>
      </c>
      <c r="R508" s="239"/>
      <c r="S508" s="239" t="s">
        <v>368</v>
      </c>
      <c r="T508" s="240" t="s">
        <v>369</v>
      </c>
      <c r="U508" s="219">
        <v>0</v>
      </c>
      <c r="V508" s="219">
        <f>ROUND(E508*U508,2)</f>
        <v>0</v>
      </c>
      <c r="W508" s="219"/>
      <c r="X508" s="219" t="s">
        <v>344</v>
      </c>
      <c r="Y508" s="210"/>
      <c r="Z508" s="210"/>
      <c r="AA508" s="210"/>
      <c r="AB508" s="210"/>
      <c r="AC508" s="210"/>
      <c r="AD508" s="210"/>
      <c r="AE508" s="210"/>
      <c r="AF508" s="210"/>
      <c r="AG508" s="210" t="s">
        <v>345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1" x14ac:dyDescent="0.2">
      <c r="A509" s="234">
        <v>469</v>
      </c>
      <c r="B509" s="235" t="s">
        <v>3362</v>
      </c>
      <c r="C509" s="244" t="s">
        <v>3363</v>
      </c>
      <c r="D509" s="236" t="s">
        <v>763</v>
      </c>
      <c r="E509" s="237">
        <v>9</v>
      </c>
      <c r="F509" s="238"/>
      <c r="G509" s="239">
        <f>ROUND(E509*F509,2)</f>
        <v>0</v>
      </c>
      <c r="H509" s="238"/>
      <c r="I509" s="239">
        <f>ROUND(E509*H509,2)</f>
        <v>0</v>
      </c>
      <c r="J509" s="238"/>
      <c r="K509" s="239">
        <f>ROUND(E509*J509,2)</f>
        <v>0</v>
      </c>
      <c r="L509" s="239">
        <v>21</v>
      </c>
      <c r="M509" s="239">
        <f>G509*(1+L509/100)</f>
        <v>0</v>
      </c>
      <c r="N509" s="239">
        <v>0</v>
      </c>
      <c r="O509" s="239">
        <f>ROUND(E509*N509,2)</f>
        <v>0</v>
      </c>
      <c r="P509" s="239">
        <v>0</v>
      </c>
      <c r="Q509" s="239">
        <f>ROUND(E509*P509,2)</f>
        <v>0</v>
      </c>
      <c r="R509" s="239"/>
      <c r="S509" s="239" t="s">
        <v>368</v>
      </c>
      <c r="T509" s="240" t="s">
        <v>369</v>
      </c>
      <c r="U509" s="219">
        <v>0</v>
      </c>
      <c r="V509" s="219">
        <f>ROUND(E509*U509,2)</f>
        <v>0</v>
      </c>
      <c r="W509" s="219"/>
      <c r="X509" s="219" t="s">
        <v>310</v>
      </c>
      <c r="Y509" s="210"/>
      <c r="Z509" s="210"/>
      <c r="AA509" s="210"/>
      <c r="AB509" s="210"/>
      <c r="AC509" s="210"/>
      <c r="AD509" s="210"/>
      <c r="AE509" s="210"/>
      <c r="AF509" s="210"/>
      <c r="AG509" s="210" t="s">
        <v>311</v>
      </c>
      <c r="AH509" s="210"/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ht="22.5" outlineLevel="1" x14ac:dyDescent="0.2">
      <c r="A510" s="234">
        <v>470</v>
      </c>
      <c r="B510" s="235" t="s">
        <v>3364</v>
      </c>
      <c r="C510" s="244" t="s">
        <v>3365</v>
      </c>
      <c r="D510" s="236" t="s">
        <v>763</v>
      </c>
      <c r="E510" s="237">
        <v>10</v>
      </c>
      <c r="F510" s="238"/>
      <c r="G510" s="239">
        <f>ROUND(E510*F510,2)</f>
        <v>0</v>
      </c>
      <c r="H510" s="238"/>
      <c r="I510" s="239">
        <f>ROUND(E510*H510,2)</f>
        <v>0</v>
      </c>
      <c r="J510" s="238"/>
      <c r="K510" s="239">
        <f>ROUND(E510*J510,2)</f>
        <v>0</v>
      </c>
      <c r="L510" s="239">
        <v>21</v>
      </c>
      <c r="M510" s="239">
        <f>G510*(1+L510/100)</f>
        <v>0</v>
      </c>
      <c r="N510" s="239">
        <v>0</v>
      </c>
      <c r="O510" s="239">
        <f>ROUND(E510*N510,2)</f>
        <v>0</v>
      </c>
      <c r="P510" s="239">
        <v>0</v>
      </c>
      <c r="Q510" s="239">
        <f>ROUND(E510*P510,2)</f>
        <v>0</v>
      </c>
      <c r="R510" s="239"/>
      <c r="S510" s="239" t="s">
        <v>368</v>
      </c>
      <c r="T510" s="240" t="s">
        <v>369</v>
      </c>
      <c r="U510" s="219">
        <v>0</v>
      </c>
      <c r="V510" s="219">
        <f>ROUND(E510*U510,2)</f>
        <v>0</v>
      </c>
      <c r="W510" s="219"/>
      <c r="X510" s="219" t="s">
        <v>344</v>
      </c>
      <c r="Y510" s="210"/>
      <c r="Z510" s="210"/>
      <c r="AA510" s="210"/>
      <c r="AB510" s="210"/>
      <c r="AC510" s="210"/>
      <c r="AD510" s="210"/>
      <c r="AE510" s="210"/>
      <c r="AF510" s="210"/>
      <c r="AG510" s="210" t="s">
        <v>345</v>
      </c>
      <c r="AH510" s="210"/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1" x14ac:dyDescent="0.2">
      <c r="A511" s="234">
        <v>471</v>
      </c>
      <c r="B511" s="235" t="s">
        <v>3362</v>
      </c>
      <c r="C511" s="244" t="s">
        <v>3363</v>
      </c>
      <c r="D511" s="236" t="s">
        <v>763</v>
      </c>
      <c r="E511" s="237">
        <v>10</v>
      </c>
      <c r="F511" s="238"/>
      <c r="G511" s="239">
        <f>ROUND(E511*F511,2)</f>
        <v>0</v>
      </c>
      <c r="H511" s="238"/>
      <c r="I511" s="239">
        <f>ROUND(E511*H511,2)</f>
        <v>0</v>
      </c>
      <c r="J511" s="238"/>
      <c r="K511" s="239">
        <f>ROUND(E511*J511,2)</f>
        <v>0</v>
      </c>
      <c r="L511" s="239">
        <v>21</v>
      </c>
      <c r="M511" s="239">
        <f>G511*(1+L511/100)</f>
        <v>0</v>
      </c>
      <c r="N511" s="239">
        <v>0</v>
      </c>
      <c r="O511" s="239">
        <f>ROUND(E511*N511,2)</f>
        <v>0</v>
      </c>
      <c r="P511" s="239">
        <v>0</v>
      </c>
      <c r="Q511" s="239">
        <f>ROUND(E511*P511,2)</f>
        <v>0</v>
      </c>
      <c r="R511" s="239"/>
      <c r="S511" s="239" t="s">
        <v>368</v>
      </c>
      <c r="T511" s="240" t="s">
        <v>369</v>
      </c>
      <c r="U511" s="219">
        <v>0</v>
      </c>
      <c r="V511" s="219">
        <f>ROUND(E511*U511,2)</f>
        <v>0</v>
      </c>
      <c r="W511" s="219"/>
      <c r="X511" s="219" t="s">
        <v>310</v>
      </c>
      <c r="Y511" s="210"/>
      <c r="Z511" s="210"/>
      <c r="AA511" s="210"/>
      <c r="AB511" s="210"/>
      <c r="AC511" s="210"/>
      <c r="AD511" s="210"/>
      <c r="AE511" s="210"/>
      <c r="AF511" s="210"/>
      <c r="AG511" s="210" t="s">
        <v>311</v>
      </c>
      <c r="AH511" s="210"/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ht="22.5" outlineLevel="1" x14ac:dyDescent="0.2">
      <c r="A512" s="234">
        <v>472</v>
      </c>
      <c r="B512" s="235" t="s">
        <v>3366</v>
      </c>
      <c r="C512" s="244" t="s">
        <v>3367</v>
      </c>
      <c r="D512" s="236" t="s">
        <v>763</v>
      </c>
      <c r="E512" s="237">
        <v>5</v>
      </c>
      <c r="F512" s="238"/>
      <c r="G512" s="239">
        <f>ROUND(E512*F512,2)</f>
        <v>0</v>
      </c>
      <c r="H512" s="238"/>
      <c r="I512" s="239">
        <f>ROUND(E512*H512,2)</f>
        <v>0</v>
      </c>
      <c r="J512" s="238"/>
      <c r="K512" s="239">
        <f>ROUND(E512*J512,2)</f>
        <v>0</v>
      </c>
      <c r="L512" s="239">
        <v>21</v>
      </c>
      <c r="M512" s="239">
        <f>G512*(1+L512/100)</f>
        <v>0</v>
      </c>
      <c r="N512" s="239">
        <v>0</v>
      </c>
      <c r="O512" s="239">
        <f>ROUND(E512*N512,2)</f>
        <v>0</v>
      </c>
      <c r="P512" s="239">
        <v>0</v>
      </c>
      <c r="Q512" s="239">
        <f>ROUND(E512*P512,2)</f>
        <v>0</v>
      </c>
      <c r="R512" s="239"/>
      <c r="S512" s="239" t="s">
        <v>368</v>
      </c>
      <c r="T512" s="240" t="s">
        <v>369</v>
      </c>
      <c r="U512" s="219">
        <v>0</v>
      </c>
      <c r="V512" s="219">
        <f>ROUND(E512*U512,2)</f>
        <v>0</v>
      </c>
      <c r="W512" s="219"/>
      <c r="X512" s="219" t="s">
        <v>344</v>
      </c>
      <c r="Y512" s="210"/>
      <c r="Z512" s="210"/>
      <c r="AA512" s="210"/>
      <c r="AB512" s="210"/>
      <c r="AC512" s="210"/>
      <c r="AD512" s="210"/>
      <c r="AE512" s="210"/>
      <c r="AF512" s="210"/>
      <c r="AG512" s="210" t="s">
        <v>345</v>
      </c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">
      <c r="A513" s="234">
        <v>473</v>
      </c>
      <c r="B513" s="235" t="s">
        <v>3368</v>
      </c>
      <c r="C513" s="244" t="s">
        <v>3369</v>
      </c>
      <c r="D513" s="236" t="s">
        <v>763</v>
      </c>
      <c r="E513" s="237">
        <v>5</v>
      </c>
      <c r="F513" s="238"/>
      <c r="G513" s="239">
        <f>ROUND(E513*F513,2)</f>
        <v>0</v>
      </c>
      <c r="H513" s="238"/>
      <c r="I513" s="239">
        <f>ROUND(E513*H513,2)</f>
        <v>0</v>
      </c>
      <c r="J513" s="238"/>
      <c r="K513" s="239">
        <f>ROUND(E513*J513,2)</f>
        <v>0</v>
      </c>
      <c r="L513" s="239">
        <v>21</v>
      </c>
      <c r="M513" s="239">
        <f>G513*(1+L513/100)</f>
        <v>0</v>
      </c>
      <c r="N513" s="239">
        <v>0</v>
      </c>
      <c r="O513" s="239">
        <f>ROUND(E513*N513,2)</f>
        <v>0</v>
      </c>
      <c r="P513" s="239">
        <v>0</v>
      </c>
      <c r="Q513" s="239">
        <f>ROUND(E513*P513,2)</f>
        <v>0</v>
      </c>
      <c r="R513" s="239"/>
      <c r="S513" s="239" t="s">
        <v>368</v>
      </c>
      <c r="T513" s="240" t="s">
        <v>369</v>
      </c>
      <c r="U513" s="219">
        <v>0</v>
      </c>
      <c r="V513" s="219">
        <f>ROUND(E513*U513,2)</f>
        <v>0</v>
      </c>
      <c r="W513" s="219"/>
      <c r="X513" s="219" t="s">
        <v>310</v>
      </c>
      <c r="Y513" s="210"/>
      <c r="Z513" s="210"/>
      <c r="AA513" s="210"/>
      <c r="AB513" s="210"/>
      <c r="AC513" s="210"/>
      <c r="AD513" s="210"/>
      <c r="AE513" s="210"/>
      <c r="AF513" s="210"/>
      <c r="AG513" s="210" t="s">
        <v>311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ht="33.75" outlineLevel="1" x14ac:dyDescent="0.2">
      <c r="A514" s="234">
        <v>474</v>
      </c>
      <c r="B514" s="235" t="s">
        <v>3370</v>
      </c>
      <c r="C514" s="244" t="s">
        <v>3371</v>
      </c>
      <c r="D514" s="236" t="s">
        <v>763</v>
      </c>
      <c r="E514" s="237">
        <v>5</v>
      </c>
      <c r="F514" s="238"/>
      <c r="G514" s="239">
        <f>ROUND(E514*F514,2)</f>
        <v>0</v>
      </c>
      <c r="H514" s="238"/>
      <c r="I514" s="239">
        <f>ROUND(E514*H514,2)</f>
        <v>0</v>
      </c>
      <c r="J514" s="238"/>
      <c r="K514" s="239">
        <f>ROUND(E514*J514,2)</f>
        <v>0</v>
      </c>
      <c r="L514" s="239">
        <v>21</v>
      </c>
      <c r="M514" s="239">
        <f>G514*(1+L514/100)</f>
        <v>0</v>
      </c>
      <c r="N514" s="239">
        <v>0</v>
      </c>
      <c r="O514" s="239">
        <f>ROUND(E514*N514,2)</f>
        <v>0</v>
      </c>
      <c r="P514" s="239">
        <v>0</v>
      </c>
      <c r="Q514" s="239">
        <f>ROUND(E514*P514,2)</f>
        <v>0</v>
      </c>
      <c r="R514" s="239"/>
      <c r="S514" s="239" t="s">
        <v>368</v>
      </c>
      <c r="T514" s="240" t="s">
        <v>369</v>
      </c>
      <c r="U514" s="219">
        <v>0</v>
      </c>
      <c r="V514" s="219">
        <f>ROUND(E514*U514,2)</f>
        <v>0</v>
      </c>
      <c r="W514" s="219"/>
      <c r="X514" s="219" t="s">
        <v>344</v>
      </c>
      <c r="Y514" s="210"/>
      <c r="Z514" s="210"/>
      <c r="AA514" s="210"/>
      <c r="AB514" s="210"/>
      <c r="AC514" s="210"/>
      <c r="AD514" s="210"/>
      <c r="AE514" s="210"/>
      <c r="AF514" s="210"/>
      <c r="AG514" s="210" t="s">
        <v>345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1" x14ac:dyDescent="0.2">
      <c r="A515" s="234">
        <v>475</v>
      </c>
      <c r="B515" s="235" t="s">
        <v>3372</v>
      </c>
      <c r="C515" s="244" t="s">
        <v>3373</v>
      </c>
      <c r="D515" s="236" t="s">
        <v>763</v>
      </c>
      <c r="E515" s="237">
        <v>5</v>
      </c>
      <c r="F515" s="238"/>
      <c r="G515" s="239">
        <f>ROUND(E515*F515,2)</f>
        <v>0</v>
      </c>
      <c r="H515" s="238"/>
      <c r="I515" s="239">
        <f>ROUND(E515*H515,2)</f>
        <v>0</v>
      </c>
      <c r="J515" s="238"/>
      <c r="K515" s="239">
        <f>ROUND(E515*J515,2)</f>
        <v>0</v>
      </c>
      <c r="L515" s="239">
        <v>21</v>
      </c>
      <c r="M515" s="239">
        <f>G515*(1+L515/100)</f>
        <v>0</v>
      </c>
      <c r="N515" s="239">
        <v>0</v>
      </c>
      <c r="O515" s="239">
        <f>ROUND(E515*N515,2)</f>
        <v>0</v>
      </c>
      <c r="P515" s="239">
        <v>0</v>
      </c>
      <c r="Q515" s="239">
        <f>ROUND(E515*P515,2)</f>
        <v>0</v>
      </c>
      <c r="R515" s="239"/>
      <c r="S515" s="239" t="s">
        <v>368</v>
      </c>
      <c r="T515" s="240" t="s">
        <v>369</v>
      </c>
      <c r="U515" s="219">
        <v>0</v>
      </c>
      <c r="V515" s="219">
        <f>ROUND(E515*U515,2)</f>
        <v>0</v>
      </c>
      <c r="W515" s="219"/>
      <c r="X515" s="219" t="s">
        <v>310</v>
      </c>
      <c r="Y515" s="210"/>
      <c r="Z515" s="210"/>
      <c r="AA515" s="210"/>
      <c r="AB515" s="210"/>
      <c r="AC515" s="210"/>
      <c r="AD515" s="210"/>
      <c r="AE515" s="210"/>
      <c r="AF515" s="210"/>
      <c r="AG515" s="210" t="s">
        <v>311</v>
      </c>
      <c r="AH515" s="210"/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ht="33.75" outlineLevel="1" x14ac:dyDescent="0.2">
      <c r="A516" s="227">
        <v>476</v>
      </c>
      <c r="B516" s="228" t="s">
        <v>3374</v>
      </c>
      <c r="C516" s="245" t="s">
        <v>3375</v>
      </c>
      <c r="D516" s="229" t="s">
        <v>1571</v>
      </c>
      <c r="E516" s="230">
        <v>1</v>
      </c>
      <c r="F516" s="231"/>
      <c r="G516" s="232">
        <f>ROUND(E516*F516,2)</f>
        <v>0</v>
      </c>
      <c r="H516" s="231"/>
      <c r="I516" s="232">
        <f>ROUND(E516*H516,2)</f>
        <v>0</v>
      </c>
      <c r="J516" s="231"/>
      <c r="K516" s="232">
        <f>ROUND(E516*J516,2)</f>
        <v>0</v>
      </c>
      <c r="L516" s="232">
        <v>21</v>
      </c>
      <c r="M516" s="232">
        <f>G516*(1+L516/100)</f>
        <v>0</v>
      </c>
      <c r="N516" s="232">
        <v>0</v>
      </c>
      <c r="O516" s="232">
        <f>ROUND(E516*N516,2)</f>
        <v>0</v>
      </c>
      <c r="P516" s="232">
        <v>0</v>
      </c>
      <c r="Q516" s="232">
        <f>ROUND(E516*P516,2)</f>
        <v>0</v>
      </c>
      <c r="R516" s="232"/>
      <c r="S516" s="232" t="s">
        <v>368</v>
      </c>
      <c r="T516" s="233" t="s">
        <v>369</v>
      </c>
      <c r="U516" s="219">
        <v>0</v>
      </c>
      <c r="V516" s="219">
        <f>ROUND(E516*U516,2)</f>
        <v>0</v>
      </c>
      <c r="W516" s="219"/>
      <c r="X516" s="219" t="s">
        <v>344</v>
      </c>
      <c r="Y516" s="210"/>
      <c r="Z516" s="210"/>
      <c r="AA516" s="210"/>
      <c r="AB516" s="210"/>
      <c r="AC516" s="210"/>
      <c r="AD516" s="210"/>
      <c r="AE516" s="210"/>
      <c r="AF516" s="210"/>
      <c r="AG516" s="210" t="s">
        <v>345</v>
      </c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1" x14ac:dyDescent="0.2">
      <c r="A517" s="217"/>
      <c r="B517" s="218"/>
      <c r="C517" s="246" t="s">
        <v>3376</v>
      </c>
      <c r="D517" s="241"/>
      <c r="E517" s="241"/>
      <c r="F517" s="241"/>
      <c r="G517" s="241"/>
      <c r="H517" s="219"/>
      <c r="I517" s="219"/>
      <c r="J517" s="219"/>
      <c r="K517" s="219"/>
      <c r="L517" s="219"/>
      <c r="M517" s="219"/>
      <c r="N517" s="219"/>
      <c r="O517" s="219"/>
      <c r="P517" s="219"/>
      <c r="Q517" s="219"/>
      <c r="R517" s="219"/>
      <c r="S517" s="219"/>
      <c r="T517" s="219"/>
      <c r="U517" s="219"/>
      <c r="V517" s="219"/>
      <c r="W517" s="219"/>
      <c r="X517" s="219"/>
      <c r="Y517" s="210"/>
      <c r="Z517" s="210"/>
      <c r="AA517" s="210"/>
      <c r="AB517" s="210"/>
      <c r="AC517" s="210"/>
      <c r="AD517" s="210"/>
      <c r="AE517" s="210"/>
      <c r="AF517" s="210"/>
      <c r="AG517" s="210" t="s">
        <v>349</v>
      </c>
      <c r="AH517" s="210"/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1" x14ac:dyDescent="0.2">
      <c r="A518" s="234">
        <v>477</v>
      </c>
      <c r="B518" s="235" t="s">
        <v>3377</v>
      </c>
      <c r="C518" s="244" t="s">
        <v>3378</v>
      </c>
      <c r="D518" s="236" t="s">
        <v>1566</v>
      </c>
      <c r="E518" s="237">
        <v>4</v>
      </c>
      <c r="F518" s="238"/>
      <c r="G518" s="239">
        <f>ROUND(E518*F518,2)</f>
        <v>0</v>
      </c>
      <c r="H518" s="238"/>
      <c r="I518" s="239">
        <f>ROUND(E518*H518,2)</f>
        <v>0</v>
      </c>
      <c r="J518" s="238"/>
      <c r="K518" s="239">
        <f>ROUND(E518*J518,2)</f>
        <v>0</v>
      </c>
      <c r="L518" s="239">
        <v>21</v>
      </c>
      <c r="M518" s="239">
        <f>G518*(1+L518/100)</f>
        <v>0</v>
      </c>
      <c r="N518" s="239">
        <v>0</v>
      </c>
      <c r="O518" s="239">
        <f>ROUND(E518*N518,2)</f>
        <v>0</v>
      </c>
      <c r="P518" s="239">
        <v>0</v>
      </c>
      <c r="Q518" s="239">
        <f>ROUND(E518*P518,2)</f>
        <v>0</v>
      </c>
      <c r="R518" s="239"/>
      <c r="S518" s="239" t="s">
        <v>368</v>
      </c>
      <c r="T518" s="240" t="s">
        <v>369</v>
      </c>
      <c r="U518" s="219">
        <v>0</v>
      </c>
      <c r="V518" s="219">
        <f>ROUND(E518*U518,2)</f>
        <v>0</v>
      </c>
      <c r="W518" s="219"/>
      <c r="X518" s="219" t="s">
        <v>310</v>
      </c>
      <c r="Y518" s="210"/>
      <c r="Z518" s="210"/>
      <c r="AA518" s="210"/>
      <c r="AB518" s="210"/>
      <c r="AC518" s="210"/>
      <c r="AD518" s="210"/>
      <c r="AE518" s="210"/>
      <c r="AF518" s="210"/>
      <c r="AG518" s="210" t="s">
        <v>311</v>
      </c>
      <c r="AH518" s="210"/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ht="22.5" outlineLevel="1" x14ac:dyDescent="0.2">
      <c r="A519" s="234">
        <v>478</v>
      </c>
      <c r="B519" s="235" t="s">
        <v>3379</v>
      </c>
      <c r="C519" s="244" t="s">
        <v>3380</v>
      </c>
      <c r="D519" s="236" t="s">
        <v>503</v>
      </c>
      <c r="E519" s="237">
        <v>30</v>
      </c>
      <c r="F519" s="238"/>
      <c r="G519" s="239">
        <f>ROUND(E519*F519,2)</f>
        <v>0</v>
      </c>
      <c r="H519" s="238"/>
      <c r="I519" s="239">
        <f>ROUND(E519*H519,2)</f>
        <v>0</v>
      </c>
      <c r="J519" s="238"/>
      <c r="K519" s="239">
        <f>ROUND(E519*J519,2)</f>
        <v>0</v>
      </c>
      <c r="L519" s="239">
        <v>21</v>
      </c>
      <c r="M519" s="239">
        <f>G519*(1+L519/100)</f>
        <v>0</v>
      </c>
      <c r="N519" s="239">
        <v>0</v>
      </c>
      <c r="O519" s="239">
        <f>ROUND(E519*N519,2)</f>
        <v>0</v>
      </c>
      <c r="P519" s="239">
        <v>0</v>
      </c>
      <c r="Q519" s="239">
        <f>ROUND(E519*P519,2)</f>
        <v>0</v>
      </c>
      <c r="R519" s="239"/>
      <c r="S519" s="239" t="s">
        <v>368</v>
      </c>
      <c r="T519" s="240" t="s">
        <v>369</v>
      </c>
      <c r="U519" s="219">
        <v>0</v>
      </c>
      <c r="V519" s="219">
        <f>ROUND(E519*U519,2)</f>
        <v>0</v>
      </c>
      <c r="W519" s="219"/>
      <c r="X519" s="219" t="s">
        <v>344</v>
      </c>
      <c r="Y519" s="210"/>
      <c r="Z519" s="210"/>
      <c r="AA519" s="210"/>
      <c r="AB519" s="210"/>
      <c r="AC519" s="210"/>
      <c r="AD519" s="210"/>
      <c r="AE519" s="210"/>
      <c r="AF519" s="210"/>
      <c r="AG519" s="210" t="s">
        <v>345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1" x14ac:dyDescent="0.2">
      <c r="A520" s="234">
        <v>479</v>
      </c>
      <c r="B520" s="235" t="s">
        <v>3381</v>
      </c>
      <c r="C520" s="244" t="s">
        <v>3382</v>
      </c>
      <c r="D520" s="236" t="s">
        <v>503</v>
      </c>
      <c r="E520" s="237">
        <v>30</v>
      </c>
      <c r="F520" s="238"/>
      <c r="G520" s="239">
        <f>ROUND(E520*F520,2)</f>
        <v>0</v>
      </c>
      <c r="H520" s="238"/>
      <c r="I520" s="239">
        <f>ROUND(E520*H520,2)</f>
        <v>0</v>
      </c>
      <c r="J520" s="238"/>
      <c r="K520" s="239">
        <f>ROUND(E520*J520,2)</f>
        <v>0</v>
      </c>
      <c r="L520" s="239">
        <v>21</v>
      </c>
      <c r="M520" s="239">
        <f>G520*(1+L520/100)</f>
        <v>0</v>
      </c>
      <c r="N520" s="239">
        <v>0</v>
      </c>
      <c r="O520" s="239">
        <f>ROUND(E520*N520,2)</f>
        <v>0</v>
      </c>
      <c r="P520" s="239">
        <v>0</v>
      </c>
      <c r="Q520" s="239">
        <f>ROUND(E520*P520,2)</f>
        <v>0</v>
      </c>
      <c r="R520" s="239"/>
      <c r="S520" s="239" t="s">
        <v>368</v>
      </c>
      <c r="T520" s="240" t="s">
        <v>369</v>
      </c>
      <c r="U520" s="219">
        <v>0</v>
      </c>
      <c r="V520" s="219">
        <f>ROUND(E520*U520,2)</f>
        <v>0</v>
      </c>
      <c r="W520" s="219"/>
      <c r="X520" s="219" t="s">
        <v>310</v>
      </c>
      <c r="Y520" s="210"/>
      <c r="Z520" s="210"/>
      <c r="AA520" s="210"/>
      <c r="AB520" s="210"/>
      <c r="AC520" s="210"/>
      <c r="AD520" s="210"/>
      <c r="AE520" s="210"/>
      <c r="AF520" s="210"/>
      <c r="AG520" s="210" t="s">
        <v>311</v>
      </c>
      <c r="AH520" s="210"/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1" x14ac:dyDescent="0.2">
      <c r="A521" s="234">
        <v>480</v>
      </c>
      <c r="B521" s="235" t="s">
        <v>2968</v>
      </c>
      <c r="C521" s="244" t="s">
        <v>2969</v>
      </c>
      <c r="D521" s="236" t="s">
        <v>503</v>
      </c>
      <c r="E521" s="237">
        <v>30</v>
      </c>
      <c r="F521" s="238"/>
      <c r="G521" s="239">
        <f>ROUND(E521*F521,2)</f>
        <v>0</v>
      </c>
      <c r="H521" s="238"/>
      <c r="I521" s="239">
        <f>ROUND(E521*H521,2)</f>
        <v>0</v>
      </c>
      <c r="J521" s="238"/>
      <c r="K521" s="239">
        <f>ROUND(E521*J521,2)</f>
        <v>0</v>
      </c>
      <c r="L521" s="239">
        <v>21</v>
      </c>
      <c r="M521" s="239">
        <f>G521*(1+L521/100)</f>
        <v>0</v>
      </c>
      <c r="N521" s="239">
        <v>0</v>
      </c>
      <c r="O521" s="239">
        <f>ROUND(E521*N521,2)</f>
        <v>0</v>
      </c>
      <c r="P521" s="239">
        <v>0</v>
      </c>
      <c r="Q521" s="239">
        <f>ROUND(E521*P521,2)</f>
        <v>0</v>
      </c>
      <c r="R521" s="239"/>
      <c r="S521" s="239" t="s">
        <v>368</v>
      </c>
      <c r="T521" s="240" t="s">
        <v>369</v>
      </c>
      <c r="U521" s="219">
        <v>0</v>
      </c>
      <c r="V521" s="219">
        <f>ROUND(E521*U521,2)</f>
        <v>0</v>
      </c>
      <c r="W521" s="219"/>
      <c r="X521" s="219" t="s">
        <v>344</v>
      </c>
      <c r="Y521" s="210"/>
      <c r="Z521" s="210"/>
      <c r="AA521" s="210"/>
      <c r="AB521" s="210"/>
      <c r="AC521" s="210"/>
      <c r="AD521" s="210"/>
      <c r="AE521" s="210"/>
      <c r="AF521" s="210"/>
      <c r="AG521" s="210" t="s">
        <v>345</v>
      </c>
      <c r="AH521" s="210"/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">
      <c r="A522" s="234">
        <v>481</v>
      </c>
      <c r="B522" s="235" t="s">
        <v>2964</v>
      </c>
      <c r="C522" s="244" t="s">
        <v>2965</v>
      </c>
      <c r="D522" s="236" t="s">
        <v>503</v>
      </c>
      <c r="E522" s="237">
        <v>30</v>
      </c>
      <c r="F522" s="238"/>
      <c r="G522" s="239">
        <f>ROUND(E522*F522,2)</f>
        <v>0</v>
      </c>
      <c r="H522" s="238"/>
      <c r="I522" s="239">
        <f>ROUND(E522*H522,2)</f>
        <v>0</v>
      </c>
      <c r="J522" s="238"/>
      <c r="K522" s="239">
        <f>ROUND(E522*J522,2)</f>
        <v>0</v>
      </c>
      <c r="L522" s="239">
        <v>21</v>
      </c>
      <c r="M522" s="239">
        <f>G522*(1+L522/100)</f>
        <v>0</v>
      </c>
      <c r="N522" s="239">
        <v>0</v>
      </c>
      <c r="O522" s="239">
        <f>ROUND(E522*N522,2)</f>
        <v>0</v>
      </c>
      <c r="P522" s="239">
        <v>0</v>
      </c>
      <c r="Q522" s="239">
        <f>ROUND(E522*P522,2)</f>
        <v>0</v>
      </c>
      <c r="R522" s="239"/>
      <c r="S522" s="239" t="s">
        <v>368</v>
      </c>
      <c r="T522" s="240" t="s">
        <v>369</v>
      </c>
      <c r="U522" s="219">
        <v>0</v>
      </c>
      <c r="V522" s="219">
        <f>ROUND(E522*U522,2)</f>
        <v>0</v>
      </c>
      <c r="W522" s="219"/>
      <c r="X522" s="219" t="s">
        <v>310</v>
      </c>
      <c r="Y522" s="210"/>
      <c r="Z522" s="210"/>
      <c r="AA522" s="210"/>
      <c r="AB522" s="210"/>
      <c r="AC522" s="210"/>
      <c r="AD522" s="210"/>
      <c r="AE522" s="210"/>
      <c r="AF522" s="210"/>
      <c r="AG522" s="210" t="s">
        <v>311</v>
      </c>
      <c r="AH522" s="210"/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1" x14ac:dyDescent="0.2">
      <c r="A523" s="234">
        <v>482</v>
      </c>
      <c r="B523" s="235" t="s">
        <v>3383</v>
      </c>
      <c r="C523" s="244" t="s">
        <v>3384</v>
      </c>
      <c r="D523" s="236" t="s">
        <v>503</v>
      </c>
      <c r="E523" s="237">
        <v>650</v>
      </c>
      <c r="F523" s="238"/>
      <c r="G523" s="239">
        <f>ROUND(E523*F523,2)</f>
        <v>0</v>
      </c>
      <c r="H523" s="238"/>
      <c r="I523" s="239">
        <f>ROUND(E523*H523,2)</f>
        <v>0</v>
      </c>
      <c r="J523" s="238"/>
      <c r="K523" s="239">
        <f>ROUND(E523*J523,2)</f>
        <v>0</v>
      </c>
      <c r="L523" s="239">
        <v>21</v>
      </c>
      <c r="M523" s="239">
        <f>G523*(1+L523/100)</f>
        <v>0</v>
      </c>
      <c r="N523" s="239">
        <v>0</v>
      </c>
      <c r="O523" s="239">
        <f>ROUND(E523*N523,2)</f>
        <v>0</v>
      </c>
      <c r="P523" s="239">
        <v>0</v>
      </c>
      <c r="Q523" s="239">
        <f>ROUND(E523*P523,2)</f>
        <v>0</v>
      </c>
      <c r="R523" s="239"/>
      <c r="S523" s="239" t="s">
        <v>368</v>
      </c>
      <c r="T523" s="240" t="s">
        <v>369</v>
      </c>
      <c r="U523" s="219">
        <v>0</v>
      </c>
      <c r="V523" s="219">
        <f>ROUND(E523*U523,2)</f>
        <v>0</v>
      </c>
      <c r="W523" s="219"/>
      <c r="X523" s="219" t="s">
        <v>344</v>
      </c>
      <c r="Y523" s="210"/>
      <c r="Z523" s="210"/>
      <c r="AA523" s="210"/>
      <c r="AB523" s="210"/>
      <c r="AC523" s="210"/>
      <c r="AD523" s="210"/>
      <c r="AE523" s="210"/>
      <c r="AF523" s="210"/>
      <c r="AG523" s="210" t="s">
        <v>345</v>
      </c>
      <c r="AH523" s="210"/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1" x14ac:dyDescent="0.2">
      <c r="A524" s="234">
        <v>483</v>
      </c>
      <c r="B524" s="235" t="s">
        <v>3385</v>
      </c>
      <c r="C524" s="244" t="s">
        <v>3386</v>
      </c>
      <c r="D524" s="236" t="s">
        <v>503</v>
      </c>
      <c r="E524" s="237">
        <v>650</v>
      </c>
      <c r="F524" s="238"/>
      <c r="G524" s="239">
        <f>ROUND(E524*F524,2)</f>
        <v>0</v>
      </c>
      <c r="H524" s="238"/>
      <c r="I524" s="239">
        <f>ROUND(E524*H524,2)</f>
        <v>0</v>
      </c>
      <c r="J524" s="238"/>
      <c r="K524" s="239">
        <f>ROUND(E524*J524,2)</f>
        <v>0</v>
      </c>
      <c r="L524" s="239">
        <v>21</v>
      </c>
      <c r="M524" s="239">
        <f>G524*(1+L524/100)</f>
        <v>0</v>
      </c>
      <c r="N524" s="239">
        <v>0</v>
      </c>
      <c r="O524" s="239">
        <f>ROUND(E524*N524,2)</f>
        <v>0</v>
      </c>
      <c r="P524" s="239">
        <v>0</v>
      </c>
      <c r="Q524" s="239">
        <f>ROUND(E524*P524,2)</f>
        <v>0</v>
      </c>
      <c r="R524" s="239"/>
      <c r="S524" s="239" t="s">
        <v>368</v>
      </c>
      <c r="T524" s="240" t="s">
        <v>369</v>
      </c>
      <c r="U524" s="219">
        <v>0</v>
      </c>
      <c r="V524" s="219">
        <f>ROUND(E524*U524,2)</f>
        <v>0</v>
      </c>
      <c r="W524" s="219"/>
      <c r="X524" s="219" t="s">
        <v>310</v>
      </c>
      <c r="Y524" s="210"/>
      <c r="Z524" s="210"/>
      <c r="AA524" s="210"/>
      <c r="AB524" s="210"/>
      <c r="AC524" s="210"/>
      <c r="AD524" s="210"/>
      <c r="AE524" s="210"/>
      <c r="AF524" s="210"/>
      <c r="AG524" s="210" t="s">
        <v>311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1" x14ac:dyDescent="0.2">
      <c r="A525" s="234">
        <v>484</v>
      </c>
      <c r="B525" s="235" t="s">
        <v>3387</v>
      </c>
      <c r="C525" s="244" t="s">
        <v>3388</v>
      </c>
      <c r="D525" s="236" t="s">
        <v>503</v>
      </c>
      <c r="E525" s="237">
        <v>90</v>
      </c>
      <c r="F525" s="238"/>
      <c r="G525" s="239">
        <f>ROUND(E525*F525,2)</f>
        <v>0</v>
      </c>
      <c r="H525" s="238"/>
      <c r="I525" s="239">
        <f>ROUND(E525*H525,2)</f>
        <v>0</v>
      </c>
      <c r="J525" s="238"/>
      <c r="K525" s="239">
        <f>ROUND(E525*J525,2)</f>
        <v>0</v>
      </c>
      <c r="L525" s="239">
        <v>21</v>
      </c>
      <c r="M525" s="239">
        <f>G525*(1+L525/100)</f>
        <v>0</v>
      </c>
      <c r="N525" s="239">
        <v>0</v>
      </c>
      <c r="O525" s="239">
        <f>ROUND(E525*N525,2)</f>
        <v>0</v>
      </c>
      <c r="P525" s="239">
        <v>0</v>
      </c>
      <c r="Q525" s="239">
        <f>ROUND(E525*P525,2)</f>
        <v>0</v>
      </c>
      <c r="R525" s="239"/>
      <c r="S525" s="239" t="s">
        <v>368</v>
      </c>
      <c r="T525" s="240" t="s">
        <v>369</v>
      </c>
      <c r="U525" s="219">
        <v>0</v>
      </c>
      <c r="V525" s="219">
        <f>ROUND(E525*U525,2)</f>
        <v>0</v>
      </c>
      <c r="W525" s="219"/>
      <c r="X525" s="219" t="s">
        <v>344</v>
      </c>
      <c r="Y525" s="210"/>
      <c r="Z525" s="210"/>
      <c r="AA525" s="210"/>
      <c r="AB525" s="210"/>
      <c r="AC525" s="210"/>
      <c r="AD525" s="210"/>
      <c r="AE525" s="210"/>
      <c r="AF525" s="210"/>
      <c r="AG525" s="210" t="s">
        <v>345</v>
      </c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">
      <c r="A526" s="234">
        <v>485</v>
      </c>
      <c r="B526" s="235" t="s">
        <v>3385</v>
      </c>
      <c r="C526" s="244" t="s">
        <v>3386</v>
      </c>
      <c r="D526" s="236" t="s">
        <v>503</v>
      </c>
      <c r="E526" s="237">
        <v>90</v>
      </c>
      <c r="F526" s="238"/>
      <c r="G526" s="239">
        <f>ROUND(E526*F526,2)</f>
        <v>0</v>
      </c>
      <c r="H526" s="238"/>
      <c r="I526" s="239">
        <f>ROUND(E526*H526,2)</f>
        <v>0</v>
      </c>
      <c r="J526" s="238"/>
      <c r="K526" s="239">
        <f>ROUND(E526*J526,2)</f>
        <v>0</v>
      </c>
      <c r="L526" s="239">
        <v>21</v>
      </c>
      <c r="M526" s="239">
        <f>G526*(1+L526/100)</f>
        <v>0</v>
      </c>
      <c r="N526" s="239">
        <v>0</v>
      </c>
      <c r="O526" s="239">
        <f>ROUND(E526*N526,2)</f>
        <v>0</v>
      </c>
      <c r="P526" s="239">
        <v>0</v>
      </c>
      <c r="Q526" s="239">
        <f>ROUND(E526*P526,2)</f>
        <v>0</v>
      </c>
      <c r="R526" s="239"/>
      <c r="S526" s="239" t="s">
        <v>368</v>
      </c>
      <c r="T526" s="240" t="s">
        <v>369</v>
      </c>
      <c r="U526" s="219">
        <v>0</v>
      </c>
      <c r="V526" s="219">
        <f>ROUND(E526*U526,2)</f>
        <v>0</v>
      </c>
      <c r="W526" s="219"/>
      <c r="X526" s="219" t="s">
        <v>310</v>
      </c>
      <c r="Y526" s="210"/>
      <c r="Z526" s="210"/>
      <c r="AA526" s="210"/>
      <c r="AB526" s="210"/>
      <c r="AC526" s="210"/>
      <c r="AD526" s="210"/>
      <c r="AE526" s="210"/>
      <c r="AF526" s="210"/>
      <c r="AG526" s="210" t="s">
        <v>311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ht="22.5" outlineLevel="1" x14ac:dyDescent="0.2">
      <c r="A527" s="234">
        <v>486</v>
      </c>
      <c r="B527" s="235" t="s">
        <v>3389</v>
      </c>
      <c r="C527" s="244" t="s">
        <v>3390</v>
      </c>
      <c r="D527" s="236" t="s">
        <v>503</v>
      </c>
      <c r="E527" s="237">
        <v>1050</v>
      </c>
      <c r="F527" s="238"/>
      <c r="G527" s="239">
        <f>ROUND(E527*F527,2)</f>
        <v>0</v>
      </c>
      <c r="H527" s="238"/>
      <c r="I527" s="239">
        <f>ROUND(E527*H527,2)</f>
        <v>0</v>
      </c>
      <c r="J527" s="238"/>
      <c r="K527" s="239">
        <f>ROUND(E527*J527,2)</f>
        <v>0</v>
      </c>
      <c r="L527" s="239">
        <v>21</v>
      </c>
      <c r="M527" s="239">
        <f>G527*(1+L527/100)</f>
        <v>0</v>
      </c>
      <c r="N527" s="239">
        <v>0</v>
      </c>
      <c r="O527" s="239">
        <f>ROUND(E527*N527,2)</f>
        <v>0</v>
      </c>
      <c r="P527" s="239">
        <v>0</v>
      </c>
      <c r="Q527" s="239">
        <f>ROUND(E527*P527,2)</f>
        <v>0</v>
      </c>
      <c r="R527" s="239"/>
      <c r="S527" s="239" t="s">
        <v>368</v>
      </c>
      <c r="T527" s="240" t="s">
        <v>369</v>
      </c>
      <c r="U527" s="219">
        <v>0</v>
      </c>
      <c r="V527" s="219">
        <f>ROUND(E527*U527,2)</f>
        <v>0</v>
      </c>
      <c r="W527" s="219"/>
      <c r="X527" s="219" t="s">
        <v>344</v>
      </c>
      <c r="Y527" s="210"/>
      <c r="Z527" s="210"/>
      <c r="AA527" s="210"/>
      <c r="AB527" s="210"/>
      <c r="AC527" s="210"/>
      <c r="AD527" s="210"/>
      <c r="AE527" s="210"/>
      <c r="AF527" s="210"/>
      <c r="AG527" s="210" t="s">
        <v>345</v>
      </c>
      <c r="AH527" s="210"/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1" x14ac:dyDescent="0.2">
      <c r="A528" s="234">
        <v>487</v>
      </c>
      <c r="B528" s="235" t="s">
        <v>3381</v>
      </c>
      <c r="C528" s="244" t="s">
        <v>3382</v>
      </c>
      <c r="D528" s="236" t="s">
        <v>503</v>
      </c>
      <c r="E528" s="237">
        <v>1050</v>
      </c>
      <c r="F528" s="238"/>
      <c r="G528" s="239">
        <f>ROUND(E528*F528,2)</f>
        <v>0</v>
      </c>
      <c r="H528" s="238"/>
      <c r="I528" s="239">
        <f>ROUND(E528*H528,2)</f>
        <v>0</v>
      </c>
      <c r="J528" s="238"/>
      <c r="K528" s="239">
        <f>ROUND(E528*J528,2)</f>
        <v>0</v>
      </c>
      <c r="L528" s="239">
        <v>21</v>
      </c>
      <c r="M528" s="239">
        <f>G528*(1+L528/100)</f>
        <v>0</v>
      </c>
      <c r="N528" s="239">
        <v>0</v>
      </c>
      <c r="O528" s="239">
        <f>ROUND(E528*N528,2)</f>
        <v>0</v>
      </c>
      <c r="P528" s="239">
        <v>0</v>
      </c>
      <c r="Q528" s="239">
        <f>ROUND(E528*P528,2)</f>
        <v>0</v>
      </c>
      <c r="R528" s="239"/>
      <c r="S528" s="239" t="s">
        <v>368</v>
      </c>
      <c r="T528" s="240" t="s">
        <v>369</v>
      </c>
      <c r="U528" s="219">
        <v>0</v>
      </c>
      <c r="V528" s="219">
        <f>ROUND(E528*U528,2)</f>
        <v>0</v>
      </c>
      <c r="W528" s="219"/>
      <c r="X528" s="219" t="s">
        <v>310</v>
      </c>
      <c r="Y528" s="210"/>
      <c r="Z528" s="210"/>
      <c r="AA528" s="210"/>
      <c r="AB528" s="210"/>
      <c r="AC528" s="210"/>
      <c r="AD528" s="210"/>
      <c r="AE528" s="210"/>
      <c r="AF528" s="210"/>
      <c r="AG528" s="210" t="s">
        <v>311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ht="22.5" outlineLevel="1" x14ac:dyDescent="0.2">
      <c r="A529" s="234">
        <v>488</v>
      </c>
      <c r="B529" s="235" t="s">
        <v>3391</v>
      </c>
      <c r="C529" s="244" t="s">
        <v>3392</v>
      </c>
      <c r="D529" s="236" t="s">
        <v>503</v>
      </c>
      <c r="E529" s="237">
        <v>350</v>
      </c>
      <c r="F529" s="238"/>
      <c r="G529" s="239">
        <f>ROUND(E529*F529,2)</f>
        <v>0</v>
      </c>
      <c r="H529" s="238"/>
      <c r="I529" s="239">
        <f>ROUND(E529*H529,2)</f>
        <v>0</v>
      </c>
      <c r="J529" s="238"/>
      <c r="K529" s="239">
        <f>ROUND(E529*J529,2)</f>
        <v>0</v>
      </c>
      <c r="L529" s="239">
        <v>21</v>
      </c>
      <c r="M529" s="239">
        <f>G529*(1+L529/100)</f>
        <v>0</v>
      </c>
      <c r="N529" s="239">
        <v>0</v>
      </c>
      <c r="O529" s="239">
        <f>ROUND(E529*N529,2)</f>
        <v>0</v>
      </c>
      <c r="P529" s="239">
        <v>0</v>
      </c>
      <c r="Q529" s="239">
        <f>ROUND(E529*P529,2)</f>
        <v>0</v>
      </c>
      <c r="R529" s="239"/>
      <c r="S529" s="239" t="s">
        <v>368</v>
      </c>
      <c r="T529" s="240" t="s">
        <v>369</v>
      </c>
      <c r="U529" s="219">
        <v>0</v>
      </c>
      <c r="V529" s="219">
        <f>ROUND(E529*U529,2)</f>
        <v>0</v>
      </c>
      <c r="W529" s="219"/>
      <c r="X529" s="219" t="s">
        <v>344</v>
      </c>
      <c r="Y529" s="210"/>
      <c r="Z529" s="210"/>
      <c r="AA529" s="210"/>
      <c r="AB529" s="210"/>
      <c r="AC529" s="210"/>
      <c r="AD529" s="210"/>
      <c r="AE529" s="210"/>
      <c r="AF529" s="210"/>
      <c r="AG529" s="210" t="s">
        <v>345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1" x14ac:dyDescent="0.2">
      <c r="A530" s="234">
        <v>489</v>
      </c>
      <c r="B530" s="235" t="s">
        <v>3381</v>
      </c>
      <c r="C530" s="244" t="s">
        <v>3382</v>
      </c>
      <c r="D530" s="236" t="s">
        <v>503</v>
      </c>
      <c r="E530" s="237">
        <v>350</v>
      </c>
      <c r="F530" s="238"/>
      <c r="G530" s="239">
        <f>ROUND(E530*F530,2)</f>
        <v>0</v>
      </c>
      <c r="H530" s="238"/>
      <c r="I530" s="239">
        <f>ROUND(E530*H530,2)</f>
        <v>0</v>
      </c>
      <c r="J530" s="238"/>
      <c r="K530" s="239">
        <f>ROUND(E530*J530,2)</f>
        <v>0</v>
      </c>
      <c r="L530" s="239">
        <v>21</v>
      </c>
      <c r="M530" s="239">
        <f>G530*(1+L530/100)</f>
        <v>0</v>
      </c>
      <c r="N530" s="239">
        <v>0</v>
      </c>
      <c r="O530" s="239">
        <f>ROUND(E530*N530,2)</f>
        <v>0</v>
      </c>
      <c r="P530" s="239">
        <v>0</v>
      </c>
      <c r="Q530" s="239">
        <f>ROUND(E530*P530,2)</f>
        <v>0</v>
      </c>
      <c r="R530" s="239"/>
      <c r="S530" s="239" t="s">
        <v>368</v>
      </c>
      <c r="T530" s="240" t="s">
        <v>369</v>
      </c>
      <c r="U530" s="219">
        <v>0</v>
      </c>
      <c r="V530" s="219">
        <f>ROUND(E530*U530,2)</f>
        <v>0</v>
      </c>
      <c r="W530" s="219"/>
      <c r="X530" s="219" t="s">
        <v>310</v>
      </c>
      <c r="Y530" s="210"/>
      <c r="Z530" s="210"/>
      <c r="AA530" s="210"/>
      <c r="AB530" s="210"/>
      <c r="AC530" s="210"/>
      <c r="AD530" s="210"/>
      <c r="AE530" s="210"/>
      <c r="AF530" s="210"/>
      <c r="AG530" s="210" t="s">
        <v>311</v>
      </c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1" x14ac:dyDescent="0.2">
      <c r="A531" s="234">
        <v>490</v>
      </c>
      <c r="B531" s="235" t="s">
        <v>2974</v>
      </c>
      <c r="C531" s="244" t="s">
        <v>2975</v>
      </c>
      <c r="D531" s="236" t="s">
        <v>503</v>
      </c>
      <c r="E531" s="237">
        <v>600</v>
      </c>
      <c r="F531" s="238"/>
      <c r="G531" s="239">
        <f>ROUND(E531*F531,2)</f>
        <v>0</v>
      </c>
      <c r="H531" s="238"/>
      <c r="I531" s="239">
        <f>ROUND(E531*H531,2)</f>
        <v>0</v>
      </c>
      <c r="J531" s="238"/>
      <c r="K531" s="239">
        <f>ROUND(E531*J531,2)</f>
        <v>0</v>
      </c>
      <c r="L531" s="239">
        <v>21</v>
      </c>
      <c r="M531" s="239">
        <f>G531*(1+L531/100)</f>
        <v>0</v>
      </c>
      <c r="N531" s="239">
        <v>0</v>
      </c>
      <c r="O531" s="239">
        <f>ROUND(E531*N531,2)</f>
        <v>0</v>
      </c>
      <c r="P531" s="239">
        <v>0</v>
      </c>
      <c r="Q531" s="239">
        <f>ROUND(E531*P531,2)</f>
        <v>0</v>
      </c>
      <c r="R531" s="239"/>
      <c r="S531" s="239" t="s">
        <v>368</v>
      </c>
      <c r="T531" s="240" t="s">
        <v>369</v>
      </c>
      <c r="U531" s="219">
        <v>0</v>
      </c>
      <c r="V531" s="219">
        <f>ROUND(E531*U531,2)</f>
        <v>0</v>
      </c>
      <c r="W531" s="219"/>
      <c r="X531" s="219" t="s">
        <v>344</v>
      </c>
      <c r="Y531" s="210"/>
      <c r="Z531" s="210"/>
      <c r="AA531" s="210"/>
      <c r="AB531" s="210"/>
      <c r="AC531" s="210"/>
      <c r="AD531" s="210"/>
      <c r="AE531" s="210"/>
      <c r="AF531" s="210"/>
      <c r="AG531" s="210" t="s">
        <v>345</v>
      </c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 x14ac:dyDescent="0.2">
      <c r="A532" s="234">
        <v>491</v>
      </c>
      <c r="B532" s="235" t="s">
        <v>2972</v>
      </c>
      <c r="C532" s="244" t="s">
        <v>2973</v>
      </c>
      <c r="D532" s="236" t="s">
        <v>503</v>
      </c>
      <c r="E532" s="237">
        <v>600</v>
      </c>
      <c r="F532" s="238"/>
      <c r="G532" s="239">
        <f>ROUND(E532*F532,2)</f>
        <v>0</v>
      </c>
      <c r="H532" s="238"/>
      <c r="I532" s="239">
        <f>ROUND(E532*H532,2)</f>
        <v>0</v>
      </c>
      <c r="J532" s="238"/>
      <c r="K532" s="239">
        <f>ROUND(E532*J532,2)</f>
        <v>0</v>
      </c>
      <c r="L532" s="239">
        <v>21</v>
      </c>
      <c r="M532" s="239">
        <f>G532*(1+L532/100)</f>
        <v>0</v>
      </c>
      <c r="N532" s="239">
        <v>0</v>
      </c>
      <c r="O532" s="239">
        <f>ROUND(E532*N532,2)</f>
        <v>0</v>
      </c>
      <c r="P532" s="239">
        <v>0</v>
      </c>
      <c r="Q532" s="239">
        <f>ROUND(E532*P532,2)</f>
        <v>0</v>
      </c>
      <c r="R532" s="239"/>
      <c r="S532" s="239" t="s">
        <v>368</v>
      </c>
      <c r="T532" s="240" t="s">
        <v>369</v>
      </c>
      <c r="U532" s="219">
        <v>0</v>
      </c>
      <c r="V532" s="219">
        <f>ROUND(E532*U532,2)</f>
        <v>0</v>
      </c>
      <c r="W532" s="219"/>
      <c r="X532" s="219" t="s">
        <v>310</v>
      </c>
      <c r="Y532" s="210"/>
      <c r="Z532" s="210"/>
      <c r="AA532" s="210"/>
      <c r="AB532" s="210"/>
      <c r="AC532" s="210"/>
      <c r="AD532" s="210"/>
      <c r="AE532" s="210"/>
      <c r="AF532" s="210"/>
      <c r="AG532" s="210" t="s">
        <v>311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1" x14ac:dyDescent="0.2">
      <c r="A533" s="234">
        <v>492</v>
      </c>
      <c r="B533" s="235" t="s">
        <v>2976</v>
      </c>
      <c r="C533" s="244" t="s">
        <v>2977</v>
      </c>
      <c r="D533" s="236" t="s">
        <v>503</v>
      </c>
      <c r="E533" s="237">
        <v>50</v>
      </c>
      <c r="F533" s="238"/>
      <c r="G533" s="239">
        <f>ROUND(E533*F533,2)</f>
        <v>0</v>
      </c>
      <c r="H533" s="238"/>
      <c r="I533" s="239">
        <f>ROUND(E533*H533,2)</f>
        <v>0</v>
      </c>
      <c r="J533" s="238"/>
      <c r="K533" s="239">
        <f>ROUND(E533*J533,2)</f>
        <v>0</v>
      </c>
      <c r="L533" s="239">
        <v>21</v>
      </c>
      <c r="M533" s="239">
        <f>G533*(1+L533/100)</f>
        <v>0</v>
      </c>
      <c r="N533" s="239">
        <v>0</v>
      </c>
      <c r="O533" s="239">
        <f>ROUND(E533*N533,2)</f>
        <v>0</v>
      </c>
      <c r="P533" s="239">
        <v>0</v>
      </c>
      <c r="Q533" s="239">
        <f>ROUND(E533*P533,2)</f>
        <v>0</v>
      </c>
      <c r="R533" s="239"/>
      <c r="S533" s="239" t="s">
        <v>368</v>
      </c>
      <c r="T533" s="240" t="s">
        <v>369</v>
      </c>
      <c r="U533" s="219">
        <v>0</v>
      </c>
      <c r="V533" s="219">
        <f>ROUND(E533*U533,2)</f>
        <v>0</v>
      </c>
      <c r="W533" s="219"/>
      <c r="X533" s="219" t="s">
        <v>344</v>
      </c>
      <c r="Y533" s="210"/>
      <c r="Z533" s="210"/>
      <c r="AA533" s="210"/>
      <c r="AB533" s="210"/>
      <c r="AC533" s="210"/>
      <c r="AD533" s="210"/>
      <c r="AE533" s="210"/>
      <c r="AF533" s="210"/>
      <c r="AG533" s="210" t="s">
        <v>345</v>
      </c>
      <c r="AH533" s="210"/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1" x14ac:dyDescent="0.2">
      <c r="A534" s="234">
        <v>493</v>
      </c>
      <c r="B534" s="235" t="s">
        <v>2972</v>
      </c>
      <c r="C534" s="244" t="s">
        <v>2973</v>
      </c>
      <c r="D534" s="236" t="s">
        <v>503</v>
      </c>
      <c r="E534" s="237">
        <v>50</v>
      </c>
      <c r="F534" s="238"/>
      <c r="G534" s="239">
        <f>ROUND(E534*F534,2)</f>
        <v>0</v>
      </c>
      <c r="H534" s="238"/>
      <c r="I534" s="239">
        <f>ROUND(E534*H534,2)</f>
        <v>0</v>
      </c>
      <c r="J534" s="238"/>
      <c r="K534" s="239">
        <f>ROUND(E534*J534,2)</f>
        <v>0</v>
      </c>
      <c r="L534" s="239">
        <v>21</v>
      </c>
      <c r="M534" s="239">
        <f>G534*(1+L534/100)</f>
        <v>0</v>
      </c>
      <c r="N534" s="239">
        <v>0</v>
      </c>
      <c r="O534" s="239">
        <f>ROUND(E534*N534,2)</f>
        <v>0</v>
      </c>
      <c r="P534" s="239">
        <v>0</v>
      </c>
      <c r="Q534" s="239">
        <f>ROUND(E534*P534,2)</f>
        <v>0</v>
      </c>
      <c r="R534" s="239"/>
      <c r="S534" s="239" t="s">
        <v>368</v>
      </c>
      <c r="T534" s="240" t="s">
        <v>369</v>
      </c>
      <c r="U534" s="219">
        <v>0</v>
      </c>
      <c r="V534" s="219">
        <f>ROUND(E534*U534,2)</f>
        <v>0</v>
      </c>
      <c r="W534" s="219"/>
      <c r="X534" s="219" t="s">
        <v>310</v>
      </c>
      <c r="Y534" s="210"/>
      <c r="Z534" s="210"/>
      <c r="AA534" s="210"/>
      <c r="AB534" s="210"/>
      <c r="AC534" s="210"/>
      <c r="AD534" s="210"/>
      <c r="AE534" s="210"/>
      <c r="AF534" s="210"/>
      <c r="AG534" s="210" t="s">
        <v>311</v>
      </c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1" x14ac:dyDescent="0.2">
      <c r="A535" s="234">
        <v>494</v>
      </c>
      <c r="B535" s="235" t="s">
        <v>2978</v>
      </c>
      <c r="C535" s="244" t="s">
        <v>2979</v>
      </c>
      <c r="D535" s="236" t="s">
        <v>1571</v>
      </c>
      <c r="E535" s="237">
        <v>1</v>
      </c>
      <c r="F535" s="238"/>
      <c r="G535" s="239">
        <f>ROUND(E535*F535,2)</f>
        <v>0</v>
      </c>
      <c r="H535" s="238"/>
      <c r="I535" s="239">
        <f>ROUND(E535*H535,2)</f>
        <v>0</v>
      </c>
      <c r="J535" s="238"/>
      <c r="K535" s="239">
        <f>ROUND(E535*J535,2)</f>
        <v>0</v>
      </c>
      <c r="L535" s="239">
        <v>21</v>
      </c>
      <c r="M535" s="239">
        <f>G535*(1+L535/100)</f>
        <v>0</v>
      </c>
      <c r="N535" s="239">
        <v>0</v>
      </c>
      <c r="O535" s="239">
        <f>ROUND(E535*N535,2)</f>
        <v>0</v>
      </c>
      <c r="P535" s="239">
        <v>0</v>
      </c>
      <c r="Q535" s="239">
        <f>ROUND(E535*P535,2)</f>
        <v>0</v>
      </c>
      <c r="R535" s="239"/>
      <c r="S535" s="239" t="s">
        <v>368</v>
      </c>
      <c r="T535" s="240" t="s">
        <v>369</v>
      </c>
      <c r="U535" s="219">
        <v>0</v>
      </c>
      <c r="V535" s="219">
        <f>ROUND(E535*U535,2)</f>
        <v>0</v>
      </c>
      <c r="W535" s="219"/>
      <c r="X535" s="219" t="s">
        <v>344</v>
      </c>
      <c r="Y535" s="210"/>
      <c r="Z535" s="210"/>
      <c r="AA535" s="210"/>
      <c r="AB535" s="210"/>
      <c r="AC535" s="210"/>
      <c r="AD535" s="210"/>
      <c r="AE535" s="210"/>
      <c r="AF535" s="210"/>
      <c r="AG535" s="210" t="s">
        <v>345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 x14ac:dyDescent="0.2">
      <c r="A536" s="234">
        <v>495</v>
      </c>
      <c r="B536" s="235" t="s">
        <v>2980</v>
      </c>
      <c r="C536" s="244" t="s">
        <v>2981</v>
      </c>
      <c r="D536" s="236" t="s">
        <v>1571</v>
      </c>
      <c r="E536" s="237">
        <v>1</v>
      </c>
      <c r="F536" s="238"/>
      <c r="G536" s="239">
        <f>ROUND(E536*F536,2)</f>
        <v>0</v>
      </c>
      <c r="H536" s="238"/>
      <c r="I536" s="239">
        <f>ROUND(E536*H536,2)</f>
        <v>0</v>
      </c>
      <c r="J536" s="238"/>
      <c r="K536" s="239">
        <f>ROUND(E536*J536,2)</f>
        <v>0</v>
      </c>
      <c r="L536" s="239">
        <v>21</v>
      </c>
      <c r="M536" s="239">
        <f>G536*(1+L536/100)</f>
        <v>0</v>
      </c>
      <c r="N536" s="239">
        <v>0</v>
      </c>
      <c r="O536" s="239">
        <f>ROUND(E536*N536,2)</f>
        <v>0</v>
      </c>
      <c r="P536" s="239">
        <v>0</v>
      </c>
      <c r="Q536" s="239">
        <f>ROUND(E536*P536,2)</f>
        <v>0</v>
      </c>
      <c r="R536" s="239"/>
      <c r="S536" s="239" t="s">
        <v>368</v>
      </c>
      <c r="T536" s="240" t="s">
        <v>369</v>
      </c>
      <c r="U536" s="219">
        <v>0</v>
      </c>
      <c r="V536" s="219">
        <f>ROUND(E536*U536,2)</f>
        <v>0</v>
      </c>
      <c r="W536" s="219"/>
      <c r="X536" s="219" t="s">
        <v>310</v>
      </c>
      <c r="Y536" s="210"/>
      <c r="Z536" s="210"/>
      <c r="AA536" s="210"/>
      <c r="AB536" s="210"/>
      <c r="AC536" s="210"/>
      <c r="AD536" s="210"/>
      <c r="AE536" s="210"/>
      <c r="AF536" s="210"/>
      <c r="AG536" s="210" t="s">
        <v>311</v>
      </c>
      <c r="AH536" s="210"/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1" x14ac:dyDescent="0.2">
      <c r="A537" s="234">
        <v>496</v>
      </c>
      <c r="B537" s="235" t="s">
        <v>3197</v>
      </c>
      <c r="C537" s="244" t="s">
        <v>2983</v>
      </c>
      <c r="D537" s="236" t="s">
        <v>1571</v>
      </c>
      <c r="E537" s="237">
        <v>1</v>
      </c>
      <c r="F537" s="238"/>
      <c r="G537" s="239">
        <f>ROUND(E537*F537,2)</f>
        <v>0</v>
      </c>
      <c r="H537" s="238"/>
      <c r="I537" s="239">
        <f>ROUND(E537*H537,2)</f>
        <v>0</v>
      </c>
      <c r="J537" s="238"/>
      <c r="K537" s="239">
        <f>ROUND(E537*J537,2)</f>
        <v>0</v>
      </c>
      <c r="L537" s="239">
        <v>21</v>
      </c>
      <c r="M537" s="239">
        <f>G537*(1+L537/100)</f>
        <v>0</v>
      </c>
      <c r="N537" s="239">
        <v>0</v>
      </c>
      <c r="O537" s="239">
        <f>ROUND(E537*N537,2)</f>
        <v>0</v>
      </c>
      <c r="P537" s="239">
        <v>0</v>
      </c>
      <c r="Q537" s="239">
        <f>ROUND(E537*P537,2)</f>
        <v>0</v>
      </c>
      <c r="R537" s="239"/>
      <c r="S537" s="239" t="s">
        <v>368</v>
      </c>
      <c r="T537" s="240" t="s">
        <v>369</v>
      </c>
      <c r="U537" s="219">
        <v>0</v>
      </c>
      <c r="V537" s="219">
        <f>ROUND(E537*U537,2)</f>
        <v>0</v>
      </c>
      <c r="W537" s="219"/>
      <c r="X537" s="219" t="s">
        <v>344</v>
      </c>
      <c r="Y537" s="210"/>
      <c r="Z537" s="210"/>
      <c r="AA537" s="210"/>
      <c r="AB537" s="210"/>
      <c r="AC537" s="210"/>
      <c r="AD537" s="210"/>
      <c r="AE537" s="210"/>
      <c r="AF537" s="210"/>
      <c r="AG537" s="210" t="s">
        <v>345</v>
      </c>
      <c r="AH537" s="210"/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1" x14ac:dyDescent="0.2">
      <c r="A538" s="234">
        <v>497</v>
      </c>
      <c r="B538" s="235" t="s">
        <v>2944</v>
      </c>
      <c r="C538" s="244" t="s">
        <v>31</v>
      </c>
      <c r="D538" s="236" t="s">
        <v>1571</v>
      </c>
      <c r="E538" s="237">
        <v>1</v>
      </c>
      <c r="F538" s="238"/>
      <c r="G538" s="239">
        <f>ROUND(E538*F538,2)</f>
        <v>0</v>
      </c>
      <c r="H538" s="238"/>
      <c r="I538" s="239">
        <f>ROUND(E538*H538,2)</f>
        <v>0</v>
      </c>
      <c r="J538" s="238"/>
      <c r="K538" s="239">
        <f>ROUND(E538*J538,2)</f>
        <v>0</v>
      </c>
      <c r="L538" s="239">
        <v>21</v>
      </c>
      <c r="M538" s="239">
        <f>G538*(1+L538/100)</f>
        <v>0</v>
      </c>
      <c r="N538" s="239">
        <v>0</v>
      </c>
      <c r="O538" s="239">
        <f>ROUND(E538*N538,2)</f>
        <v>0</v>
      </c>
      <c r="P538" s="239">
        <v>0</v>
      </c>
      <c r="Q538" s="239">
        <f>ROUND(E538*P538,2)</f>
        <v>0</v>
      </c>
      <c r="R538" s="239"/>
      <c r="S538" s="239" t="s">
        <v>368</v>
      </c>
      <c r="T538" s="240" t="s">
        <v>369</v>
      </c>
      <c r="U538" s="219">
        <v>0</v>
      </c>
      <c r="V538" s="219">
        <f>ROUND(E538*U538,2)</f>
        <v>0</v>
      </c>
      <c r="W538" s="219"/>
      <c r="X538" s="219" t="s">
        <v>310</v>
      </c>
      <c r="Y538" s="210"/>
      <c r="Z538" s="210"/>
      <c r="AA538" s="210"/>
      <c r="AB538" s="210"/>
      <c r="AC538" s="210"/>
      <c r="AD538" s="210"/>
      <c r="AE538" s="210"/>
      <c r="AF538" s="210"/>
      <c r="AG538" s="210" t="s">
        <v>311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ht="33.75" outlineLevel="1" x14ac:dyDescent="0.2">
      <c r="A539" s="227">
        <v>498</v>
      </c>
      <c r="B539" s="228" t="s">
        <v>3393</v>
      </c>
      <c r="C539" s="245" t="s">
        <v>3394</v>
      </c>
      <c r="D539" s="229" t="s">
        <v>503</v>
      </c>
      <c r="E539" s="230">
        <v>210</v>
      </c>
      <c r="F539" s="231"/>
      <c r="G539" s="232">
        <f>ROUND(E539*F539,2)</f>
        <v>0</v>
      </c>
      <c r="H539" s="231"/>
      <c r="I539" s="232">
        <f>ROUND(E539*H539,2)</f>
        <v>0</v>
      </c>
      <c r="J539" s="231"/>
      <c r="K539" s="232">
        <f>ROUND(E539*J539,2)</f>
        <v>0</v>
      </c>
      <c r="L539" s="232">
        <v>21</v>
      </c>
      <c r="M539" s="232">
        <f>G539*(1+L539/100)</f>
        <v>0</v>
      </c>
      <c r="N539" s="232">
        <v>0</v>
      </c>
      <c r="O539" s="232">
        <f>ROUND(E539*N539,2)</f>
        <v>0</v>
      </c>
      <c r="P539" s="232">
        <v>0</v>
      </c>
      <c r="Q539" s="232">
        <f>ROUND(E539*P539,2)</f>
        <v>0</v>
      </c>
      <c r="R539" s="232"/>
      <c r="S539" s="232" t="s">
        <v>368</v>
      </c>
      <c r="T539" s="233" t="s">
        <v>369</v>
      </c>
      <c r="U539" s="219">
        <v>0</v>
      </c>
      <c r="V539" s="219">
        <f>ROUND(E539*U539,2)</f>
        <v>0</v>
      </c>
      <c r="W539" s="219"/>
      <c r="X539" s="219" t="s">
        <v>344</v>
      </c>
      <c r="Y539" s="210"/>
      <c r="Z539" s="210"/>
      <c r="AA539" s="210"/>
      <c r="AB539" s="210"/>
      <c r="AC539" s="210"/>
      <c r="AD539" s="210"/>
      <c r="AE539" s="210"/>
      <c r="AF539" s="210"/>
      <c r="AG539" s="210" t="s">
        <v>345</v>
      </c>
      <c r="AH539" s="210"/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ht="22.5" outlineLevel="1" x14ac:dyDescent="0.2">
      <c r="A540" s="217"/>
      <c r="B540" s="218"/>
      <c r="C540" s="246" t="s">
        <v>3395</v>
      </c>
      <c r="D540" s="241"/>
      <c r="E540" s="241"/>
      <c r="F540" s="241"/>
      <c r="G540" s="241"/>
      <c r="H540" s="219"/>
      <c r="I540" s="219"/>
      <c r="J540" s="219"/>
      <c r="K540" s="219"/>
      <c r="L540" s="219"/>
      <c r="M540" s="219"/>
      <c r="N540" s="219"/>
      <c r="O540" s="219"/>
      <c r="P540" s="219"/>
      <c r="Q540" s="219"/>
      <c r="R540" s="219"/>
      <c r="S540" s="219"/>
      <c r="T540" s="219"/>
      <c r="U540" s="219"/>
      <c r="V540" s="219"/>
      <c r="W540" s="219"/>
      <c r="X540" s="219"/>
      <c r="Y540" s="210"/>
      <c r="Z540" s="210"/>
      <c r="AA540" s="210"/>
      <c r="AB540" s="210"/>
      <c r="AC540" s="210"/>
      <c r="AD540" s="210"/>
      <c r="AE540" s="210"/>
      <c r="AF540" s="210"/>
      <c r="AG540" s="210" t="s">
        <v>349</v>
      </c>
      <c r="AH540" s="210"/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50" t="str">
        <f>C540</f>
        <v>(spojky, držáky, nosníky, podpěry),  spojovacího materiálu (šrouby, hmoždiny, vruty) a kabelových příchytek. Včetně doložení osvědčení požární odolnosti dle požadavků PBŘ.</v>
      </c>
      <c r="BB540" s="210"/>
      <c r="BC540" s="210"/>
      <c r="BD540" s="210"/>
      <c r="BE540" s="210"/>
      <c r="BF540" s="210"/>
      <c r="BG540" s="210"/>
      <c r="BH540" s="210"/>
    </row>
    <row r="541" spans="1:60" ht="22.5" outlineLevel="1" x14ac:dyDescent="0.2">
      <c r="A541" s="234">
        <v>499</v>
      </c>
      <c r="B541" s="235" t="s">
        <v>3396</v>
      </c>
      <c r="C541" s="244" t="s">
        <v>3397</v>
      </c>
      <c r="D541" s="236" t="s">
        <v>503</v>
      </c>
      <c r="E541" s="237">
        <v>210</v>
      </c>
      <c r="F541" s="238"/>
      <c r="G541" s="239">
        <f>ROUND(E541*F541,2)</f>
        <v>0</v>
      </c>
      <c r="H541" s="238"/>
      <c r="I541" s="239">
        <f>ROUND(E541*H541,2)</f>
        <v>0</v>
      </c>
      <c r="J541" s="238"/>
      <c r="K541" s="239">
        <f>ROUND(E541*J541,2)</f>
        <v>0</v>
      </c>
      <c r="L541" s="239">
        <v>21</v>
      </c>
      <c r="M541" s="239">
        <f>G541*(1+L541/100)</f>
        <v>0</v>
      </c>
      <c r="N541" s="239">
        <v>0</v>
      </c>
      <c r="O541" s="239">
        <f>ROUND(E541*N541,2)</f>
        <v>0</v>
      </c>
      <c r="P541" s="239">
        <v>0</v>
      </c>
      <c r="Q541" s="239">
        <f>ROUND(E541*P541,2)</f>
        <v>0</v>
      </c>
      <c r="R541" s="239"/>
      <c r="S541" s="239" t="s">
        <v>368</v>
      </c>
      <c r="T541" s="240" t="s">
        <v>369</v>
      </c>
      <c r="U541" s="219">
        <v>0</v>
      </c>
      <c r="V541" s="219">
        <f>ROUND(E541*U541,2)</f>
        <v>0</v>
      </c>
      <c r="W541" s="219"/>
      <c r="X541" s="219" t="s">
        <v>310</v>
      </c>
      <c r="Y541" s="210"/>
      <c r="Z541" s="210"/>
      <c r="AA541" s="210"/>
      <c r="AB541" s="210"/>
      <c r="AC541" s="210"/>
      <c r="AD541" s="210"/>
      <c r="AE541" s="210"/>
      <c r="AF541" s="210"/>
      <c r="AG541" s="210" t="s">
        <v>311</v>
      </c>
      <c r="AH541" s="210"/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ht="22.5" outlineLevel="1" x14ac:dyDescent="0.2">
      <c r="A542" s="234">
        <v>500</v>
      </c>
      <c r="B542" s="235" t="s">
        <v>3398</v>
      </c>
      <c r="C542" s="244" t="s">
        <v>3399</v>
      </c>
      <c r="D542" s="236" t="s">
        <v>1571</v>
      </c>
      <c r="E542" s="237">
        <v>1</v>
      </c>
      <c r="F542" s="238"/>
      <c r="G542" s="239">
        <f>ROUND(E542*F542,2)</f>
        <v>0</v>
      </c>
      <c r="H542" s="238"/>
      <c r="I542" s="239">
        <f>ROUND(E542*H542,2)</f>
        <v>0</v>
      </c>
      <c r="J542" s="238"/>
      <c r="K542" s="239">
        <f>ROUND(E542*J542,2)</f>
        <v>0</v>
      </c>
      <c r="L542" s="239">
        <v>21</v>
      </c>
      <c r="M542" s="239">
        <f>G542*(1+L542/100)</f>
        <v>0</v>
      </c>
      <c r="N542" s="239">
        <v>0</v>
      </c>
      <c r="O542" s="239">
        <f>ROUND(E542*N542,2)</f>
        <v>0</v>
      </c>
      <c r="P542" s="239">
        <v>0</v>
      </c>
      <c r="Q542" s="239">
        <f>ROUND(E542*P542,2)</f>
        <v>0</v>
      </c>
      <c r="R542" s="239"/>
      <c r="S542" s="239" t="s">
        <v>368</v>
      </c>
      <c r="T542" s="240" t="s">
        <v>369</v>
      </c>
      <c r="U542" s="219">
        <v>0</v>
      </c>
      <c r="V542" s="219">
        <f>ROUND(E542*U542,2)</f>
        <v>0</v>
      </c>
      <c r="W542" s="219"/>
      <c r="X542" s="219" t="s">
        <v>344</v>
      </c>
      <c r="Y542" s="210"/>
      <c r="Z542" s="210"/>
      <c r="AA542" s="210"/>
      <c r="AB542" s="210"/>
      <c r="AC542" s="210"/>
      <c r="AD542" s="210"/>
      <c r="AE542" s="210"/>
      <c r="AF542" s="210"/>
      <c r="AG542" s="210" t="s">
        <v>345</v>
      </c>
      <c r="AH542" s="210"/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1" x14ac:dyDescent="0.2">
      <c r="A543" s="234">
        <v>501</v>
      </c>
      <c r="B543" s="235" t="s">
        <v>3400</v>
      </c>
      <c r="C543" s="244" t="s">
        <v>3401</v>
      </c>
      <c r="D543" s="236" t="s">
        <v>1571</v>
      </c>
      <c r="E543" s="237">
        <v>1</v>
      </c>
      <c r="F543" s="238"/>
      <c r="G543" s="239">
        <f>ROUND(E543*F543,2)</f>
        <v>0</v>
      </c>
      <c r="H543" s="238"/>
      <c r="I543" s="239">
        <f>ROUND(E543*H543,2)</f>
        <v>0</v>
      </c>
      <c r="J543" s="238"/>
      <c r="K543" s="239">
        <f>ROUND(E543*J543,2)</f>
        <v>0</v>
      </c>
      <c r="L543" s="239">
        <v>21</v>
      </c>
      <c r="M543" s="239">
        <f>G543*(1+L543/100)</f>
        <v>0</v>
      </c>
      <c r="N543" s="239">
        <v>0</v>
      </c>
      <c r="O543" s="239">
        <f>ROUND(E543*N543,2)</f>
        <v>0</v>
      </c>
      <c r="P543" s="239">
        <v>0</v>
      </c>
      <c r="Q543" s="239">
        <f>ROUND(E543*P543,2)</f>
        <v>0</v>
      </c>
      <c r="R543" s="239"/>
      <c r="S543" s="239" t="s">
        <v>368</v>
      </c>
      <c r="T543" s="240" t="s">
        <v>369</v>
      </c>
      <c r="U543" s="219">
        <v>0</v>
      </c>
      <c r="V543" s="219">
        <f>ROUND(E543*U543,2)</f>
        <v>0</v>
      </c>
      <c r="W543" s="219"/>
      <c r="X543" s="219" t="s">
        <v>310</v>
      </c>
      <c r="Y543" s="210"/>
      <c r="Z543" s="210"/>
      <c r="AA543" s="210"/>
      <c r="AB543" s="210"/>
      <c r="AC543" s="210"/>
      <c r="AD543" s="210"/>
      <c r="AE543" s="210"/>
      <c r="AF543" s="210"/>
      <c r="AG543" s="210" t="s">
        <v>311</v>
      </c>
      <c r="AH543" s="210"/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ht="33.75" outlineLevel="1" x14ac:dyDescent="0.2">
      <c r="A544" s="227">
        <v>502</v>
      </c>
      <c r="B544" s="228" t="s">
        <v>3402</v>
      </c>
      <c r="C544" s="245" t="s">
        <v>3403</v>
      </c>
      <c r="D544" s="229" t="s">
        <v>763</v>
      </c>
      <c r="E544" s="230">
        <v>150</v>
      </c>
      <c r="F544" s="231"/>
      <c r="G544" s="232">
        <f>ROUND(E544*F544,2)</f>
        <v>0</v>
      </c>
      <c r="H544" s="231"/>
      <c r="I544" s="232">
        <f>ROUND(E544*H544,2)</f>
        <v>0</v>
      </c>
      <c r="J544" s="231"/>
      <c r="K544" s="232">
        <f>ROUND(E544*J544,2)</f>
        <v>0</v>
      </c>
      <c r="L544" s="232">
        <v>21</v>
      </c>
      <c r="M544" s="232">
        <f>G544*(1+L544/100)</f>
        <v>0</v>
      </c>
      <c r="N544" s="232">
        <v>0</v>
      </c>
      <c r="O544" s="232">
        <f>ROUND(E544*N544,2)</f>
        <v>0</v>
      </c>
      <c r="P544" s="232">
        <v>0</v>
      </c>
      <c r="Q544" s="232">
        <f>ROUND(E544*P544,2)</f>
        <v>0</v>
      </c>
      <c r="R544" s="232"/>
      <c r="S544" s="232" t="s">
        <v>368</v>
      </c>
      <c r="T544" s="233" t="s">
        <v>369</v>
      </c>
      <c r="U544" s="219">
        <v>0</v>
      </c>
      <c r="V544" s="219">
        <f>ROUND(E544*U544,2)</f>
        <v>0</v>
      </c>
      <c r="W544" s="219"/>
      <c r="X544" s="219" t="s">
        <v>344</v>
      </c>
      <c r="Y544" s="210"/>
      <c r="Z544" s="210"/>
      <c r="AA544" s="210"/>
      <c r="AB544" s="210"/>
      <c r="AC544" s="210"/>
      <c r="AD544" s="210"/>
      <c r="AE544" s="210"/>
      <c r="AF544" s="210"/>
      <c r="AG544" s="210" t="s">
        <v>345</v>
      </c>
      <c r="AH544" s="210"/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1" x14ac:dyDescent="0.2">
      <c r="A545" s="217"/>
      <c r="B545" s="218"/>
      <c r="C545" s="246" t="s">
        <v>3404</v>
      </c>
      <c r="D545" s="241"/>
      <c r="E545" s="241"/>
      <c r="F545" s="241"/>
      <c r="G545" s="241"/>
      <c r="H545" s="219"/>
      <c r="I545" s="219"/>
      <c r="J545" s="219"/>
      <c r="K545" s="219"/>
      <c r="L545" s="219"/>
      <c r="M545" s="219"/>
      <c r="N545" s="219"/>
      <c r="O545" s="219"/>
      <c r="P545" s="219"/>
      <c r="Q545" s="219"/>
      <c r="R545" s="219"/>
      <c r="S545" s="219"/>
      <c r="T545" s="219"/>
      <c r="U545" s="219"/>
      <c r="V545" s="219"/>
      <c r="W545" s="219"/>
      <c r="X545" s="219"/>
      <c r="Y545" s="210"/>
      <c r="Z545" s="210"/>
      <c r="AA545" s="210"/>
      <c r="AB545" s="210"/>
      <c r="AC545" s="210"/>
      <c r="AD545" s="210"/>
      <c r="AE545" s="210"/>
      <c r="AF545" s="210"/>
      <c r="AG545" s="210" t="s">
        <v>349</v>
      </c>
      <c r="AH545" s="210"/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1" x14ac:dyDescent="0.2">
      <c r="A546" s="234">
        <v>503</v>
      </c>
      <c r="B546" s="235" t="s">
        <v>3405</v>
      </c>
      <c r="C546" s="244" t="s">
        <v>3406</v>
      </c>
      <c r="D546" s="236" t="s">
        <v>763</v>
      </c>
      <c r="E546" s="237">
        <v>150</v>
      </c>
      <c r="F546" s="238"/>
      <c r="G546" s="239">
        <f>ROUND(E546*F546,2)</f>
        <v>0</v>
      </c>
      <c r="H546" s="238"/>
      <c r="I546" s="239">
        <f>ROUND(E546*H546,2)</f>
        <v>0</v>
      </c>
      <c r="J546" s="238"/>
      <c r="K546" s="239">
        <f>ROUND(E546*J546,2)</f>
        <v>0</v>
      </c>
      <c r="L546" s="239">
        <v>21</v>
      </c>
      <c r="M546" s="239">
        <f>G546*(1+L546/100)</f>
        <v>0</v>
      </c>
      <c r="N546" s="239">
        <v>0</v>
      </c>
      <c r="O546" s="239">
        <f>ROUND(E546*N546,2)</f>
        <v>0</v>
      </c>
      <c r="P546" s="239">
        <v>0</v>
      </c>
      <c r="Q546" s="239">
        <f>ROUND(E546*P546,2)</f>
        <v>0</v>
      </c>
      <c r="R546" s="239"/>
      <c r="S546" s="239" t="s">
        <v>368</v>
      </c>
      <c r="T546" s="240" t="s">
        <v>369</v>
      </c>
      <c r="U546" s="219">
        <v>0</v>
      </c>
      <c r="V546" s="219">
        <f>ROUND(E546*U546,2)</f>
        <v>0</v>
      </c>
      <c r="W546" s="219"/>
      <c r="X546" s="219" t="s">
        <v>310</v>
      </c>
      <c r="Y546" s="210"/>
      <c r="Z546" s="210"/>
      <c r="AA546" s="210"/>
      <c r="AB546" s="210"/>
      <c r="AC546" s="210"/>
      <c r="AD546" s="210"/>
      <c r="AE546" s="210"/>
      <c r="AF546" s="210"/>
      <c r="AG546" s="210" t="s">
        <v>311</v>
      </c>
      <c r="AH546" s="210"/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ht="33.75" outlineLevel="1" x14ac:dyDescent="0.2">
      <c r="A547" s="227">
        <v>504</v>
      </c>
      <c r="B547" s="228" t="s">
        <v>3407</v>
      </c>
      <c r="C547" s="245" t="s">
        <v>3408</v>
      </c>
      <c r="D547" s="229" t="s">
        <v>763</v>
      </c>
      <c r="E547" s="230">
        <v>250</v>
      </c>
      <c r="F547" s="231"/>
      <c r="G547" s="232">
        <f>ROUND(E547*F547,2)</f>
        <v>0</v>
      </c>
      <c r="H547" s="231"/>
      <c r="I547" s="232">
        <f>ROUND(E547*H547,2)</f>
        <v>0</v>
      </c>
      <c r="J547" s="231"/>
      <c r="K547" s="232">
        <f>ROUND(E547*J547,2)</f>
        <v>0</v>
      </c>
      <c r="L547" s="232">
        <v>21</v>
      </c>
      <c r="M547" s="232">
        <f>G547*(1+L547/100)</f>
        <v>0</v>
      </c>
      <c r="N547" s="232">
        <v>0</v>
      </c>
      <c r="O547" s="232">
        <f>ROUND(E547*N547,2)</f>
        <v>0</v>
      </c>
      <c r="P547" s="232">
        <v>0</v>
      </c>
      <c r="Q547" s="232">
        <f>ROUND(E547*P547,2)</f>
        <v>0</v>
      </c>
      <c r="R547" s="232"/>
      <c r="S547" s="232" t="s">
        <v>368</v>
      </c>
      <c r="T547" s="233" t="s">
        <v>369</v>
      </c>
      <c r="U547" s="219">
        <v>0</v>
      </c>
      <c r="V547" s="219">
        <f>ROUND(E547*U547,2)</f>
        <v>0</v>
      </c>
      <c r="W547" s="219"/>
      <c r="X547" s="219" t="s">
        <v>344</v>
      </c>
      <c r="Y547" s="210"/>
      <c r="Z547" s="210"/>
      <c r="AA547" s="210"/>
      <c r="AB547" s="210"/>
      <c r="AC547" s="210"/>
      <c r="AD547" s="210"/>
      <c r="AE547" s="210"/>
      <c r="AF547" s="210"/>
      <c r="AG547" s="210" t="s">
        <v>345</v>
      </c>
      <c r="AH547" s="210"/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1" x14ac:dyDescent="0.2">
      <c r="A548" s="217"/>
      <c r="B548" s="218"/>
      <c r="C548" s="246" t="s">
        <v>3409</v>
      </c>
      <c r="D548" s="241"/>
      <c r="E548" s="241"/>
      <c r="F548" s="241"/>
      <c r="G548" s="241"/>
      <c r="H548" s="219"/>
      <c r="I548" s="219"/>
      <c r="J548" s="219"/>
      <c r="K548" s="219"/>
      <c r="L548" s="219"/>
      <c r="M548" s="219"/>
      <c r="N548" s="219"/>
      <c r="O548" s="219"/>
      <c r="P548" s="219"/>
      <c r="Q548" s="219"/>
      <c r="R548" s="219"/>
      <c r="S548" s="219"/>
      <c r="T548" s="219"/>
      <c r="U548" s="219"/>
      <c r="V548" s="219"/>
      <c r="W548" s="219"/>
      <c r="X548" s="219"/>
      <c r="Y548" s="210"/>
      <c r="Z548" s="210"/>
      <c r="AA548" s="210"/>
      <c r="AB548" s="210"/>
      <c r="AC548" s="210"/>
      <c r="AD548" s="210"/>
      <c r="AE548" s="210"/>
      <c r="AF548" s="210"/>
      <c r="AG548" s="210" t="s">
        <v>349</v>
      </c>
      <c r="AH548" s="210"/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 x14ac:dyDescent="0.2">
      <c r="A549" s="234">
        <v>505</v>
      </c>
      <c r="B549" s="235" t="s">
        <v>3410</v>
      </c>
      <c r="C549" s="244" t="s">
        <v>3411</v>
      </c>
      <c r="D549" s="236" t="s">
        <v>763</v>
      </c>
      <c r="E549" s="237">
        <v>250</v>
      </c>
      <c r="F549" s="238"/>
      <c r="G549" s="239">
        <f>ROUND(E549*F549,2)</f>
        <v>0</v>
      </c>
      <c r="H549" s="238"/>
      <c r="I549" s="239">
        <f>ROUND(E549*H549,2)</f>
        <v>0</v>
      </c>
      <c r="J549" s="238"/>
      <c r="K549" s="239">
        <f>ROUND(E549*J549,2)</f>
        <v>0</v>
      </c>
      <c r="L549" s="239">
        <v>21</v>
      </c>
      <c r="M549" s="239">
        <f>G549*(1+L549/100)</f>
        <v>0</v>
      </c>
      <c r="N549" s="239">
        <v>0</v>
      </c>
      <c r="O549" s="239">
        <f>ROUND(E549*N549,2)</f>
        <v>0</v>
      </c>
      <c r="P549" s="239">
        <v>0</v>
      </c>
      <c r="Q549" s="239">
        <f>ROUND(E549*P549,2)</f>
        <v>0</v>
      </c>
      <c r="R549" s="239"/>
      <c r="S549" s="239" t="s">
        <v>368</v>
      </c>
      <c r="T549" s="240" t="s">
        <v>369</v>
      </c>
      <c r="U549" s="219">
        <v>0</v>
      </c>
      <c r="V549" s="219">
        <f>ROUND(E549*U549,2)</f>
        <v>0</v>
      </c>
      <c r="W549" s="219"/>
      <c r="X549" s="219" t="s">
        <v>310</v>
      </c>
      <c r="Y549" s="210"/>
      <c r="Z549" s="210"/>
      <c r="AA549" s="210"/>
      <c r="AB549" s="210"/>
      <c r="AC549" s="210"/>
      <c r="AD549" s="210"/>
      <c r="AE549" s="210"/>
      <c r="AF549" s="210"/>
      <c r="AG549" s="210" t="s">
        <v>311</v>
      </c>
      <c r="AH549" s="210"/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ht="22.5" outlineLevel="1" x14ac:dyDescent="0.2">
      <c r="A550" s="234">
        <v>506</v>
      </c>
      <c r="B550" s="235" t="s">
        <v>3412</v>
      </c>
      <c r="C550" s="244" t="s">
        <v>3413</v>
      </c>
      <c r="D550" s="236" t="s">
        <v>1571</v>
      </c>
      <c r="E550" s="237">
        <v>1</v>
      </c>
      <c r="F550" s="238"/>
      <c r="G550" s="239">
        <f>ROUND(E550*F550,2)</f>
        <v>0</v>
      </c>
      <c r="H550" s="238"/>
      <c r="I550" s="239">
        <f>ROUND(E550*H550,2)</f>
        <v>0</v>
      </c>
      <c r="J550" s="238"/>
      <c r="K550" s="239">
        <f>ROUND(E550*J550,2)</f>
        <v>0</v>
      </c>
      <c r="L550" s="239">
        <v>21</v>
      </c>
      <c r="M550" s="239">
        <f>G550*(1+L550/100)</f>
        <v>0</v>
      </c>
      <c r="N550" s="239">
        <v>0</v>
      </c>
      <c r="O550" s="239">
        <f>ROUND(E550*N550,2)</f>
        <v>0</v>
      </c>
      <c r="P550" s="239">
        <v>0</v>
      </c>
      <c r="Q550" s="239">
        <f>ROUND(E550*P550,2)</f>
        <v>0</v>
      </c>
      <c r="R550" s="239"/>
      <c r="S550" s="239" t="s">
        <v>368</v>
      </c>
      <c r="T550" s="240" t="s">
        <v>369</v>
      </c>
      <c r="U550" s="219">
        <v>0</v>
      </c>
      <c r="V550" s="219">
        <f>ROUND(E550*U550,2)</f>
        <v>0</v>
      </c>
      <c r="W550" s="219"/>
      <c r="X550" s="219" t="s">
        <v>344</v>
      </c>
      <c r="Y550" s="210"/>
      <c r="Z550" s="210"/>
      <c r="AA550" s="210"/>
      <c r="AB550" s="210"/>
      <c r="AC550" s="210"/>
      <c r="AD550" s="210"/>
      <c r="AE550" s="210"/>
      <c r="AF550" s="210"/>
      <c r="AG550" s="210" t="s">
        <v>345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1" x14ac:dyDescent="0.2">
      <c r="A551" s="234">
        <v>507</v>
      </c>
      <c r="B551" s="235" t="s">
        <v>3414</v>
      </c>
      <c r="C551" s="244" t="s">
        <v>3401</v>
      </c>
      <c r="D551" s="236" t="s">
        <v>1571</v>
      </c>
      <c r="E551" s="237">
        <v>1</v>
      </c>
      <c r="F551" s="238"/>
      <c r="G551" s="239">
        <f>ROUND(E551*F551,2)</f>
        <v>0</v>
      </c>
      <c r="H551" s="238"/>
      <c r="I551" s="239">
        <f>ROUND(E551*H551,2)</f>
        <v>0</v>
      </c>
      <c r="J551" s="238"/>
      <c r="K551" s="239">
        <f>ROUND(E551*J551,2)</f>
        <v>0</v>
      </c>
      <c r="L551" s="239">
        <v>21</v>
      </c>
      <c r="M551" s="239">
        <f>G551*(1+L551/100)</f>
        <v>0</v>
      </c>
      <c r="N551" s="239">
        <v>0</v>
      </c>
      <c r="O551" s="239">
        <f>ROUND(E551*N551,2)</f>
        <v>0</v>
      </c>
      <c r="P551" s="239">
        <v>0</v>
      </c>
      <c r="Q551" s="239">
        <f>ROUND(E551*P551,2)</f>
        <v>0</v>
      </c>
      <c r="R551" s="239"/>
      <c r="S551" s="239" t="s">
        <v>368</v>
      </c>
      <c r="T551" s="240" t="s">
        <v>369</v>
      </c>
      <c r="U551" s="219">
        <v>0</v>
      </c>
      <c r="V551" s="219">
        <f>ROUND(E551*U551,2)</f>
        <v>0</v>
      </c>
      <c r="W551" s="219"/>
      <c r="X551" s="219" t="s">
        <v>310</v>
      </c>
      <c r="Y551" s="210"/>
      <c r="Z551" s="210"/>
      <c r="AA551" s="210"/>
      <c r="AB551" s="210"/>
      <c r="AC551" s="210"/>
      <c r="AD551" s="210"/>
      <c r="AE551" s="210"/>
      <c r="AF551" s="210"/>
      <c r="AG551" s="210" t="s">
        <v>311</v>
      </c>
      <c r="AH551" s="210"/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ht="33.75" outlineLevel="1" x14ac:dyDescent="0.2">
      <c r="A552" s="227">
        <v>508</v>
      </c>
      <c r="B552" s="228" t="s">
        <v>3415</v>
      </c>
      <c r="C552" s="245" t="s">
        <v>3416</v>
      </c>
      <c r="D552" s="229" t="s">
        <v>1571</v>
      </c>
      <c r="E552" s="230">
        <v>1</v>
      </c>
      <c r="F552" s="231"/>
      <c r="G552" s="232">
        <f>ROUND(E552*F552,2)</f>
        <v>0</v>
      </c>
      <c r="H552" s="231"/>
      <c r="I552" s="232">
        <f>ROUND(E552*H552,2)</f>
        <v>0</v>
      </c>
      <c r="J552" s="231"/>
      <c r="K552" s="232">
        <f>ROUND(E552*J552,2)</f>
        <v>0</v>
      </c>
      <c r="L552" s="232">
        <v>21</v>
      </c>
      <c r="M552" s="232">
        <f>G552*(1+L552/100)</f>
        <v>0</v>
      </c>
      <c r="N552" s="232">
        <v>0</v>
      </c>
      <c r="O552" s="232">
        <f>ROUND(E552*N552,2)</f>
        <v>0</v>
      </c>
      <c r="P552" s="232">
        <v>0</v>
      </c>
      <c r="Q552" s="232">
        <f>ROUND(E552*P552,2)</f>
        <v>0</v>
      </c>
      <c r="R552" s="232"/>
      <c r="S552" s="232" t="s">
        <v>368</v>
      </c>
      <c r="T552" s="233" t="s">
        <v>369</v>
      </c>
      <c r="U552" s="219">
        <v>0</v>
      </c>
      <c r="V552" s="219">
        <f>ROUND(E552*U552,2)</f>
        <v>0</v>
      </c>
      <c r="W552" s="219"/>
      <c r="X552" s="219" t="s">
        <v>344</v>
      </c>
      <c r="Y552" s="210"/>
      <c r="Z552" s="210"/>
      <c r="AA552" s="210"/>
      <c r="AB552" s="210"/>
      <c r="AC552" s="210"/>
      <c r="AD552" s="210"/>
      <c r="AE552" s="210"/>
      <c r="AF552" s="210"/>
      <c r="AG552" s="210" t="s">
        <v>345</v>
      </c>
      <c r="AH552" s="210"/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1" x14ac:dyDescent="0.2">
      <c r="A553" s="217"/>
      <c r="B553" s="218"/>
      <c r="C553" s="246" t="s">
        <v>3417</v>
      </c>
      <c r="D553" s="241"/>
      <c r="E553" s="241"/>
      <c r="F553" s="241"/>
      <c r="G553" s="241"/>
      <c r="H553" s="219"/>
      <c r="I553" s="219"/>
      <c r="J553" s="219"/>
      <c r="K553" s="219"/>
      <c r="L553" s="219"/>
      <c r="M553" s="219"/>
      <c r="N553" s="219"/>
      <c r="O553" s="219"/>
      <c r="P553" s="219"/>
      <c r="Q553" s="219"/>
      <c r="R553" s="219"/>
      <c r="S553" s="219"/>
      <c r="T553" s="219"/>
      <c r="U553" s="219"/>
      <c r="V553" s="219"/>
      <c r="W553" s="219"/>
      <c r="X553" s="219"/>
      <c r="Y553" s="210"/>
      <c r="Z553" s="210"/>
      <c r="AA553" s="210"/>
      <c r="AB553" s="210"/>
      <c r="AC553" s="210"/>
      <c r="AD553" s="210"/>
      <c r="AE553" s="210"/>
      <c r="AF553" s="210"/>
      <c r="AG553" s="210" t="s">
        <v>349</v>
      </c>
      <c r="AH553" s="210"/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1" x14ac:dyDescent="0.2">
      <c r="A554" s="234">
        <v>509</v>
      </c>
      <c r="B554" s="235" t="s">
        <v>3418</v>
      </c>
      <c r="C554" s="244" t="s">
        <v>3419</v>
      </c>
      <c r="D554" s="236" t="s">
        <v>763</v>
      </c>
      <c r="E554" s="237">
        <v>1</v>
      </c>
      <c r="F554" s="238"/>
      <c r="G554" s="239">
        <f>ROUND(E554*F554,2)</f>
        <v>0</v>
      </c>
      <c r="H554" s="238"/>
      <c r="I554" s="239">
        <f>ROUND(E554*H554,2)</f>
        <v>0</v>
      </c>
      <c r="J554" s="238"/>
      <c r="K554" s="239">
        <f>ROUND(E554*J554,2)</f>
        <v>0</v>
      </c>
      <c r="L554" s="239">
        <v>21</v>
      </c>
      <c r="M554" s="239">
        <f>G554*(1+L554/100)</f>
        <v>0</v>
      </c>
      <c r="N554" s="239">
        <v>0</v>
      </c>
      <c r="O554" s="239">
        <f>ROUND(E554*N554,2)</f>
        <v>0</v>
      </c>
      <c r="P554" s="239">
        <v>0</v>
      </c>
      <c r="Q554" s="239">
        <f>ROUND(E554*P554,2)</f>
        <v>0</v>
      </c>
      <c r="R554" s="239"/>
      <c r="S554" s="239" t="s">
        <v>368</v>
      </c>
      <c r="T554" s="240" t="s">
        <v>369</v>
      </c>
      <c r="U554" s="219">
        <v>0</v>
      </c>
      <c r="V554" s="219">
        <f>ROUND(E554*U554,2)</f>
        <v>0</v>
      </c>
      <c r="W554" s="219"/>
      <c r="X554" s="219" t="s">
        <v>310</v>
      </c>
      <c r="Y554" s="210"/>
      <c r="Z554" s="210"/>
      <c r="AA554" s="210"/>
      <c r="AB554" s="210"/>
      <c r="AC554" s="210"/>
      <c r="AD554" s="210"/>
      <c r="AE554" s="210"/>
      <c r="AF554" s="210"/>
      <c r="AG554" s="210" t="s">
        <v>311</v>
      </c>
      <c r="AH554" s="210"/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1" x14ac:dyDescent="0.2">
      <c r="A555" s="234">
        <v>510</v>
      </c>
      <c r="B555" s="235" t="s">
        <v>3420</v>
      </c>
      <c r="C555" s="244" t="s">
        <v>3421</v>
      </c>
      <c r="D555" s="236" t="s">
        <v>763</v>
      </c>
      <c r="E555" s="237">
        <v>1</v>
      </c>
      <c r="F555" s="238"/>
      <c r="G555" s="239">
        <f>ROUND(E555*F555,2)</f>
        <v>0</v>
      </c>
      <c r="H555" s="238"/>
      <c r="I555" s="239">
        <f>ROUND(E555*H555,2)</f>
        <v>0</v>
      </c>
      <c r="J555" s="238"/>
      <c r="K555" s="239">
        <f>ROUND(E555*J555,2)</f>
        <v>0</v>
      </c>
      <c r="L555" s="239">
        <v>21</v>
      </c>
      <c r="M555" s="239">
        <f>G555*(1+L555/100)</f>
        <v>0</v>
      </c>
      <c r="N555" s="239">
        <v>0</v>
      </c>
      <c r="O555" s="239">
        <f>ROUND(E555*N555,2)</f>
        <v>0</v>
      </c>
      <c r="P555" s="239">
        <v>0</v>
      </c>
      <c r="Q555" s="239">
        <f>ROUND(E555*P555,2)</f>
        <v>0</v>
      </c>
      <c r="R555" s="239"/>
      <c r="S555" s="239" t="s">
        <v>368</v>
      </c>
      <c r="T555" s="240" t="s">
        <v>369</v>
      </c>
      <c r="U555" s="219">
        <v>0</v>
      </c>
      <c r="V555" s="219">
        <f>ROUND(E555*U555,2)</f>
        <v>0</v>
      </c>
      <c r="W555" s="219"/>
      <c r="X555" s="219" t="s">
        <v>344</v>
      </c>
      <c r="Y555" s="210"/>
      <c r="Z555" s="210"/>
      <c r="AA555" s="210"/>
      <c r="AB555" s="210"/>
      <c r="AC555" s="210"/>
      <c r="AD555" s="210"/>
      <c r="AE555" s="210"/>
      <c r="AF555" s="210"/>
      <c r="AG555" s="210" t="s">
        <v>345</v>
      </c>
      <c r="AH555" s="210"/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1" x14ac:dyDescent="0.2">
      <c r="A556" s="234">
        <v>511</v>
      </c>
      <c r="B556" s="235" t="s">
        <v>3422</v>
      </c>
      <c r="C556" s="244" t="s">
        <v>3423</v>
      </c>
      <c r="D556" s="236" t="s">
        <v>763</v>
      </c>
      <c r="E556" s="237">
        <v>1</v>
      </c>
      <c r="F556" s="238"/>
      <c r="G556" s="239">
        <f>ROUND(E556*F556,2)</f>
        <v>0</v>
      </c>
      <c r="H556" s="238"/>
      <c r="I556" s="239">
        <f>ROUND(E556*H556,2)</f>
        <v>0</v>
      </c>
      <c r="J556" s="238"/>
      <c r="K556" s="239">
        <f>ROUND(E556*J556,2)</f>
        <v>0</v>
      </c>
      <c r="L556" s="239">
        <v>21</v>
      </c>
      <c r="M556" s="239">
        <f>G556*(1+L556/100)</f>
        <v>0</v>
      </c>
      <c r="N556" s="239">
        <v>0</v>
      </c>
      <c r="O556" s="239">
        <f>ROUND(E556*N556,2)</f>
        <v>0</v>
      </c>
      <c r="P556" s="239">
        <v>0</v>
      </c>
      <c r="Q556" s="239">
        <f>ROUND(E556*P556,2)</f>
        <v>0</v>
      </c>
      <c r="R556" s="239"/>
      <c r="S556" s="239" t="s">
        <v>368</v>
      </c>
      <c r="T556" s="240" t="s">
        <v>369</v>
      </c>
      <c r="U556" s="219">
        <v>0</v>
      </c>
      <c r="V556" s="219">
        <f>ROUND(E556*U556,2)</f>
        <v>0</v>
      </c>
      <c r="W556" s="219"/>
      <c r="X556" s="219" t="s">
        <v>310</v>
      </c>
      <c r="Y556" s="210"/>
      <c r="Z556" s="210"/>
      <c r="AA556" s="210"/>
      <c r="AB556" s="210"/>
      <c r="AC556" s="210"/>
      <c r="AD556" s="210"/>
      <c r="AE556" s="210"/>
      <c r="AF556" s="210"/>
      <c r="AG556" s="210" t="s">
        <v>311</v>
      </c>
      <c r="AH556" s="210"/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1" x14ac:dyDescent="0.2">
      <c r="A557" s="234">
        <v>512</v>
      </c>
      <c r="B557" s="235" t="s">
        <v>3424</v>
      </c>
      <c r="C557" s="244" t="s">
        <v>3425</v>
      </c>
      <c r="D557" s="236" t="s">
        <v>763</v>
      </c>
      <c r="E557" s="237">
        <v>1</v>
      </c>
      <c r="F557" s="238"/>
      <c r="G557" s="239">
        <f>ROUND(E557*F557,2)</f>
        <v>0</v>
      </c>
      <c r="H557" s="238"/>
      <c r="I557" s="239">
        <f>ROUND(E557*H557,2)</f>
        <v>0</v>
      </c>
      <c r="J557" s="238"/>
      <c r="K557" s="239">
        <f>ROUND(E557*J557,2)</f>
        <v>0</v>
      </c>
      <c r="L557" s="239">
        <v>21</v>
      </c>
      <c r="M557" s="239">
        <f>G557*(1+L557/100)</f>
        <v>0</v>
      </c>
      <c r="N557" s="239">
        <v>0</v>
      </c>
      <c r="O557" s="239">
        <f>ROUND(E557*N557,2)</f>
        <v>0</v>
      </c>
      <c r="P557" s="239">
        <v>0</v>
      </c>
      <c r="Q557" s="239">
        <f>ROUND(E557*P557,2)</f>
        <v>0</v>
      </c>
      <c r="R557" s="239"/>
      <c r="S557" s="239" t="s">
        <v>368</v>
      </c>
      <c r="T557" s="240" t="s">
        <v>369</v>
      </c>
      <c r="U557" s="219">
        <v>0</v>
      </c>
      <c r="V557" s="219">
        <f>ROUND(E557*U557,2)</f>
        <v>0</v>
      </c>
      <c r="W557" s="219"/>
      <c r="X557" s="219" t="s">
        <v>344</v>
      </c>
      <c r="Y557" s="210"/>
      <c r="Z557" s="210"/>
      <c r="AA557" s="210"/>
      <c r="AB557" s="210"/>
      <c r="AC557" s="210"/>
      <c r="AD557" s="210"/>
      <c r="AE557" s="210"/>
      <c r="AF557" s="210"/>
      <c r="AG557" s="210" t="s">
        <v>345</v>
      </c>
      <c r="AH557" s="210"/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1" x14ac:dyDescent="0.2">
      <c r="A558" s="234">
        <v>513</v>
      </c>
      <c r="B558" s="235" t="s">
        <v>3426</v>
      </c>
      <c r="C558" s="244" t="s">
        <v>3427</v>
      </c>
      <c r="D558" s="236" t="s">
        <v>763</v>
      </c>
      <c r="E558" s="237">
        <v>1</v>
      </c>
      <c r="F558" s="238"/>
      <c r="G558" s="239">
        <f>ROUND(E558*F558,2)</f>
        <v>0</v>
      </c>
      <c r="H558" s="238"/>
      <c r="I558" s="239">
        <f>ROUND(E558*H558,2)</f>
        <v>0</v>
      </c>
      <c r="J558" s="238"/>
      <c r="K558" s="239">
        <f>ROUND(E558*J558,2)</f>
        <v>0</v>
      </c>
      <c r="L558" s="239">
        <v>21</v>
      </c>
      <c r="M558" s="239">
        <f>G558*(1+L558/100)</f>
        <v>0</v>
      </c>
      <c r="N558" s="239">
        <v>0</v>
      </c>
      <c r="O558" s="239">
        <f>ROUND(E558*N558,2)</f>
        <v>0</v>
      </c>
      <c r="P558" s="239">
        <v>0</v>
      </c>
      <c r="Q558" s="239">
        <f>ROUND(E558*P558,2)</f>
        <v>0</v>
      </c>
      <c r="R558" s="239"/>
      <c r="S558" s="239" t="s">
        <v>368</v>
      </c>
      <c r="T558" s="240" t="s">
        <v>369</v>
      </c>
      <c r="U558" s="219">
        <v>0</v>
      </c>
      <c r="V558" s="219">
        <f>ROUND(E558*U558,2)</f>
        <v>0</v>
      </c>
      <c r="W558" s="219"/>
      <c r="X558" s="219" t="s">
        <v>310</v>
      </c>
      <c r="Y558" s="210"/>
      <c r="Z558" s="210"/>
      <c r="AA558" s="210"/>
      <c r="AB558" s="210"/>
      <c r="AC558" s="210"/>
      <c r="AD558" s="210"/>
      <c r="AE558" s="210"/>
      <c r="AF558" s="210"/>
      <c r="AG558" s="210" t="s">
        <v>311</v>
      </c>
      <c r="AH558" s="210"/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1" x14ac:dyDescent="0.2">
      <c r="A559" s="234">
        <v>514</v>
      </c>
      <c r="B559" s="235" t="s">
        <v>3428</v>
      </c>
      <c r="C559" s="244" t="s">
        <v>3429</v>
      </c>
      <c r="D559" s="236" t="s">
        <v>763</v>
      </c>
      <c r="E559" s="237">
        <v>1</v>
      </c>
      <c r="F559" s="238"/>
      <c r="G559" s="239">
        <f>ROUND(E559*F559,2)</f>
        <v>0</v>
      </c>
      <c r="H559" s="238"/>
      <c r="I559" s="239">
        <f>ROUND(E559*H559,2)</f>
        <v>0</v>
      </c>
      <c r="J559" s="238"/>
      <c r="K559" s="239">
        <f>ROUND(E559*J559,2)</f>
        <v>0</v>
      </c>
      <c r="L559" s="239">
        <v>21</v>
      </c>
      <c r="M559" s="239">
        <f>G559*(1+L559/100)</f>
        <v>0</v>
      </c>
      <c r="N559" s="239">
        <v>0</v>
      </c>
      <c r="O559" s="239">
        <f>ROUND(E559*N559,2)</f>
        <v>0</v>
      </c>
      <c r="P559" s="239">
        <v>0</v>
      </c>
      <c r="Q559" s="239">
        <f>ROUND(E559*P559,2)</f>
        <v>0</v>
      </c>
      <c r="R559" s="239"/>
      <c r="S559" s="239" t="s">
        <v>368</v>
      </c>
      <c r="T559" s="240" t="s">
        <v>369</v>
      </c>
      <c r="U559" s="219">
        <v>0</v>
      </c>
      <c r="V559" s="219">
        <f>ROUND(E559*U559,2)</f>
        <v>0</v>
      </c>
      <c r="W559" s="219"/>
      <c r="X559" s="219" t="s">
        <v>344</v>
      </c>
      <c r="Y559" s="210"/>
      <c r="Z559" s="210"/>
      <c r="AA559" s="210"/>
      <c r="AB559" s="210"/>
      <c r="AC559" s="210"/>
      <c r="AD559" s="210"/>
      <c r="AE559" s="210"/>
      <c r="AF559" s="210"/>
      <c r="AG559" s="210" t="s">
        <v>345</v>
      </c>
      <c r="AH559" s="210"/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1" x14ac:dyDescent="0.2">
      <c r="A560" s="234">
        <v>515</v>
      </c>
      <c r="B560" s="235" t="s">
        <v>3430</v>
      </c>
      <c r="C560" s="244" t="s">
        <v>3431</v>
      </c>
      <c r="D560" s="236" t="s">
        <v>763</v>
      </c>
      <c r="E560" s="237">
        <v>1</v>
      </c>
      <c r="F560" s="238"/>
      <c r="G560" s="239">
        <f>ROUND(E560*F560,2)</f>
        <v>0</v>
      </c>
      <c r="H560" s="238"/>
      <c r="I560" s="239">
        <f>ROUND(E560*H560,2)</f>
        <v>0</v>
      </c>
      <c r="J560" s="238"/>
      <c r="K560" s="239">
        <f>ROUND(E560*J560,2)</f>
        <v>0</v>
      </c>
      <c r="L560" s="239">
        <v>21</v>
      </c>
      <c r="M560" s="239">
        <f>G560*(1+L560/100)</f>
        <v>0</v>
      </c>
      <c r="N560" s="239">
        <v>0</v>
      </c>
      <c r="O560" s="239">
        <f>ROUND(E560*N560,2)</f>
        <v>0</v>
      </c>
      <c r="P560" s="239">
        <v>0</v>
      </c>
      <c r="Q560" s="239">
        <f>ROUND(E560*P560,2)</f>
        <v>0</v>
      </c>
      <c r="R560" s="239"/>
      <c r="S560" s="239" t="s">
        <v>368</v>
      </c>
      <c r="T560" s="240" t="s">
        <v>369</v>
      </c>
      <c r="U560" s="219">
        <v>0</v>
      </c>
      <c r="V560" s="219">
        <f>ROUND(E560*U560,2)</f>
        <v>0</v>
      </c>
      <c r="W560" s="219"/>
      <c r="X560" s="219" t="s">
        <v>310</v>
      </c>
      <c r="Y560" s="210"/>
      <c r="Z560" s="210"/>
      <c r="AA560" s="210"/>
      <c r="AB560" s="210"/>
      <c r="AC560" s="210"/>
      <c r="AD560" s="210"/>
      <c r="AE560" s="210"/>
      <c r="AF560" s="210"/>
      <c r="AG560" s="210" t="s">
        <v>311</v>
      </c>
      <c r="AH560" s="210"/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ht="22.5" outlineLevel="1" x14ac:dyDescent="0.2">
      <c r="A561" s="234">
        <v>516</v>
      </c>
      <c r="B561" s="235" t="s">
        <v>3432</v>
      </c>
      <c r="C561" s="244" t="s">
        <v>3433</v>
      </c>
      <c r="D561" s="236" t="s">
        <v>1571</v>
      </c>
      <c r="E561" s="237">
        <v>1</v>
      </c>
      <c r="F561" s="238"/>
      <c r="G561" s="239">
        <f>ROUND(E561*F561,2)</f>
        <v>0</v>
      </c>
      <c r="H561" s="238"/>
      <c r="I561" s="239">
        <f>ROUND(E561*H561,2)</f>
        <v>0</v>
      </c>
      <c r="J561" s="238"/>
      <c r="K561" s="239">
        <f>ROUND(E561*J561,2)</f>
        <v>0</v>
      </c>
      <c r="L561" s="239">
        <v>21</v>
      </c>
      <c r="M561" s="239">
        <f>G561*(1+L561/100)</f>
        <v>0</v>
      </c>
      <c r="N561" s="239">
        <v>0</v>
      </c>
      <c r="O561" s="239">
        <f>ROUND(E561*N561,2)</f>
        <v>0</v>
      </c>
      <c r="P561" s="239">
        <v>0</v>
      </c>
      <c r="Q561" s="239">
        <f>ROUND(E561*P561,2)</f>
        <v>0</v>
      </c>
      <c r="R561" s="239"/>
      <c r="S561" s="239" t="s">
        <v>368</v>
      </c>
      <c r="T561" s="240" t="s">
        <v>369</v>
      </c>
      <c r="U561" s="219">
        <v>0</v>
      </c>
      <c r="V561" s="219">
        <f>ROUND(E561*U561,2)</f>
        <v>0</v>
      </c>
      <c r="W561" s="219"/>
      <c r="X561" s="219" t="s">
        <v>344</v>
      </c>
      <c r="Y561" s="210"/>
      <c r="Z561" s="210"/>
      <c r="AA561" s="210"/>
      <c r="AB561" s="210"/>
      <c r="AC561" s="210"/>
      <c r="AD561" s="210"/>
      <c r="AE561" s="210"/>
      <c r="AF561" s="210"/>
      <c r="AG561" s="210" t="s">
        <v>345</v>
      </c>
      <c r="AH561" s="210"/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1" x14ac:dyDescent="0.2">
      <c r="A562" s="234">
        <v>517</v>
      </c>
      <c r="B562" s="235" t="s">
        <v>3434</v>
      </c>
      <c r="C562" s="244" t="s">
        <v>3435</v>
      </c>
      <c r="D562" s="236" t="s">
        <v>1571</v>
      </c>
      <c r="E562" s="237">
        <v>1</v>
      </c>
      <c r="F562" s="238"/>
      <c r="G562" s="239">
        <f>ROUND(E562*F562,2)</f>
        <v>0</v>
      </c>
      <c r="H562" s="238"/>
      <c r="I562" s="239">
        <f>ROUND(E562*H562,2)</f>
        <v>0</v>
      </c>
      <c r="J562" s="238"/>
      <c r="K562" s="239">
        <f>ROUND(E562*J562,2)</f>
        <v>0</v>
      </c>
      <c r="L562" s="239">
        <v>21</v>
      </c>
      <c r="M562" s="239">
        <f>G562*(1+L562/100)</f>
        <v>0</v>
      </c>
      <c r="N562" s="239">
        <v>0</v>
      </c>
      <c r="O562" s="239">
        <f>ROUND(E562*N562,2)</f>
        <v>0</v>
      </c>
      <c r="P562" s="239">
        <v>0</v>
      </c>
      <c r="Q562" s="239">
        <f>ROUND(E562*P562,2)</f>
        <v>0</v>
      </c>
      <c r="R562" s="239"/>
      <c r="S562" s="239" t="s">
        <v>368</v>
      </c>
      <c r="T562" s="240" t="s">
        <v>369</v>
      </c>
      <c r="U562" s="219">
        <v>0</v>
      </c>
      <c r="V562" s="219">
        <f>ROUND(E562*U562,2)</f>
        <v>0</v>
      </c>
      <c r="W562" s="219"/>
      <c r="X562" s="219" t="s">
        <v>310</v>
      </c>
      <c r="Y562" s="210"/>
      <c r="Z562" s="210"/>
      <c r="AA562" s="210"/>
      <c r="AB562" s="210"/>
      <c r="AC562" s="210"/>
      <c r="AD562" s="210"/>
      <c r="AE562" s="210"/>
      <c r="AF562" s="210"/>
      <c r="AG562" s="210" t="s">
        <v>311</v>
      </c>
      <c r="AH562" s="210"/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1" x14ac:dyDescent="0.2">
      <c r="A563" s="234">
        <v>518</v>
      </c>
      <c r="B563" s="235" t="s">
        <v>3436</v>
      </c>
      <c r="C563" s="244" t="s">
        <v>2922</v>
      </c>
      <c r="D563" s="236" t="s">
        <v>1571</v>
      </c>
      <c r="E563" s="237">
        <v>1</v>
      </c>
      <c r="F563" s="238"/>
      <c r="G563" s="239">
        <f>ROUND(E563*F563,2)</f>
        <v>0</v>
      </c>
      <c r="H563" s="238"/>
      <c r="I563" s="239">
        <f>ROUND(E563*H563,2)</f>
        <v>0</v>
      </c>
      <c r="J563" s="238"/>
      <c r="K563" s="239">
        <f>ROUND(E563*J563,2)</f>
        <v>0</v>
      </c>
      <c r="L563" s="239">
        <v>21</v>
      </c>
      <c r="M563" s="239">
        <f>G563*(1+L563/100)</f>
        <v>0</v>
      </c>
      <c r="N563" s="239">
        <v>0</v>
      </c>
      <c r="O563" s="239">
        <f>ROUND(E563*N563,2)</f>
        <v>0</v>
      </c>
      <c r="P563" s="239">
        <v>0</v>
      </c>
      <c r="Q563" s="239">
        <f>ROUND(E563*P563,2)</f>
        <v>0</v>
      </c>
      <c r="R563" s="239"/>
      <c r="S563" s="239" t="s">
        <v>368</v>
      </c>
      <c r="T563" s="240" t="s">
        <v>369</v>
      </c>
      <c r="U563" s="219">
        <v>0</v>
      </c>
      <c r="V563" s="219">
        <f>ROUND(E563*U563,2)</f>
        <v>0</v>
      </c>
      <c r="W563" s="219"/>
      <c r="X563" s="219" t="s">
        <v>344</v>
      </c>
      <c r="Y563" s="210"/>
      <c r="Z563" s="210"/>
      <c r="AA563" s="210"/>
      <c r="AB563" s="210"/>
      <c r="AC563" s="210"/>
      <c r="AD563" s="210"/>
      <c r="AE563" s="210"/>
      <c r="AF563" s="210"/>
      <c r="AG563" s="210" t="s">
        <v>345</v>
      </c>
      <c r="AH563" s="210"/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1" x14ac:dyDescent="0.2">
      <c r="A564" s="234">
        <v>519</v>
      </c>
      <c r="B564" s="235" t="s">
        <v>3437</v>
      </c>
      <c r="C564" s="244" t="s">
        <v>31</v>
      </c>
      <c r="D564" s="236" t="s">
        <v>1571</v>
      </c>
      <c r="E564" s="237">
        <v>1</v>
      </c>
      <c r="F564" s="238"/>
      <c r="G564" s="239">
        <f>ROUND(E564*F564,2)</f>
        <v>0</v>
      </c>
      <c r="H564" s="238"/>
      <c r="I564" s="239">
        <f>ROUND(E564*H564,2)</f>
        <v>0</v>
      </c>
      <c r="J564" s="238"/>
      <c r="K564" s="239">
        <f>ROUND(E564*J564,2)</f>
        <v>0</v>
      </c>
      <c r="L564" s="239">
        <v>21</v>
      </c>
      <c r="M564" s="239">
        <f>G564*(1+L564/100)</f>
        <v>0</v>
      </c>
      <c r="N564" s="239">
        <v>0</v>
      </c>
      <c r="O564" s="239">
        <f>ROUND(E564*N564,2)</f>
        <v>0</v>
      </c>
      <c r="P564" s="239">
        <v>0</v>
      </c>
      <c r="Q564" s="239">
        <f>ROUND(E564*P564,2)</f>
        <v>0</v>
      </c>
      <c r="R564" s="239"/>
      <c r="S564" s="239" t="s">
        <v>368</v>
      </c>
      <c r="T564" s="240" t="s">
        <v>369</v>
      </c>
      <c r="U564" s="219">
        <v>0</v>
      </c>
      <c r="V564" s="219">
        <f>ROUND(E564*U564,2)</f>
        <v>0</v>
      </c>
      <c r="W564" s="219"/>
      <c r="X564" s="219" t="s">
        <v>310</v>
      </c>
      <c r="Y564" s="210"/>
      <c r="Z564" s="210"/>
      <c r="AA564" s="210"/>
      <c r="AB564" s="210"/>
      <c r="AC564" s="210"/>
      <c r="AD564" s="210"/>
      <c r="AE564" s="210"/>
      <c r="AF564" s="210"/>
      <c r="AG564" s="210" t="s">
        <v>311</v>
      </c>
      <c r="AH564" s="210"/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ht="33.75" outlineLevel="1" x14ac:dyDescent="0.2">
      <c r="A565" s="227">
        <v>520</v>
      </c>
      <c r="B565" s="228" t="s">
        <v>3438</v>
      </c>
      <c r="C565" s="245" t="s">
        <v>3439</v>
      </c>
      <c r="D565" s="229" t="s">
        <v>763</v>
      </c>
      <c r="E565" s="230">
        <v>1</v>
      </c>
      <c r="F565" s="231"/>
      <c r="G565" s="232">
        <f>ROUND(E565*F565,2)</f>
        <v>0</v>
      </c>
      <c r="H565" s="231"/>
      <c r="I565" s="232">
        <f>ROUND(E565*H565,2)</f>
        <v>0</v>
      </c>
      <c r="J565" s="231"/>
      <c r="K565" s="232">
        <f>ROUND(E565*J565,2)</f>
        <v>0</v>
      </c>
      <c r="L565" s="232">
        <v>21</v>
      </c>
      <c r="M565" s="232">
        <f>G565*(1+L565/100)</f>
        <v>0</v>
      </c>
      <c r="N565" s="232">
        <v>0</v>
      </c>
      <c r="O565" s="232">
        <f>ROUND(E565*N565,2)</f>
        <v>0</v>
      </c>
      <c r="P565" s="232">
        <v>0</v>
      </c>
      <c r="Q565" s="232">
        <f>ROUND(E565*P565,2)</f>
        <v>0</v>
      </c>
      <c r="R565" s="232"/>
      <c r="S565" s="232" t="s">
        <v>368</v>
      </c>
      <c r="T565" s="233" t="s">
        <v>369</v>
      </c>
      <c r="U565" s="219">
        <v>0</v>
      </c>
      <c r="V565" s="219">
        <f>ROUND(E565*U565,2)</f>
        <v>0</v>
      </c>
      <c r="W565" s="219"/>
      <c r="X565" s="219" t="s">
        <v>344</v>
      </c>
      <c r="Y565" s="210"/>
      <c r="Z565" s="210"/>
      <c r="AA565" s="210"/>
      <c r="AB565" s="210"/>
      <c r="AC565" s="210"/>
      <c r="AD565" s="210"/>
      <c r="AE565" s="210"/>
      <c r="AF565" s="210"/>
      <c r="AG565" s="210" t="s">
        <v>345</v>
      </c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1" x14ac:dyDescent="0.2">
      <c r="A566" s="217"/>
      <c r="B566" s="218"/>
      <c r="C566" s="246" t="s">
        <v>3440</v>
      </c>
      <c r="D566" s="241"/>
      <c r="E566" s="241"/>
      <c r="F566" s="241"/>
      <c r="G566" s="241"/>
      <c r="H566" s="219"/>
      <c r="I566" s="219"/>
      <c r="J566" s="219"/>
      <c r="K566" s="219"/>
      <c r="L566" s="219"/>
      <c r="M566" s="219"/>
      <c r="N566" s="219"/>
      <c r="O566" s="219"/>
      <c r="P566" s="219"/>
      <c r="Q566" s="219"/>
      <c r="R566" s="219"/>
      <c r="S566" s="219"/>
      <c r="T566" s="219"/>
      <c r="U566" s="219"/>
      <c r="V566" s="219"/>
      <c r="W566" s="219"/>
      <c r="X566" s="219"/>
      <c r="Y566" s="210"/>
      <c r="Z566" s="210"/>
      <c r="AA566" s="210"/>
      <c r="AB566" s="210"/>
      <c r="AC566" s="210"/>
      <c r="AD566" s="210"/>
      <c r="AE566" s="210"/>
      <c r="AF566" s="210"/>
      <c r="AG566" s="210" t="s">
        <v>349</v>
      </c>
      <c r="AH566" s="210"/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ht="22.5" outlineLevel="1" x14ac:dyDescent="0.2">
      <c r="A567" s="234">
        <v>521</v>
      </c>
      <c r="B567" s="235" t="s">
        <v>3441</v>
      </c>
      <c r="C567" s="244" t="s">
        <v>3442</v>
      </c>
      <c r="D567" s="236" t="s">
        <v>1566</v>
      </c>
      <c r="E567" s="237">
        <v>10</v>
      </c>
      <c r="F567" s="238"/>
      <c r="G567" s="239">
        <f>ROUND(E567*F567,2)</f>
        <v>0</v>
      </c>
      <c r="H567" s="238"/>
      <c r="I567" s="239">
        <f>ROUND(E567*H567,2)</f>
        <v>0</v>
      </c>
      <c r="J567" s="238"/>
      <c r="K567" s="239">
        <f>ROUND(E567*J567,2)</f>
        <v>0</v>
      </c>
      <c r="L567" s="239">
        <v>21</v>
      </c>
      <c r="M567" s="239">
        <f>G567*(1+L567/100)</f>
        <v>0</v>
      </c>
      <c r="N567" s="239">
        <v>0</v>
      </c>
      <c r="O567" s="239">
        <f>ROUND(E567*N567,2)</f>
        <v>0</v>
      </c>
      <c r="P567" s="239">
        <v>0</v>
      </c>
      <c r="Q567" s="239">
        <f>ROUND(E567*P567,2)</f>
        <v>0</v>
      </c>
      <c r="R567" s="239"/>
      <c r="S567" s="239" t="s">
        <v>368</v>
      </c>
      <c r="T567" s="240" t="s">
        <v>369</v>
      </c>
      <c r="U567" s="219">
        <v>0</v>
      </c>
      <c r="V567" s="219">
        <f>ROUND(E567*U567,2)</f>
        <v>0</v>
      </c>
      <c r="W567" s="219"/>
      <c r="X567" s="219" t="s">
        <v>310</v>
      </c>
      <c r="Y567" s="210"/>
      <c r="Z567" s="210"/>
      <c r="AA567" s="210"/>
      <c r="AB567" s="210"/>
      <c r="AC567" s="210"/>
      <c r="AD567" s="210"/>
      <c r="AE567" s="210"/>
      <c r="AF567" s="210"/>
      <c r="AG567" s="210" t="s">
        <v>311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1" x14ac:dyDescent="0.2">
      <c r="A568" s="234">
        <v>522</v>
      </c>
      <c r="B568" s="235" t="s">
        <v>2887</v>
      </c>
      <c r="C568" s="244" t="s">
        <v>2888</v>
      </c>
      <c r="D568" s="236" t="s">
        <v>1566</v>
      </c>
      <c r="E568" s="237">
        <v>20</v>
      </c>
      <c r="F568" s="238"/>
      <c r="G568" s="239">
        <f>ROUND(E568*F568,2)</f>
        <v>0</v>
      </c>
      <c r="H568" s="238"/>
      <c r="I568" s="239">
        <f>ROUND(E568*H568,2)</f>
        <v>0</v>
      </c>
      <c r="J568" s="238"/>
      <c r="K568" s="239">
        <f>ROUND(E568*J568,2)</f>
        <v>0</v>
      </c>
      <c r="L568" s="239">
        <v>21</v>
      </c>
      <c r="M568" s="239">
        <f>G568*(1+L568/100)</f>
        <v>0</v>
      </c>
      <c r="N568" s="239">
        <v>0</v>
      </c>
      <c r="O568" s="239">
        <f>ROUND(E568*N568,2)</f>
        <v>0</v>
      </c>
      <c r="P568" s="239">
        <v>0</v>
      </c>
      <c r="Q568" s="239">
        <f>ROUND(E568*P568,2)</f>
        <v>0</v>
      </c>
      <c r="R568" s="239"/>
      <c r="S568" s="239" t="s">
        <v>368</v>
      </c>
      <c r="T568" s="240" t="s">
        <v>369</v>
      </c>
      <c r="U568" s="219">
        <v>0</v>
      </c>
      <c r="V568" s="219">
        <f>ROUND(E568*U568,2)</f>
        <v>0</v>
      </c>
      <c r="W568" s="219"/>
      <c r="X568" s="219" t="s">
        <v>310</v>
      </c>
      <c r="Y568" s="210"/>
      <c r="Z568" s="210"/>
      <c r="AA568" s="210"/>
      <c r="AB568" s="210"/>
      <c r="AC568" s="210"/>
      <c r="AD568" s="210"/>
      <c r="AE568" s="210"/>
      <c r="AF568" s="210"/>
      <c r="AG568" s="210" t="s">
        <v>311</v>
      </c>
      <c r="AH568" s="210"/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1" x14ac:dyDescent="0.2">
      <c r="A569" s="234">
        <v>523</v>
      </c>
      <c r="B569" s="235" t="s">
        <v>2889</v>
      </c>
      <c r="C569" s="244" t="s">
        <v>2890</v>
      </c>
      <c r="D569" s="236" t="s">
        <v>1566</v>
      </c>
      <c r="E569" s="237">
        <v>16</v>
      </c>
      <c r="F569" s="238"/>
      <c r="G569" s="239">
        <f>ROUND(E569*F569,2)</f>
        <v>0</v>
      </c>
      <c r="H569" s="238"/>
      <c r="I569" s="239">
        <f>ROUND(E569*H569,2)</f>
        <v>0</v>
      </c>
      <c r="J569" s="238"/>
      <c r="K569" s="239">
        <f>ROUND(E569*J569,2)</f>
        <v>0</v>
      </c>
      <c r="L569" s="239">
        <v>21</v>
      </c>
      <c r="M569" s="239">
        <f>G569*(1+L569/100)</f>
        <v>0</v>
      </c>
      <c r="N569" s="239">
        <v>0</v>
      </c>
      <c r="O569" s="239">
        <f>ROUND(E569*N569,2)</f>
        <v>0</v>
      </c>
      <c r="P569" s="239">
        <v>0</v>
      </c>
      <c r="Q569" s="239">
        <f>ROUND(E569*P569,2)</f>
        <v>0</v>
      </c>
      <c r="R569" s="239"/>
      <c r="S569" s="239" t="s">
        <v>368</v>
      </c>
      <c r="T569" s="240" t="s">
        <v>369</v>
      </c>
      <c r="U569" s="219">
        <v>0</v>
      </c>
      <c r="V569" s="219">
        <f>ROUND(E569*U569,2)</f>
        <v>0</v>
      </c>
      <c r="W569" s="219"/>
      <c r="X569" s="219" t="s">
        <v>310</v>
      </c>
      <c r="Y569" s="210"/>
      <c r="Z569" s="210"/>
      <c r="AA569" s="210"/>
      <c r="AB569" s="210"/>
      <c r="AC569" s="210"/>
      <c r="AD569" s="210"/>
      <c r="AE569" s="210"/>
      <c r="AF569" s="210"/>
      <c r="AG569" s="210" t="s">
        <v>311</v>
      </c>
      <c r="AH569" s="210"/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1" x14ac:dyDescent="0.2">
      <c r="A570" s="234">
        <v>524</v>
      </c>
      <c r="B570" s="235" t="s">
        <v>3443</v>
      </c>
      <c r="C570" s="244" t="s">
        <v>2926</v>
      </c>
      <c r="D570" s="236" t="s">
        <v>1571</v>
      </c>
      <c r="E570" s="237">
        <v>1</v>
      </c>
      <c r="F570" s="238"/>
      <c r="G570" s="239">
        <f>ROUND(E570*F570,2)</f>
        <v>0</v>
      </c>
      <c r="H570" s="238"/>
      <c r="I570" s="239">
        <f>ROUND(E570*H570,2)</f>
        <v>0</v>
      </c>
      <c r="J570" s="238"/>
      <c r="K570" s="239">
        <f>ROUND(E570*J570,2)</f>
        <v>0</v>
      </c>
      <c r="L570" s="239">
        <v>21</v>
      </c>
      <c r="M570" s="239">
        <f>G570*(1+L570/100)</f>
        <v>0</v>
      </c>
      <c r="N570" s="239">
        <v>0</v>
      </c>
      <c r="O570" s="239">
        <f>ROUND(E570*N570,2)</f>
        <v>0</v>
      </c>
      <c r="P570" s="239">
        <v>0</v>
      </c>
      <c r="Q570" s="239">
        <f>ROUND(E570*P570,2)</f>
        <v>0</v>
      </c>
      <c r="R570" s="239"/>
      <c r="S570" s="239" t="s">
        <v>368</v>
      </c>
      <c r="T570" s="240" t="s">
        <v>369</v>
      </c>
      <c r="U570" s="219">
        <v>0</v>
      </c>
      <c r="V570" s="219">
        <f>ROUND(E570*U570,2)</f>
        <v>0</v>
      </c>
      <c r="W570" s="219"/>
      <c r="X570" s="219" t="s">
        <v>344</v>
      </c>
      <c r="Y570" s="210"/>
      <c r="Z570" s="210"/>
      <c r="AA570" s="210"/>
      <c r="AB570" s="210"/>
      <c r="AC570" s="210"/>
      <c r="AD570" s="210"/>
      <c r="AE570" s="210"/>
      <c r="AF570" s="210"/>
      <c r="AG570" s="210" t="s">
        <v>345</v>
      </c>
      <c r="AH570" s="210"/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1" x14ac:dyDescent="0.2">
      <c r="A571" s="234">
        <v>525</v>
      </c>
      <c r="B571" s="235" t="s">
        <v>3444</v>
      </c>
      <c r="C571" s="244" t="s">
        <v>31</v>
      </c>
      <c r="D571" s="236" t="s">
        <v>1566</v>
      </c>
      <c r="E571" s="237">
        <v>3</v>
      </c>
      <c r="F571" s="238"/>
      <c r="G571" s="239">
        <f>ROUND(E571*F571,2)</f>
        <v>0</v>
      </c>
      <c r="H571" s="238"/>
      <c r="I571" s="239">
        <f>ROUND(E571*H571,2)</f>
        <v>0</v>
      </c>
      <c r="J571" s="238"/>
      <c r="K571" s="239">
        <f>ROUND(E571*J571,2)</f>
        <v>0</v>
      </c>
      <c r="L571" s="239">
        <v>21</v>
      </c>
      <c r="M571" s="239">
        <f>G571*(1+L571/100)</f>
        <v>0</v>
      </c>
      <c r="N571" s="239">
        <v>0</v>
      </c>
      <c r="O571" s="239">
        <f>ROUND(E571*N571,2)</f>
        <v>0</v>
      </c>
      <c r="P571" s="239">
        <v>0</v>
      </c>
      <c r="Q571" s="239">
        <f>ROUND(E571*P571,2)</f>
        <v>0</v>
      </c>
      <c r="R571" s="239"/>
      <c r="S571" s="239" t="s">
        <v>368</v>
      </c>
      <c r="T571" s="240" t="s">
        <v>369</v>
      </c>
      <c r="U571" s="219">
        <v>0</v>
      </c>
      <c r="V571" s="219">
        <f>ROUND(E571*U571,2)</f>
        <v>0</v>
      </c>
      <c r="W571" s="219"/>
      <c r="X571" s="219" t="s">
        <v>310</v>
      </c>
      <c r="Y571" s="210"/>
      <c r="Z571" s="210"/>
      <c r="AA571" s="210"/>
      <c r="AB571" s="210"/>
      <c r="AC571" s="210"/>
      <c r="AD571" s="210"/>
      <c r="AE571" s="210"/>
      <c r="AF571" s="210"/>
      <c r="AG571" s="210" t="s">
        <v>311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1" x14ac:dyDescent="0.2">
      <c r="A572" s="234">
        <v>526</v>
      </c>
      <c r="B572" s="235" t="s">
        <v>2877</v>
      </c>
      <c r="C572" s="244" t="s">
        <v>2878</v>
      </c>
      <c r="D572" s="236" t="s">
        <v>763</v>
      </c>
      <c r="E572" s="237">
        <v>1</v>
      </c>
      <c r="F572" s="238"/>
      <c r="G572" s="239">
        <f>ROUND(E572*F572,2)</f>
        <v>0</v>
      </c>
      <c r="H572" s="238"/>
      <c r="I572" s="239">
        <f>ROUND(E572*H572,2)</f>
        <v>0</v>
      </c>
      <c r="J572" s="238"/>
      <c r="K572" s="239">
        <f>ROUND(E572*J572,2)</f>
        <v>0</v>
      </c>
      <c r="L572" s="239">
        <v>21</v>
      </c>
      <c r="M572" s="239">
        <f>G572*(1+L572/100)</f>
        <v>0</v>
      </c>
      <c r="N572" s="239">
        <v>0</v>
      </c>
      <c r="O572" s="239">
        <f>ROUND(E572*N572,2)</f>
        <v>0</v>
      </c>
      <c r="P572" s="239">
        <v>0</v>
      </c>
      <c r="Q572" s="239">
        <f>ROUND(E572*P572,2)</f>
        <v>0</v>
      </c>
      <c r="R572" s="239"/>
      <c r="S572" s="239" t="s">
        <v>368</v>
      </c>
      <c r="T572" s="240" t="s">
        <v>369</v>
      </c>
      <c r="U572" s="219">
        <v>0</v>
      </c>
      <c r="V572" s="219">
        <f>ROUND(E572*U572,2)</f>
        <v>0</v>
      </c>
      <c r="W572" s="219"/>
      <c r="X572" s="219" t="s">
        <v>344</v>
      </c>
      <c r="Y572" s="210"/>
      <c r="Z572" s="210"/>
      <c r="AA572" s="210"/>
      <c r="AB572" s="210"/>
      <c r="AC572" s="210"/>
      <c r="AD572" s="210"/>
      <c r="AE572" s="210"/>
      <c r="AF572" s="210"/>
      <c r="AG572" s="210" t="s">
        <v>345</v>
      </c>
      <c r="AH572" s="210"/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1" x14ac:dyDescent="0.2">
      <c r="A573" s="234">
        <v>527</v>
      </c>
      <c r="B573" s="235" t="s">
        <v>2879</v>
      </c>
      <c r="C573" s="244" t="s">
        <v>31</v>
      </c>
      <c r="D573" s="236" t="s">
        <v>763</v>
      </c>
      <c r="E573" s="237">
        <v>1</v>
      </c>
      <c r="F573" s="238"/>
      <c r="G573" s="239">
        <f>ROUND(E573*F573,2)</f>
        <v>0</v>
      </c>
      <c r="H573" s="238"/>
      <c r="I573" s="239">
        <f>ROUND(E573*H573,2)</f>
        <v>0</v>
      </c>
      <c r="J573" s="238"/>
      <c r="K573" s="239">
        <f>ROUND(E573*J573,2)</f>
        <v>0</v>
      </c>
      <c r="L573" s="239">
        <v>21</v>
      </c>
      <c r="M573" s="239">
        <f>G573*(1+L573/100)</f>
        <v>0</v>
      </c>
      <c r="N573" s="239">
        <v>0</v>
      </c>
      <c r="O573" s="239">
        <f>ROUND(E573*N573,2)</f>
        <v>0</v>
      </c>
      <c r="P573" s="239">
        <v>0</v>
      </c>
      <c r="Q573" s="239">
        <f>ROUND(E573*P573,2)</f>
        <v>0</v>
      </c>
      <c r="R573" s="239"/>
      <c r="S573" s="239" t="s">
        <v>368</v>
      </c>
      <c r="T573" s="240" t="s">
        <v>369</v>
      </c>
      <c r="U573" s="219">
        <v>0</v>
      </c>
      <c r="V573" s="219">
        <f>ROUND(E573*U573,2)</f>
        <v>0</v>
      </c>
      <c r="W573" s="219"/>
      <c r="X573" s="219" t="s">
        <v>310</v>
      </c>
      <c r="Y573" s="210"/>
      <c r="Z573" s="210"/>
      <c r="AA573" s="210"/>
      <c r="AB573" s="210"/>
      <c r="AC573" s="210"/>
      <c r="AD573" s="210"/>
      <c r="AE573" s="210"/>
      <c r="AF573" s="210"/>
      <c r="AG573" s="210" t="s">
        <v>311</v>
      </c>
      <c r="AH573" s="210"/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1" x14ac:dyDescent="0.2">
      <c r="A574" s="234">
        <v>528</v>
      </c>
      <c r="B574" s="235" t="s">
        <v>3445</v>
      </c>
      <c r="C574" s="244" t="s">
        <v>3446</v>
      </c>
      <c r="D574" s="236" t="s">
        <v>763</v>
      </c>
      <c r="E574" s="237">
        <v>2</v>
      </c>
      <c r="F574" s="238"/>
      <c r="G574" s="239">
        <f>ROUND(E574*F574,2)</f>
        <v>0</v>
      </c>
      <c r="H574" s="238"/>
      <c r="I574" s="239">
        <f>ROUND(E574*H574,2)</f>
        <v>0</v>
      </c>
      <c r="J574" s="238"/>
      <c r="K574" s="239">
        <f>ROUND(E574*J574,2)</f>
        <v>0</v>
      </c>
      <c r="L574" s="239">
        <v>21</v>
      </c>
      <c r="M574" s="239">
        <f>G574*(1+L574/100)</f>
        <v>0</v>
      </c>
      <c r="N574" s="239">
        <v>0</v>
      </c>
      <c r="O574" s="239">
        <f>ROUND(E574*N574,2)</f>
        <v>0</v>
      </c>
      <c r="P574" s="239">
        <v>0</v>
      </c>
      <c r="Q574" s="239">
        <f>ROUND(E574*P574,2)</f>
        <v>0</v>
      </c>
      <c r="R574" s="239"/>
      <c r="S574" s="239" t="s">
        <v>368</v>
      </c>
      <c r="T574" s="240" t="s">
        <v>369</v>
      </c>
      <c r="U574" s="219">
        <v>0</v>
      </c>
      <c r="V574" s="219">
        <f>ROUND(E574*U574,2)</f>
        <v>0</v>
      </c>
      <c r="W574" s="219"/>
      <c r="X574" s="219" t="s">
        <v>344</v>
      </c>
      <c r="Y574" s="210"/>
      <c r="Z574" s="210"/>
      <c r="AA574" s="210"/>
      <c r="AB574" s="210"/>
      <c r="AC574" s="210"/>
      <c r="AD574" s="210"/>
      <c r="AE574" s="210"/>
      <c r="AF574" s="210"/>
      <c r="AG574" s="210" t="s">
        <v>345</v>
      </c>
      <c r="AH574" s="210"/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1" x14ac:dyDescent="0.2">
      <c r="A575" s="234">
        <v>529</v>
      </c>
      <c r="B575" s="235" t="s">
        <v>2845</v>
      </c>
      <c r="C575" s="244" t="s">
        <v>31</v>
      </c>
      <c r="D575" s="236" t="s">
        <v>763</v>
      </c>
      <c r="E575" s="237">
        <v>2</v>
      </c>
      <c r="F575" s="238"/>
      <c r="G575" s="239">
        <f>ROUND(E575*F575,2)</f>
        <v>0</v>
      </c>
      <c r="H575" s="238"/>
      <c r="I575" s="239">
        <f>ROUND(E575*H575,2)</f>
        <v>0</v>
      </c>
      <c r="J575" s="238"/>
      <c r="K575" s="239">
        <f>ROUND(E575*J575,2)</f>
        <v>0</v>
      </c>
      <c r="L575" s="239">
        <v>21</v>
      </c>
      <c r="M575" s="239">
        <f>G575*(1+L575/100)</f>
        <v>0</v>
      </c>
      <c r="N575" s="239">
        <v>0</v>
      </c>
      <c r="O575" s="239">
        <f>ROUND(E575*N575,2)</f>
        <v>0</v>
      </c>
      <c r="P575" s="239">
        <v>0</v>
      </c>
      <c r="Q575" s="239">
        <f>ROUND(E575*P575,2)</f>
        <v>0</v>
      </c>
      <c r="R575" s="239"/>
      <c r="S575" s="239" t="s">
        <v>368</v>
      </c>
      <c r="T575" s="240" t="s">
        <v>369</v>
      </c>
      <c r="U575" s="219">
        <v>0</v>
      </c>
      <c r="V575" s="219">
        <f>ROUND(E575*U575,2)</f>
        <v>0</v>
      </c>
      <c r="W575" s="219"/>
      <c r="X575" s="219" t="s">
        <v>310</v>
      </c>
      <c r="Y575" s="210"/>
      <c r="Z575" s="210"/>
      <c r="AA575" s="210"/>
      <c r="AB575" s="210"/>
      <c r="AC575" s="210"/>
      <c r="AD575" s="210"/>
      <c r="AE575" s="210"/>
      <c r="AF575" s="210"/>
      <c r="AG575" s="210" t="s">
        <v>311</v>
      </c>
      <c r="AH575" s="210"/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1" x14ac:dyDescent="0.2">
      <c r="A576" s="234">
        <v>530</v>
      </c>
      <c r="B576" s="235" t="s">
        <v>3447</v>
      </c>
      <c r="C576" s="244" t="s">
        <v>3448</v>
      </c>
      <c r="D576" s="236" t="s">
        <v>763</v>
      </c>
      <c r="E576" s="237">
        <v>1</v>
      </c>
      <c r="F576" s="238"/>
      <c r="G576" s="239">
        <f>ROUND(E576*F576,2)</f>
        <v>0</v>
      </c>
      <c r="H576" s="238"/>
      <c r="I576" s="239">
        <f>ROUND(E576*H576,2)</f>
        <v>0</v>
      </c>
      <c r="J576" s="238"/>
      <c r="K576" s="239">
        <f>ROUND(E576*J576,2)</f>
        <v>0</v>
      </c>
      <c r="L576" s="239">
        <v>21</v>
      </c>
      <c r="M576" s="239">
        <f>G576*(1+L576/100)</f>
        <v>0</v>
      </c>
      <c r="N576" s="239">
        <v>0</v>
      </c>
      <c r="O576" s="239">
        <f>ROUND(E576*N576,2)</f>
        <v>0</v>
      </c>
      <c r="P576" s="239">
        <v>0</v>
      </c>
      <c r="Q576" s="239">
        <f>ROUND(E576*P576,2)</f>
        <v>0</v>
      </c>
      <c r="R576" s="239"/>
      <c r="S576" s="239" t="s">
        <v>368</v>
      </c>
      <c r="T576" s="240" t="s">
        <v>369</v>
      </c>
      <c r="U576" s="219">
        <v>0</v>
      </c>
      <c r="V576" s="219">
        <f>ROUND(E576*U576,2)</f>
        <v>0</v>
      </c>
      <c r="W576" s="219"/>
      <c r="X576" s="219" t="s">
        <v>344</v>
      </c>
      <c r="Y576" s="210"/>
      <c r="Z576" s="210"/>
      <c r="AA576" s="210"/>
      <c r="AB576" s="210"/>
      <c r="AC576" s="210"/>
      <c r="AD576" s="210"/>
      <c r="AE576" s="210"/>
      <c r="AF576" s="210"/>
      <c r="AG576" s="210" t="s">
        <v>345</v>
      </c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 x14ac:dyDescent="0.2">
      <c r="A577" s="234">
        <v>531</v>
      </c>
      <c r="B577" s="235" t="s">
        <v>2879</v>
      </c>
      <c r="C577" s="244" t="s">
        <v>31</v>
      </c>
      <c r="D577" s="236" t="s">
        <v>763</v>
      </c>
      <c r="E577" s="237">
        <v>1</v>
      </c>
      <c r="F577" s="238"/>
      <c r="G577" s="239">
        <f>ROUND(E577*F577,2)</f>
        <v>0</v>
      </c>
      <c r="H577" s="238"/>
      <c r="I577" s="239">
        <f>ROUND(E577*H577,2)</f>
        <v>0</v>
      </c>
      <c r="J577" s="238"/>
      <c r="K577" s="239">
        <f>ROUND(E577*J577,2)</f>
        <v>0</v>
      </c>
      <c r="L577" s="239">
        <v>21</v>
      </c>
      <c r="M577" s="239">
        <f>G577*(1+L577/100)</f>
        <v>0</v>
      </c>
      <c r="N577" s="239">
        <v>0</v>
      </c>
      <c r="O577" s="239">
        <f>ROUND(E577*N577,2)</f>
        <v>0</v>
      </c>
      <c r="P577" s="239">
        <v>0</v>
      </c>
      <c r="Q577" s="239">
        <f>ROUND(E577*P577,2)</f>
        <v>0</v>
      </c>
      <c r="R577" s="239"/>
      <c r="S577" s="239" t="s">
        <v>368</v>
      </c>
      <c r="T577" s="240" t="s">
        <v>369</v>
      </c>
      <c r="U577" s="219">
        <v>0</v>
      </c>
      <c r="V577" s="219">
        <f>ROUND(E577*U577,2)</f>
        <v>0</v>
      </c>
      <c r="W577" s="219"/>
      <c r="X577" s="219" t="s">
        <v>310</v>
      </c>
      <c r="Y577" s="210"/>
      <c r="Z577" s="210"/>
      <c r="AA577" s="210"/>
      <c r="AB577" s="210"/>
      <c r="AC577" s="210"/>
      <c r="AD577" s="210"/>
      <c r="AE577" s="210"/>
      <c r="AF577" s="210"/>
      <c r="AG577" s="210" t="s">
        <v>311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ht="22.5" outlineLevel="1" x14ac:dyDescent="0.2">
      <c r="A578" s="234">
        <v>532</v>
      </c>
      <c r="B578" s="235" t="s">
        <v>2927</v>
      </c>
      <c r="C578" s="244" t="s">
        <v>2885</v>
      </c>
      <c r="D578" s="236" t="s">
        <v>1571</v>
      </c>
      <c r="E578" s="237">
        <v>1</v>
      </c>
      <c r="F578" s="238"/>
      <c r="G578" s="239">
        <f>ROUND(E578*F578,2)</f>
        <v>0</v>
      </c>
      <c r="H578" s="238"/>
      <c r="I578" s="239">
        <f>ROUND(E578*H578,2)</f>
        <v>0</v>
      </c>
      <c r="J578" s="238"/>
      <c r="K578" s="239">
        <f>ROUND(E578*J578,2)</f>
        <v>0</v>
      </c>
      <c r="L578" s="239">
        <v>21</v>
      </c>
      <c r="M578" s="239">
        <f>G578*(1+L578/100)</f>
        <v>0</v>
      </c>
      <c r="N578" s="239">
        <v>0</v>
      </c>
      <c r="O578" s="239">
        <f>ROUND(E578*N578,2)</f>
        <v>0</v>
      </c>
      <c r="P578" s="239">
        <v>0</v>
      </c>
      <c r="Q578" s="239">
        <f>ROUND(E578*P578,2)</f>
        <v>0</v>
      </c>
      <c r="R578" s="239"/>
      <c r="S578" s="239" t="s">
        <v>368</v>
      </c>
      <c r="T578" s="240" t="s">
        <v>369</v>
      </c>
      <c r="U578" s="219">
        <v>0</v>
      </c>
      <c r="V578" s="219">
        <f>ROUND(E578*U578,2)</f>
        <v>0</v>
      </c>
      <c r="W578" s="219"/>
      <c r="X578" s="219" t="s">
        <v>344</v>
      </c>
      <c r="Y578" s="210"/>
      <c r="Z578" s="210"/>
      <c r="AA578" s="210"/>
      <c r="AB578" s="210"/>
      <c r="AC578" s="210"/>
      <c r="AD578" s="210"/>
      <c r="AE578" s="210"/>
      <c r="AF578" s="210"/>
      <c r="AG578" s="210" t="s">
        <v>345</v>
      </c>
      <c r="AH578" s="210"/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 x14ac:dyDescent="0.2">
      <c r="A579" s="234">
        <v>533</v>
      </c>
      <c r="B579" s="235" t="s">
        <v>2928</v>
      </c>
      <c r="C579" s="244" t="s">
        <v>31</v>
      </c>
      <c r="D579" s="236" t="s">
        <v>1571</v>
      </c>
      <c r="E579" s="237">
        <v>1</v>
      </c>
      <c r="F579" s="238"/>
      <c r="G579" s="239">
        <f>ROUND(E579*F579,2)</f>
        <v>0</v>
      </c>
      <c r="H579" s="238"/>
      <c r="I579" s="239">
        <f>ROUND(E579*H579,2)</f>
        <v>0</v>
      </c>
      <c r="J579" s="238"/>
      <c r="K579" s="239">
        <f>ROUND(E579*J579,2)</f>
        <v>0</v>
      </c>
      <c r="L579" s="239">
        <v>21</v>
      </c>
      <c r="M579" s="239">
        <f>G579*(1+L579/100)</f>
        <v>0</v>
      </c>
      <c r="N579" s="239">
        <v>0</v>
      </c>
      <c r="O579" s="239">
        <f>ROUND(E579*N579,2)</f>
        <v>0</v>
      </c>
      <c r="P579" s="239">
        <v>0</v>
      </c>
      <c r="Q579" s="239">
        <f>ROUND(E579*P579,2)</f>
        <v>0</v>
      </c>
      <c r="R579" s="239"/>
      <c r="S579" s="239" t="s">
        <v>368</v>
      </c>
      <c r="T579" s="240" t="s">
        <v>369</v>
      </c>
      <c r="U579" s="219">
        <v>0</v>
      </c>
      <c r="V579" s="219">
        <f>ROUND(E579*U579,2)</f>
        <v>0</v>
      </c>
      <c r="W579" s="219"/>
      <c r="X579" s="219" t="s">
        <v>310</v>
      </c>
      <c r="Y579" s="210"/>
      <c r="Z579" s="210"/>
      <c r="AA579" s="210"/>
      <c r="AB579" s="210"/>
      <c r="AC579" s="210"/>
      <c r="AD579" s="210"/>
      <c r="AE579" s="210"/>
      <c r="AF579" s="210"/>
      <c r="AG579" s="210" t="s">
        <v>311</v>
      </c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1" x14ac:dyDescent="0.2">
      <c r="A580" s="234">
        <v>534</v>
      </c>
      <c r="B580" s="235" t="s">
        <v>3449</v>
      </c>
      <c r="C580" s="244" t="s">
        <v>2993</v>
      </c>
      <c r="D580" s="236" t="s">
        <v>1571</v>
      </c>
      <c r="E580" s="237">
        <v>1</v>
      </c>
      <c r="F580" s="238"/>
      <c r="G580" s="239">
        <f>ROUND(E580*F580,2)</f>
        <v>0</v>
      </c>
      <c r="H580" s="238"/>
      <c r="I580" s="239">
        <f>ROUND(E580*H580,2)</f>
        <v>0</v>
      </c>
      <c r="J580" s="238"/>
      <c r="K580" s="239">
        <f>ROUND(E580*J580,2)</f>
        <v>0</v>
      </c>
      <c r="L580" s="239">
        <v>21</v>
      </c>
      <c r="M580" s="239">
        <f>G580*(1+L580/100)</f>
        <v>0</v>
      </c>
      <c r="N580" s="239">
        <v>0</v>
      </c>
      <c r="O580" s="239">
        <f>ROUND(E580*N580,2)</f>
        <v>0</v>
      </c>
      <c r="P580" s="239">
        <v>0</v>
      </c>
      <c r="Q580" s="239">
        <f>ROUND(E580*P580,2)</f>
        <v>0</v>
      </c>
      <c r="R580" s="239"/>
      <c r="S580" s="239" t="s">
        <v>368</v>
      </c>
      <c r="T580" s="240" t="s">
        <v>369</v>
      </c>
      <c r="U580" s="219">
        <v>0</v>
      </c>
      <c r="V580" s="219">
        <f>ROUND(E580*U580,2)</f>
        <v>0</v>
      </c>
      <c r="W580" s="219"/>
      <c r="X580" s="219" t="s">
        <v>344</v>
      </c>
      <c r="Y580" s="210"/>
      <c r="Z580" s="210"/>
      <c r="AA580" s="210"/>
      <c r="AB580" s="210"/>
      <c r="AC580" s="210"/>
      <c r="AD580" s="210"/>
      <c r="AE580" s="210"/>
      <c r="AF580" s="210"/>
      <c r="AG580" s="210" t="s">
        <v>345</v>
      </c>
      <c r="AH580" s="210"/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1" x14ac:dyDescent="0.2">
      <c r="A581" s="234">
        <v>535</v>
      </c>
      <c r="B581" s="235" t="s">
        <v>3450</v>
      </c>
      <c r="C581" s="244" t="s">
        <v>2995</v>
      </c>
      <c r="D581" s="236" t="s">
        <v>1571</v>
      </c>
      <c r="E581" s="237">
        <v>1</v>
      </c>
      <c r="F581" s="238"/>
      <c r="G581" s="239">
        <f>ROUND(E581*F581,2)</f>
        <v>0</v>
      </c>
      <c r="H581" s="238"/>
      <c r="I581" s="239">
        <f>ROUND(E581*H581,2)</f>
        <v>0</v>
      </c>
      <c r="J581" s="238"/>
      <c r="K581" s="239">
        <f>ROUND(E581*J581,2)</f>
        <v>0</v>
      </c>
      <c r="L581" s="239">
        <v>21</v>
      </c>
      <c r="M581" s="239">
        <f>G581*(1+L581/100)</f>
        <v>0</v>
      </c>
      <c r="N581" s="239">
        <v>0</v>
      </c>
      <c r="O581" s="239">
        <f>ROUND(E581*N581,2)</f>
        <v>0</v>
      </c>
      <c r="P581" s="239">
        <v>0</v>
      </c>
      <c r="Q581" s="239">
        <f>ROUND(E581*P581,2)</f>
        <v>0</v>
      </c>
      <c r="R581" s="239"/>
      <c r="S581" s="239" t="s">
        <v>368</v>
      </c>
      <c r="T581" s="240" t="s">
        <v>369</v>
      </c>
      <c r="U581" s="219">
        <v>0</v>
      </c>
      <c r="V581" s="219">
        <f>ROUND(E581*U581,2)</f>
        <v>0</v>
      </c>
      <c r="W581" s="219"/>
      <c r="X581" s="219" t="s">
        <v>310</v>
      </c>
      <c r="Y581" s="210"/>
      <c r="Z581" s="210"/>
      <c r="AA581" s="210"/>
      <c r="AB581" s="210"/>
      <c r="AC581" s="210"/>
      <c r="AD581" s="210"/>
      <c r="AE581" s="210"/>
      <c r="AF581" s="210"/>
      <c r="AG581" s="210" t="s">
        <v>311</v>
      </c>
      <c r="AH581" s="210"/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x14ac:dyDescent="0.2">
      <c r="A582" s="221" t="s">
        <v>303</v>
      </c>
      <c r="B582" s="222" t="s">
        <v>143</v>
      </c>
      <c r="C582" s="243" t="s">
        <v>144</v>
      </c>
      <c r="D582" s="223"/>
      <c r="E582" s="224"/>
      <c r="F582" s="225"/>
      <c r="G582" s="225">
        <f>SUMIF(AG583:AG618,"&lt;&gt;NOR",G583:G618)</f>
        <v>0</v>
      </c>
      <c r="H582" s="225"/>
      <c r="I582" s="225">
        <f>SUM(I583:I618)</f>
        <v>0</v>
      </c>
      <c r="J582" s="225"/>
      <c r="K582" s="225">
        <f>SUM(K583:K618)</f>
        <v>0</v>
      </c>
      <c r="L582" s="225"/>
      <c r="M582" s="225">
        <f>SUM(M583:M618)</f>
        <v>0</v>
      </c>
      <c r="N582" s="225"/>
      <c r="O582" s="225">
        <f>SUM(O583:O618)</f>
        <v>0</v>
      </c>
      <c r="P582" s="225"/>
      <c r="Q582" s="225">
        <f>SUM(Q583:Q618)</f>
        <v>0</v>
      </c>
      <c r="R582" s="225"/>
      <c r="S582" s="225"/>
      <c r="T582" s="226"/>
      <c r="U582" s="220"/>
      <c r="V582" s="220">
        <f>SUM(V583:V618)</f>
        <v>0</v>
      </c>
      <c r="W582" s="220"/>
      <c r="X582" s="220"/>
      <c r="AG582" t="s">
        <v>304</v>
      </c>
    </row>
    <row r="583" spans="1:60" ht="33.75" outlineLevel="1" x14ac:dyDescent="0.2">
      <c r="A583" s="227">
        <v>536</v>
      </c>
      <c r="B583" s="228" t="s">
        <v>3451</v>
      </c>
      <c r="C583" s="245" t="s">
        <v>3452</v>
      </c>
      <c r="D583" s="229" t="s">
        <v>763</v>
      </c>
      <c r="E583" s="230">
        <v>1</v>
      </c>
      <c r="F583" s="231"/>
      <c r="G583" s="232">
        <f>ROUND(E583*F583,2)</f>
        <v>0</v>
      </c>
      <c r="H583" s="231"/>
      <c r="I583" s="232">
        <f>ROUND(E583*H583,2)</f>
        <v>0</v>
      </c>
      <c r="J583" s="231"/>
      <c r="K583" s="232">
        <f>ROUND(E583*J583,2)</f>
        <v>0</v>
      </c>
      <c r="L583" s="232">
        <v>21</v>
      </c>
      <c r="M583" s="232">
        <f>G583*(1+L583/100)</f>
        <v>0</v>
      </c>
      <c r="N583" s="232">
        <v>0</v>
      </c>
      <c r="O583" s="232">
        <f>ROUND(E583*N583,2)</f>
        <v>0</v>
      </c>
      <c r="P583" s="232">
        <v>0</v>
      </c>
      <c r="Q583" s="232">
        <f>ROUND(E583*P583,2)</f>
        <v>0</v>
      </c>
      <c r="R583" s="232"/>
      <c r="S583" s="232" t="s">
        <v>368</v>
      </c>
      <c r="T583" s="233" t="s">
        <v>369</v>
      </c>
      <c r="U583" s="219">
        <v>0</v>
      </c>
      <c r="V583" s="219">
        <f>ROUND(E583*U583,2)</f>
        <v>0</v>
      </c>
      <c r="W583" s="219"/>
      <c r="X583" s="219" t="s">
        <v>344</v>
      </c>
      <c r="Y583" s="210"/>
      <c r="Z583" s="210"/>
      <c r="AA583" s="210"/>
      <c r="AB583" s="210"/>
      <c r="AC583" s="210"/>
      <c r="AD583" s="210"/>
      <c r="AE583" s="210"/>
      <c r="AF583" s="210"/>
      <c r="AG583" s="210" t="s">
        <v>345</v>
      </c>
      <c r="AH583" s="210"/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ht="22.5" outlineLevel="1" x14ac:dyDescent="0.2">
      <c r="A584" s="217"/>
      <c r="B584" s="218"/>
      <c r="C584" s="246" t="s">
        <v>3453</v>
      </c>
      <c r="D584" s="241"/>
      <c r="E584" s="241"/>
      <c r="F584" s="241"/>
      <c r="G584" s="241"/>
      <c r="H584" s="219"/>
      <c r="I584" s="219"/>
      <c r="J584" s="219"/>
      <c r="K584" s="219"/>
      <c r="L584" s="219"/>
      <c r="M584" s="219"/>
      <c r="N584" s="219"/>
      <c r="O584" s="219"/>
      <c r="P584" s="219"/>
      <c r="Q584" s="219"/>
      <c r="R584" s="219"/>
      <c r="S584" s="219"/>
      <c r="T584" s="219"/>
      <c r="U584" s="219"/>
      <c r="V584" s="219"/>
      <c r="W584" s="219"/>
      <c r="X584" s="219"/>
      <c r="Y584" s="210"/>
      <c r="Z584" s="210"/>
      <c r="AA584" s="210"/>
      <c r="AB584" s="210"/>
      <c r="AC584" s="210"/>
      <c r="AD584" s="210"/>
      <c r="AE584" s="210"/>
      <c r="AF584" s="210"/>
      <c r="AG584" s="210" t="s">
        <v>349</v>
      </c>
      <c r="AH584" s="210"/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50" t="str">
        <f>C584</f>
        <v>připojení mikrofonních stanic s prioritním hlášením. Vstup pro připojení zdroje hudby. Nastavitelná hlasitost vstupů, master hlasitost, gong, výstup pro nucený poslech, logické vstupy, napájení 230V AC. Kompletní funkční sestava.</v>
      </c>
      <c r="BB584" s="210"/>
      <c r="BC584" s="210"/>
      <c r="BD584" s="210"/>
      <c r="BE584" s="210"/>
      <c r="BF584" s="210"/>
      <c r="BG584" s="210"/>
      <c r="BH584" s="210"/>
    </row>
    <row r="585" spans="1:60" outlineLevel="1" x14ac:dyDescent="0.2">
      <c r="A585" s="234">
        <v>537</v>
      </c>
      <c r="B585" s="235" t="s">
        <v>3454</v>
      </c>
      <c r="C585" s="244" t="s">
        <v>3455</v>
      </c>
      <c r="D585" s="236" t="s">
        <v>1566</v>
      </c>
      <c r="E585" s="237">
        <v>4</v>
      </c>
      <c r="F585" s="238"/>
      <c r="G585" s="239">
        <f>ROUND(E585*F585,2)</f>
        <v>0</v>
      </c>
      <c r="H585" s="238"/>
      <c r="I585" s="239">
        <f>ROUND(E585*H585,2)</f>
        <v>0</v>
      </c>
      <c r="J585" s="238"/>
      <c r="K585" s="239">
        <f>ROUND(E585*J585,2)</f>
        <v>0</v>
      </c>
      <c r="L585" s="239">
        <v>21</v>
      </c>
      <c r="M585" s="239">
        <f>G585*(1+L585/100)</f>
        <v>0</v>
      </c>
      <c r="N585" s="239">
        <v>0</v>
      </c>
      <c r="O585" s="239">
        <f>ROUND(E585*N585,2)</f>
        <v>0</v>
      </c>
      <c r="P585" s="239">
        <v>0</v>
      </c>
      <c r="Q585" s="239">
        <f>ROUND(E585*P585,2)</f>
        <v>0</v>
      </c>
      <c r="R585" s="239"/>
      <c r="S585" s="239" t="s">
        <v>368</v>
      </c>
      <c r="T585" s="240" t="s">
        <v>369</v>
      </c>
      <c r="U585" s="219">
        <v>0</v>
      </c>
      <c r="V585" s="219">
        <f>ROUND(E585*U585,2)</f>
        <v>0</v>
      </c>
      <c r="W585" s="219"/>
      <c r="X585" s="219" t="s">
        <v>310</v>
      </c>
      <c r="Y585" s="210"/>
      <c r="Z585" s="210"/>
      <c r="AA585" s="210"/>
      <c r="AB585" s="210"/>
      <c r="AC585" s="210"/>
      <c r="AD585" s="210"/>
      <c r="AE585" s="210"/>
      <c r="AF585" s="210"/>
      <c r="AG585" s="210" t="s">
        <v>311</v>
      </c>
      <c r="AH585" s="210"/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ht="33.75" outlineLevel="1" x14ac:dyDescent="0.2">
      <c r="A586" s="227">
        <v>538</v>
      </c>
      <c r="B586" s="228" t="s">
        <v>3456</v>
      </c>
      <c r="C586" s="245" t="s">
        <v>3457</v>
      </c>
      <c r="D586" s="229" t="s">
        <v>763</v>
      </c>
      <c r="E586" s="230">
        <v>1</v>
      </c>
      <c r="F586" s="231"/>
      <c r="G586" s="232">
        <f>ROUND(E586*F586,2)</f>
        <v>0</v>
      </c>
      <c r="H586" s="231"/>
      <c r="I586" s="232">
        <f>ROUND(E586*H586,2)</f>
        <v>0</v>
      </c>
      <c r="J586" s="231"/>
      <c r="K586" s="232">
        <f>ROUND(E586*J586,2)</f>
        <v>0</v>
      </c>
      <c r="L586" s="232">
        <v>21</v>
      </c>
      <c r="M586" s="232">
        <f>G586*(1+L586/100)</f>
        <v>0</v>
      </c>
      <c r="N586" s="232">
        <v>0</v>
      </c>
      <c r="O586" s="232">
        <f>ROUND(E586*N586,2)</f>
        <v>0</v>
      </c>
      <c r="P586" s="232">
        <v>0</v>
      </c>
      <c r="Q586" s="232">
        <f>ROUND(E586*P586,2)</f>
        <v>0</v>
      </c>
      <c r="R586" s="232"/>
      <c r="S586" s="232" t="s">
        <v>368</v>
      </c>
      <c r="T586" s="233" t="s">
        <v>369</v>
      </c>
      <c r="U586" s="219">
        <v>0</v>
      </c>
      <c r="V586" s="219">
        <f>ROUND(E586*U586,2)</f>
        <v>0</v>
      </c>
      <c r="W586" s="219"/>
      <c r="X586" s="219" t="s">
        <v>344</v>
      </c>
      <c r="Y586" s="210"/>
      <c r="Z586" s="210"/>
      <c r="AA586" s="210"/>
      <c r="AB586" s="210"/>
      <c r="AC586" s="210"/>
      <c r="AD586" s="210"/>
      <c r="AE586" s="210"/>
      <c r="AF586" s="210"/>
      <c r="AG586" s="210" t="s">
        <v>345</v>
      </c>
      <c r="AH586" s="210"/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ht="45" outlineLevel="1" x14ac:dyDescent="0.2">
      <c r="A587" s="217"/>
      <c r="B587" s="218"/>
      <c r="C587" s="246" t="s">
        <v>3458</v>
      </c>
      <c r="D587" s="241"/>
      <c r="E587" s="241"/>
      <c r="F587" s="241"/>
      <c r="G587" s="241"/>
      <c r="H587" s="219"/>
      <c r="I587" s="219"/>
      <c r="J587" s="219"/>
      <c r="K587" s="219"/>
      <c r="L587" s="219"/>
      <c r="M587" s="219"/>
      <c r="N587" s="219"/>
      <c r="O587" s="219"/>
      <c r="P587" s="219"/>
      <c r="Q587" s="219"/>
      <c r="R587" s="219"/>
      <c r="S587" s="219"/>
      <c r="T587" s="219"/>
      <c r="U587" s="219"/>
      <c r="V587" s="219"/>
      <c r="W587" s="219"/>
      <c r="X587" s="219"/>
      <c r="Y587" s="210"/>
      <c r="Z587" s="210"/>
      <c r="AA587" s="210"/>
      <c r="AB587" s="210"/>
      <c r="AC587" s="210"/>
      <c r="AD587" s="210"/>
      <c r="AE587" s="210"/>
      <c r="AF587" s="210"/>
      <c r="AG587" s="210" t="s">
        <v>349</v>
      </c>
      <c r="AH587" s="210"/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50" t="str">
        <f>C587</f>
        <v>konektor: XLR/Jack6,3). Do 19" racku velikost 1U. Obsahuje 3x AUX stereo vstupy (2xRCA), 1x Linkový stereo vstup (2xRCA / jack3,5), 1x Tape vstup. Přehrávač má 3-pásmové korekce. Včetně dálkovéhoovladače. Přehrávač má stereo symetrické XLR výstupy, 2x Linkové stereo nesymetrické výstupy (2xRCA), 1x Tape stereo výstupy (2xRCA) a výstup na sluchátka (jack6,3)., napájení 230V AC. Kompletní funkční sestava.</v>
      </c>
      <c r="BB587" s="210"/>
      <c r="BC587" s="210"/>
      <c r="BD587" s="210"/>
      <c r="BE587" s="210"/>
      <c r="BF587" s="210"/>
      <c r="BG587" s="210"/>
      <c r="BH587" s="210"/>
    </row>
    <row r="588" spans="1:60" outlineLevel="1" x14ac:dyDescent="0.2">
      <c r="A588" s="234">
        <v>539</v>
      </c>
      <c r="B588" s="235" t="s">
        <v>3454</v>
      </c>
      <c r="C588" s="244" t="s">
        <v>3455</v>
      </c>
      <c r="D588" s="236" t="s">
        <v>1566</v>
      </c>
      <c r="E588" s="237">
        <v>4</v>
      </c>
      <c r="F588" s="238"/>
      <c r="G588" s="239">
        <f>ROUND(E588*F588,2)</f>
        <v>0</v>
      </c>
      <c r="H588" s="238"/>
      <c r="I588" s="239">
        <f>ROUND(E588*H588,2)</f>
        <v>0</v>
      </c>
      <c r="J588" s="238"/>
      <c r="K588" s="239">
        <f>ROUND(E588*J588,2)</f>
        <v>0</v>
      </c>
      <c r="L588" s="239">
        <v>21</v>
      </c>
      <c r="M588" s="239">
        <f>G588*(1+L588/100)</f>
        <v>0</v>
      </c>
      <c r="N588" s="239">
        <v>0</v>
      </c>
      <c r="O588" s="239">
        <f>ROUND(E588*N588,2)</f>
        <v>0</v>
      </c>
      <c r="P588" s="239">
        <v>0</v>
      </c>
      <c r="Q588" s="239">
        <f>ROUND(E588*P588,2)</f>
        <v>0</v>
      </c>
      <c r="R588" s="239"/>
      <c r="S588" s="239" t="s">
        <v>368</v>
      </c>
      <c r="T588" s="240" t="s">
        <v>369</v>
      </c>
      <c r="U588" s="219">
        <v>0</v>
      </c>
      <c r="V588" s="219">
        <f>ROUND(E588*U588,2)</f>
        <v>0</v>
      </c>
      <c r="W588" s="219"/>
      <c r="X588" s="219" t="s">
        <v>310</v>
      </c>
      <c r="Y588" s="210"/>
      <c r="Z588" s="210"/>
      <c r="AA588" s="210"/>
      <c r="AB588" s="210"/>
      <c r="AC588" s="210"/>
      <c r="AD588" s="210"/>
      <c r="AE588" s="210"/>
      <c r="AF588" s="210"/>
      <c r="AG588" s="210" t="s">
        <v>311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1" x14ac:dyDescent="0.2">
      <c r="A589" s="234">
        <v>540</v>
      </c>
      <c r="B589" s="235" t="s">
        <v>3459</v>
      </c>
      <c r="C589" s="244" t="s">
        <v>3460</v>
      </c>
      <c r="D589" s="236" t="s">
        <v>763</v>
      </c>
      <c r="E589" s="237">
        <v>1</v>
      </c>
      <c r="F589" s="238"/>
      <c r="G589" s="239">
        <f>ROUND(E589*F589,2)</f>
        <v>0</v>
      </c>
      <c r="H589" s="238"/>
      <c r="I589" s="239">
        <f>ROUND(E589*H589,2)</f>
        <v>0</v>
      </c>
      <c r="J589" s="238"/>
      <c r="K589" s="239">
        <f>ROUND(E589*J589,2)</f>
        <v>0</v>
      </c>
      <c r="L589" s="239">
        <v>21</v>
      </c>
      <c r="M589" s="239">
        <f>G589*(1+L589/100)</f>
        <v>0</v>
      </c>
      <c r="N589" s="239">
        <v>0</v>
      </c>
      <c r="O589" s="239">
        <f>ROUND(E589*N589,2)</f>
        <v>0</v>
      </c>
      <c r="P589" s="239">
        <v>0</v>
      </c>
      <c r="Q589" s="239">
        <f>ROUND(E589*P589,2)</f>
        <v>0</v>
      </c>
      <c r="R589" s="239"/>
      <c r="S589" s="239" t="s">
        <v>368</v>
      </c>
      <c r="T589" s="240" t="s">
        <v>369</v>
      </c>
      <c r="U589" s="219">
        <v>0</v>
      </c>
      <c r="V589" s="219">
        <f>ROUND(E589*U589,2)</f>
        <v>0</v>
      </c>
      <c r="W589" s="219"/>
      <c r="X589" s="219" t="s">
        <v>344</v>
      </c>
      <c r="Y589" s="210"/>
      <c r="Z589" s="210"/>
      <c r="AA589" s="210"/>
      <c r="AB589" s="210"/>
      <c r="AC589" s="210"/>
      <c r="AD589" s="210"/>
      <c r="AE589" s="210"/>
      <c r="AF589" s="210"/>
      <c r="AG589" s="210" t="s">
        <v>345</v>
      </c>
      <c r="AH589" s="210"/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1" x14ac:dyDescent="0.2">
      <c r="A590" s="234">
        <v>541</v>
      </c>
      <c r="B590" s="235" t="s">
        <v>3461</v>
      </c>
      <c r="C590" s="244" t="s">
        <v>3462</v>
      </c>
      <c r="D590" s="236" t="s">
        <v>763</v>
      </c>
      <c r="E590" s="237">
        <v>1</v>
      </c>
      <c r="F590" s="238"/>
      <c r="G590" s="239">
        <f>ROUND(E590*F590,2)</f>
        <v>0</v>
      </c>
      <c r="H590" s="238"/>
      <c r="I590" s="239">
        <f>ROUND(E590*H590,2)</f>
        <v>0</v>
      </c>
      <c r="J590" s="238"/>
      <c r="K590" s="239">
        <f>ROUND(E590*J590,2)</f>
        <v>0</v>
      </c>
      <c r="L590" s="239">
        <v>21</v>
      </c>
      <c r="M590" s="239">
        <f>G590*(1+L590/100)</f>
        <v>0</v>
      </c>
      <c r="N590" s="239">
        <v>0</v>
      </c>
      <c r="O590" s="239">
        <f>ROUND(E590*N590,2)</f>
        <v>0</v>
      </c>
      <c r="P590" s="239">
        <v>0</v>
      </c>
      <c r="Q590" s="239">
        <f>ROUND(E590*P590,2)</f>
        <v>0</v>
      </c>
      <c r="R590" s="239"/>
      <c r="S590" s="239" t="s">
        <v>368</v>
      </c>
      <c r="T590" s="240" t="s">
        <v>369</v>
      </c>
      <c r="U590" s="219">
        <v>0</v>
      </c>
      <c r="V590" s="219">
        <f>ROUND(E590*U590,2)</f>
        <v>0</v>
      </c>
      <c r="W590" s="219"/>
      <c r="X590" s="219" t="s">
        <v>310</v>
      </c>
      <c r="Y590" s="210"/>
      <c r="Z590" s="210"/>
      <c r="AA590" s="210"/>
      <c r="AB590" s="210"/>
      <c r="AC590" s="210"/>
      <c r="AD590" s="210"/>
      <c r="AE590" s="210"/>
      <c r="AF590" s="210"/>
      <c r="AG590" s="210" t="s">
        <v>311</v>
      </c>
      <c r="AH590" s="210"/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1" x14ac:dyDescent="0.2">
      <c r="A591" s="234">
        <v>542</v>
      </c>
      <c r="B591" s="235" t="s">
        <v>3463</v>
      </c>
      <c r="C591" s="244" t="s">
        <v>3464</v>
      </c>
      <c r="D591" s="236" t="s">
        <v>763</v>
      </c>
      <c r="E591" s="237">
        <v>1</v>
      </c>
      <c r="F591" s="238"/>
      <c r="G591" s="239">
        <f>ROUND(E591*F591,2)</f>
        <v>0</v>
      </c>
      <c r="H591" s="238"/>
      <c r="I591" s="239">
        <f>ROUND(E591*H591,2)</f>
        <v>0</v>
      </c>
      <c r="J591" s="238"/>
      <c r="K591" s="239">
        <f>ROUND(E591*J591,2)</f>
        <v>0</v>
      </c>
      <c r="L591" s="239">
        <v>21</v>
      </c>
      <c r="M591" s="239">
        <f>G591*(1+L591/100)</f>
        <v>0</v>
      </c>
      <c r="N591" s="239">
        <v>0</v>
      </c>
      <c r="O591" s="239">
        <f>ROUND(E591*N591,2)</f>
        <v>0</v>
      </c>
      <c r="P591" s="239">
        <v>0</v>
      </c>
      <c r="Q591" s="239">
        <f>ROUND(E591*P591,2)</f>
        <v>0</v>
      </c>
      <c r="R591" s="239"/>
      <c r="S591" s="239" t="s">
        <v>368</v>
      </c>
      <c r="T591" s="240" t="s">
        <v>369</v>
      </c>
      <c r="U591" s="219">
        <v>0</v>
      </c>
      <c r="V591" s="219">
        <f>ROUND(E591*U591,2)</f>
        <v>0</v>
      </c>
      <c r="W591" s="219"/>
      <c r="X591" s="219" t="s">
        <v>344</v>
      </c>
      <c r="Y591" s="210"/>
      <c r="Z591" s="210"/>
      <c r="AA591" s="210"/>
      <c r="AB591" s="210"/>
      <c r="AC591" s="210"/>
      <c r="AD591" s="210"/>
      <c r="AE591" s="210"/>
      <c r="AF591" s="210"/>
      <c r="AG591" s="210" t="s">
        <v>345</v>
      </c>
      <c r="AH591" s="210"/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1" x14ac:dyDescent="0.2">
      <c r="A592" s="234">
        <v>543</v>
      </c>
      <c r="B592" s="235" t="s">
        <v>3461</v>
      </c>
      <c r="C592" s="244" t="s">
        <v>3462</v>
      </c>
      <c r="D592" s="236" t="s">
        <v>763</v>
      </c>
      <c r="E592" s="237">
        <v>1</v>
      </c>
      <c r="F592" s="238"/>
      <c r="G592" s="239">
        <f>ROUND(E592*F592,2)</f>
        <v>0</v>
      </c>
      <c r="H592" s="238"/>
      <c r="I592" s="239">
        <f>ROUND(E592*H592,2)</f>
        <v>0</v>
      </c>
      <c r="J592" s="238"/>
      <c r="K592" s="239">
        <f>ROUND(E592*J592,2)</f>
        <v>0</v>
      </c>
      <c r="L592" s="239">
        <v>21</v>
      </c>
      <c r="M592" s="239">
        <f>G592*(1+L592/100)</f>
        <v>0</v>
      </c>
      <c r="N592" s="239">
        <v>0</v>
      </c>
      <c r="O592" s="239">
        <f>ROUND(E592*N592,2)</f>
        <v>0</v>
      </c>
      <c r="P592" s="239">
        <v>0</v>
      </c>
      <c r="Q592" s="239">
        <f>ROUND(E592*P592,2)</f>
        <v>0</v>
      </c>
      <c r="R592" s="239"/>
      <c r="S592" s="239" t="s">
        <v>368</v>
      </c>
      <c r="T592" s="240" t="s">
        <v>369</v>
      </c>
      <c r="U592" s="219">
        <v>0</v>
      </c>
      <c r="V592" s="219">
        <f>ROUND(E592*U592,2)</f>
        <v>0</v>
      </c>
      <c r="W592" s="219"/>
      <c r="X592" s="219" t="s">
        <v>310</v>
      </c>
      <c r="Y592" s="210"/>
      <c r="Z592" s="210"/>
      <c r="AA592" s="210"/>
      <c r="AB592" s="210"/>
      <c r="AC592" s="210"/>
      <c r="AD592" s="210"/>
      <c r="AE592" s="210"/>
      <c r="AF592" s="210"/>
      <c r="AG592" s="210" t="s">
        <v>311</v>
      </c>
      <c r="AH592" s="210"/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1" x14ac:dyDescent="0.2">
      <c r="A593" s="234">
        <v>544</v>
      </c>
      <c r="B593" s="235" t="s">
        <v>3465</v>
      </c>
      <c r="C593" s="244" t="s">
        <v>3466</v>
      </c>
      <c r="D593" s="236" t="s">
        <v>763</v>
      </c>
      <c r="E593" s="237">
        <v>1</v>
      </c>
      <c r="F593" s="238"/>
      <c r="G593" s="239">
        <f>ROUND(E593*F593,2)</f>
        <v>0</v>
      </c>
      <c r="H593" s="238"/>
      <c r="I593" s="239">
        <f>ROUND(E593*H593,2)</f>
        <v>0</v>
      </c>
      <c r="J593" s="238"/>
      <c r="K593" s="239">
        <f>ROUND(E593*J593,2)</f>
        <v>0</v>
      </c>
      <c r="L593" s="239">
        <v>21</v>
      </c>
      <c r="M593" s="239">
        <f>G593*(1+L593/100)</f>
        <v>0</v>
      </c>
      <c r="N593" s="239">
        <v>0</v>
      </c>
      <c r="O593" s="239">
        <f>ROUND(E593*N593,2)</f>
        <v>0</v>
      </c>
      <c r="P593" s="239">
        <v>0</v>
      </c>
      <c r="Q593" s="239">
        <f>ROUND(E593*P593,2)</f>
        <v>0</v>
      </c>
      <c r="R593" s="239"/>
      <c r="S593" s="239" t="s">
        <v>368</v>
      </c>
      <c r="T593" s="240" t="s">
        <v>369</v>
      </c>
      <c r="U593" s="219">
        <v>0</v>
      </c>
      <c r="V593" s="219">
        <f>ROUND(E593*U593,2)</f>
        <v>0</v>
      </c>
      <c r="W593" s="219"/>
      <c r="X593" s="219" t="s">
        <v>344</v>
      </c>
      <c r="Y593" s="210"/>
      <c r="Z593" s="210"/>
      <c r="AA593" s="210"/>
      <c r="AB593" s="210"/>
      <c r="AC593" s="210"/>
      <c r="AD593" s="210"/>
      <c r="AE593" s="210"/>
      <c r="AF593" s="210"/>
      <c r="AG593" s="210" t="s">
        <v>345</v>
      </c>
      <c r="AH593" s="210"/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1" x14ac:dyDescent="0.2">
      <c r="A594" s="234">
        <v>545</v>
      </c>
      <c r="B594" s="235" t="s">
        <v>3467</v>
      </c>
      <c r="C594" s="244" t="s">
        <v>3468</v>
      </c>
      <c r="D594" s="236" t="s">
        <v>763</v>
      </c>
      <c r="E594" s="237">
        <v>1</v>
      </c>
      <c r="F594" s="238"/>
      <c r="G594" s="239">
        <f>ROUND(E594*F594,2)</f>
        <v>0</v>
      </c>
      <c r="H594" s="238"/>
      <c r="I594" s="239">
        <f>ROUND(E594*H594,2)</f>
        <v>0</v>
      </c>
      <c r="J594" s="238"/>
      <c r="K594" s="239">
        <f>ROUND(E594*J594,2)</f>
        <v>0</v>
      </c>
      <c r="L594" s="239">
        <v>21</v>
      </c>
      <c r="M594" s="239">
        <f>G594*(1+L594/100)</f>
        <v>0</v>
      </c>
      <c r="N594" s="239">
        <v>0</v>
      </c>
      <c r="O594" s="239">
        <f>ROUND(E594*N594,2)</f>
        <v>0</v>
      </c>
      <c r="P594" s="239">
        <v>0</v>
      </c>
      <c r="Q594" s="239">
        <f>ROUND(E594*P594,2)</f>
        <v>0</v>
      </c>
      <c r="R594" s="239"/>
      <c r="S594" s="239" t="s">
        <v>368</v>
      </c>
      <c r="T594" s="240" t="s">
        <v>369</v>
      </c>
      <c r="U594" s="219">
        <v>0</v>
      </c>
      <c r="V594" s="219">
        <f>ROUND(E594*U594,2)</f>
        <v>0</v>
      </c>
      <c r="W594" s="219"/>
      <c r="X594" s="219" t="s">
        <v>310</v>
      </c>
      <c r="Y594" s="210"/>
      <c r="Z594" s="210"/>
      <c r="AA594" s="210"/>
      <c r="AB594" s="210"/>
      <c r="AC594" s="210"/>
      <c r="AD594" s="210"/>
      <c r="AE594" s="210"/>
      <c r="AF594" s="210"/>
      <c r="AG594" s="210" t="s">
        <v>311</v>
      </c>
      <c r="AH594" s="210"/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1" x14ac:dyDescent="0.2">
      <c r="A595" s="234">
        <v>546</v>
      </c>
      <c r="B595" s="235" t="s">
        <v>3060</v>
      </c>
      <c r="C595" s="244" t="s">
        <v>3061</v>
      </c>
      <c r="D595" s="236" t="s">
        <v>763</v>
      </c>
      <c r="E595" s="237">
        <v>1</v>
      </c>
      <c r="F595" s="238"/>
      <c r="G595" s="239">
        <f>ROUND(E595*F595,2)</f>
        <v>0</v>
      </c>
      <c r="H595" s="238"/>
      <c r="I595" s="239">
        <f>ROUND(E595*H595,2)</f>
        <v>0</v>
      </c>
      <c r="J595" s="238"/>
      <c r="K595" s="239">
        <f>ROUND(E595*J595,2)</f>
        <v>0</v>
      </c>
      <c r="L595" s="239">
        <v>21</v>
      </c>
      <c r="M595" s="239">
        <f>G595*(1+L595/100)</f>
        <v>0</v>
      </c>
      <c r="N595" s="239">
        <v>0</v>
      </c>
      <c r="O595" s="239">
        <f>ROUND(E595*N595,2)</f>
        <v>0</v>
      </c>
      <c r="P595" s="239">
        <v>0</v>
      </c>
      <c r="Q595" s="239">
        <f>ROUND(E595*P595,2)</f>
        <v>0</v>
      </c>
      <c r="R595" s="239"/>
      <c r="S595" s="239" t="s">
        <v>368</v>
      </c>
      <c r="T595" s="240" t="s">
        <v>369</v>
      </c>
      <c r="U595" s="219">
        <v>0</v>
      </c>
      <c r="V595" s="219">
        <f>ROUND(E595*U595,2)</f>
        <v>0</v>
      </c>
      <c r="W595" s="219"/>
      <c r="X595" s="219" t="s">
        <v>344</v>
      </c>
      <c r="Y595" s="210"/>
      <c r="Z595" s="210"/>
      <c r="AA595" s="210"/>
      <c r="AB595" s="210"/>
      <c r="AC595" s="210"/>
      <c r="AD595" s="210"/>
      <c r="AE595" s="210"/>
      <c r="AF595" s="210"/>
      <c r="AG595" s="210" t="s">
        <v>345</v>
      </c>
      <c r="AH595" s="210"/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1" x14ac:dyDescent="0.2">
      <c r="A596" s="234">
        <v>547</v>
      </c>
      <c r="B596" s="235" t="s">
        <v>3062</v>
      </c>
      <c r="C596" s="244" t="s">
        <v>3063</v>
      </c>
      <c r="D596" s="236" t="s">
        <v>763</v>
      </c>
      <c r="E596" s="237">
        <v>1</v>
      </c>
      <c r="F596" s="238"/>
      <c r="G596" s="239">
        <f>ROUND(E596*F596,2)</f>
        <v>0</v>
      </c>
      <c r="H596" s="238"/>
      <c r="I596" s="239">
        <f>ROUND(E596*H596,2)</f>
        <v>0</v>
      </c>
      <c r="J596" s="238"/>
      <c r="K596" s="239">
        <f>ROUND(E596*J596,2)</f>
        <v>0</v>
      </c>
      <c r="L596" s="239">
        <v>21</v>
      </c>
      <c r="M596" s="239">
        <f>G596*(1+L596/100)</f>
        <v>0</v>
      </c>
      <c r="N596" s="239">
        <v>0</v>
      </c>
      <c r="O596" s="239">
        <f>ROUND(E596*N596,2)</f>
        <v>0</v>
      </c>
      <c r="P596" s="239">
        <v>0</v>
      </c>
      <c r="Q596" s="239">
        <f>ROUND(E596*P596,2)</f>
        <v>0</v>
      </c>
      <c r="R596" s="239"/>
      <c r="S596" s="239" t="s">
        <v>368</v>
      </c>
      <c r="T596" s="240" t="s">
        <v>369</v>
      </c>
      <c r="U596" s="219">
        <v>0</v>
      </c>
      <c r="V596" s="219">
        <f>ROUND(E596*U596,2)</f>
        <v>0</v>
      </c>
      <c r="W596" s="219"/>
      <c r="X596" s="219" t="s">
        <v>310</v>
      </c>
      <c r="Y596" s="210"/>
      <c r="Z596" s="210"/>
      <c r="AA596" s="210"/>
      <c r="AB596" s="210"/>
      <c r="AC596" s="210"/>
      <c r="AD596" s="210"/>
      <c r="AE596" s="210"/>
      <c r="AF596" s="210"/>
      <c r="AG596" s="210" t="s">
        <v>311</v>
      </c>
      <c r="AH596" s="210"/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1" x14ac:dyDescent="0.2">
      <c r="A597" s="234">
        <v>548</v>
      </c>
      <c r="B597" s="235" t="s">
        <v>2877</v>
      </c>
      <c r="C597" s="244" t="s">
        <v>2878</v>
      </c>
      <c r="D597" s="236" t="s">
        <v>763</v>
      </c>
      <c r="E597" s="237">
        <v>2</v>
      </c>
      <c r="F597" s="238"/>
      <c r="G597" s="239">
        <f>ROUND(E597*F597,2)</f>
        <v>0</v>
      </c>
      <c r="H597" s="238"/>
      <c r="I597" s="239">
        <f>ROUND(E597*H597,2)</f>
        <v>0</v>
      </c>
      <c r="J597" s="238"/>
      <c r="K597" s="239">
        <f>ROUND(E597*J597,2)</f>
        <v>0</v>
      </c>
      <c r="L597" s="239">
        <v>21</v>
      </c>
      <c r="M597" s="239">
        <f>G597*(1+L597/100)</f>
        <v>0</v>
      </c>
      <c r="N597" s="239">
        <v>0</v>
      </c>
      <c r="O597" s="239">
        <f>ROUND(E597*N597,2)</f>
        <v>0</v>
      </c>
      <c r="P597" s="239">
        <v>0</v>
      </c>
      <c r="Q597" s="239">
        <f>ROUND(E597*P597,2)</f>
        <v>0</v>
      </c>
      <c r="R597" s="239"/>
      <c r="S597" s="239" t="s">
        <v>368</v>
      </c>
      <c r="T597" s="240" t="s">
        <v>369</v>
      </c>
      <c r="U597" s="219">
        <v>0</v>
      </c>
      <c r="V597" s="219">
        <f>ROUND(E597*U597,2)</f>
        <v>0</v>
      </c>
      <c r="W597" s="219"/>
      <c r="X597" s="219" t="s">
        <v>344</v>
      </c>
      <c r="Y597" s="210"/>
      <c r="Z597" s="210"/>
      <c r="AA597" s="210"/>
      <c r="AB597" s="210"/>
      <c r="AC597" s="210"/>
      <c r="AD597" s="210"/>
      <c r="AE597" s="210"/>
      <c r="AF597" s="210"/>
      <c r="AG597" s="210" t="s">
        <v>345</v>
      </c>
      <c r="AH597" s="210"/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1" x14ac:dyDescent="0.2">
      <c r="A598" s="234">
        <v>549</v>
      </c>
      <c r="B598" s="235" t="s">
        <v>3469</v>
      </c>
      <c r="C598" s="244" t="s">
        <v>3470</v>
      </c>
      <c r="D598" s="236" t="s">
        <v>763</v>
      </c>
      <c r="E598" s="237">
        <v>2</v>
      </c>
      <c r="F598" s="238"/>
      <c r="G598" s="239">
        <f>ROUND(E598*F598,2)</f>
        <v>0</v>
      </c>
      <c r="H598" s="238"/>
      <c r="I598" s="239">
        <f>ROUND(E598*H598,2)</f>
        <v>0</v>
      </c>
      <c r="J598" s="238"/>
      <c r="K598" s="239">
        <f>ROUND(E598*J598,2)</f>
        <v>0</v>
      </c>
      <c r="L598" s="239">
        <v>21</v>
      </c>
      <c r="M598" s="239">
        <f>G598*(1+L598/100)</f>
        <v>0</v>
      </c>
      <c r="N598" s="239">
        <v>0</v>
      </c>
      <c r="O598" s="239">
        <f>ROUND(E598*N598,2)</f>
        <v>0</v>
      </c>
      <c r="P598" s="239">
        <v>0</v>
      </c>
      <c r="Q598" s="239">
        <f>ROUND(E598*P598,2)</f>
        <v>0</v>
      </c>
      <c r="R598" s="239"/>
      <c r="S598" s="239" t="s">
        <v>368</v>
      </c>
      <c r="T598" s="240" t="s">
        <v>369</v>
      </c>
      <c r="U598" s="219">
        <v>0</v>
      </c>
      <c r="V598" s="219">
        <f>ROUND(E598*U598,2)</f>
        <v>0</v>
      </c>
      <c r="W598" s="219"/>
      <c r="X598" s="219" t="s">
        <v>310</v>
      </c>
      <c r="Y598" s="210"/>
      <c r="Z598" s="210"/>
      <c r="AA598" s="210"/>
      <c r="AB598" s="210"/>
      <c r="AC598" s="210"/>
      <c r="AD598" s="210"/>
      <c r="AE598" s="210"/>
      <c r="AF598" s="210"/>
      <c r="AG598" s="210" t="s">
        <v>311</v>
      </c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1" x14ac:dyDescent="0.2">
      <c r="A599" s="234">
        <v>550</v>
      </c>
      <c r="B599" s="235" t="s">
        <v>3471</v>
      </c>
      <c r="C599" s="244" t="s">
        <v>3472</v>
      </c>
      <c r="D599" s="236" t="s">
        <v>763</v>
      </c>
      <c r="E599" s="237">
        <v>1</v>
      </c>
      <c r="F599" s="238"/>
      <c r="G599" s="239">
        <f>ROUND(E599*F599,2)</f>
        <v>0</v>
      </c>
      <c r="H599" s="238"/>
      <c r="I599" s="239">
        <f>ROUND(E599*H599,2)</f>
        <v>0</v>
      </c>
      <c r="J599" s="238"/>
      <c r="K599" s="239">
        <f>ROUND(E599*J599,2)</f>
        <v>0</v>
      </c>
      <c r="L599" s="239">
        <v>21</v>
      </c>
      <c r="M599" s="239">
        <f>G599*(1+L599/100)</f>
        <v>0</v>
      </c>
      <c r="N599" s="239">
        <v>0</v>
      </c>
      <c r="O599" s="239">
        <f>ROUND(E599*N599,2)</f>
        <v>0</v>
      </c>
      <c r="P599" s="239">
        <v>0</v>
      </c>
      <c r="Q599" s="239">
        <f>ROUND(E599*P599,2)</f>
        <v>0</v>
      </c>
      <c r="R599" s="239"/>
      <c r="S599" s="239" t="s">
        <v>368</v>
      </c>
      <c r="T599" s="240" t="s">
        <v>369</v>
      </c>
      <c r="U599" s="219">
        <v>0</v>
      </c>
      <c r="V599" s="219">
        <f>ROUND(E599*U599,2)</f>
        <v>0</v>
      </c>
      <c r="W599" s="219"/>
      <c r="X599" s="219" t="s">
        <v>344</v>
      </c>
      <c r="Y599" s="210"/>
      <c r="Z599" s="210"/>
      <c r="AA599" s="210"/>
      <c r="AB599" s="210"/>
      <c r="AC599" s="210"/>
      <c r="AD599" s="210"/>
      <c r="AE599" s="210"/>
      <c r="AF599" s="210"/>
      <c r="AG599" s="210" t="s">
        <v>345</v>
      </c>
      <c r="AH599" s="210"/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1" x14ac:dyDescent="0.2">
      <c r="A600" s="234">
        <v>551</v>
      </c>
      <c r="B600" s="235" t="s">
        <v>3473</v>
      </c>
      <c r="C600" s="244" t="s">
        <v>3474</v>
      </c>
      <c r="D600" s="236" t="s">
        <v>763</v>
      </c>
      <c r="E600" s="237">
        <v>1</v>
      </c>
      <c r="F600" s="238"/>
      <c r="G600" s="239">
        <f>ROUND(E600*F600,2)</f>
        <v>0</v>
      </c>
      <c r="H600" s="238"/>
      <c r="I600" s="239">
        <f>ROUND(E600*H600,2)</f>
        <v>0</v>
      </c>
      <c r="J600" s="238"/>
      <c r="K600" s="239">
        <f>ROUND(E600*J600,2)</f>
        <v>0</v>
      </c>
      <c r="L600" s="239">
        <v>21</v>
      </c>
      <c r="M600" s="239">
        <f>G600*(1+L600/100)</f>
        <v>0</v>
      </c>
      <c r="N600" s="239">
        <v>0</v>
      </c>
      <c r="O600" s="239">
        <f>ROUND(E600*N600,2)</f>
        <v>0</v>
      </c>
      <c r="P600" s="239">
        <v>0</v>
      </c>
      <c r="Q600" s="239">
        <f>ROUND(E600*P600,2)</f>
        <v>0</v>
      </c>
      <c r="R600" s="239"/>
      <c r="S600" s="239" t="s">
        <v>368</v>
      </c>
      <c r="T600" s="240" t="s">
        <v>369</v>
      </c>
      <c r="U600" s="219">
        <v>0</v>
      </c>
      <c r="V600" s="219">
        <f>ROUND(E600*U600,2)</f>
        <v>0</v>
      </c>
      <c r="W600" s="219"/>
      <c r="X600" s="219" t="s">
        <v>310</v>
      </c>
      <c r="Y600" s="210"/>
      <c r="Z600" s="210"/>
      <c r="AA600" s="210"/>
      <c r="AB600" s="210"/>
      <c r="AC600" s="210"/>
      <c r="AD600" s="210"/>
      <c r="AE600" s="210"/>
      <c r="AF600" s="210"/>
      <c r="AG600" s="210" t="s">
        <v>311</v>
      </c>
      <c r="AH600" s="210"/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ht="22.5" outlineLevel="1" x14ac:dyDescent="0.2">
      <c r="A601" s="234">
        <v>552</v>
      </c>
      <c r="B601" s="235" t="s">
        <v>3475</v>
      </c>
      <c r="C601" s="244" t="s">
        <v>3476</v>
      </c>
      <c r="D601" s="236" t="s">
        <v>763</v>
      </c>
      <c r="E601" s="237">
        <v>1</v>
      </c>
      <c r="F601" s="238"/>
      <c r="G601" s="239">
        <f>ROUND(E601*F601,2)</f>
        <v>0</v>
      </c>
      <c r="H601" s="238"/>
      <c r="I601" s="239">
        <f>ROUND(E601*H601,2)</f>
        <v>0</v>
      </c>
      <c r="J601" s="238"/>
      <c r="K601" s="239">
        <f>ROUND(E601*J601,2)</f>
        <v>0</v>
      </c>
      <c r="L601" s="239">
        <v>21</v>
      </c>
      <c r="M601" s="239">
        <f>G601*(1+L601/100)</f>
        <v>0</v>
      </c>
      <c r="N601" s="239">
        <v>0</v>
      </c>
      <c r="O601" s="239">
        <f>ROUND(E601*N601,2)</f>
        <v>0</v>
      </c>
      <c r="P601" s="239">
        <v>0</v>
      </c>
      <c r="Q601" s="239">
        <f>ROUND(E601*P601,2)</f>
        <v>0</v>
      </c>
      <c r="R601" s="239"/>
      <c r="S601" s="239" t="s">
        <v>368</v>
      </c>
      <c r="T601" s="240" t="s">
        <v>369</v>
      </c>
      <c r="U601" s="219">
        <v>0</v>
      </c>
      <c r="V601" s="219">
        <f>ROUND(E601*U601,2)</f>
        <v>0</v>
      </c>
      <c r="W601" s="219"/>
      <c r="X601" s="219" t="s">
        <v>344</v>
      </c>
      <c r="Y601" s="210"/>
      <c r="Z601" s="210"/>
      <c r="AA601" s="210"/>
      <c r="AB601" s="210"/>
      <c r="AC601" s="210"/>
      <c r="AD601" s="210"/>
      <c r="AE601" s="210"/>
      <c r="AF601" s="210"/>
      <c r="AG601" s="210" t="s">
        <v>345</v>
      </c>
      <c r="AH601" s="210"/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1" x14ac:dyDescent="0.2">
      <c r="A602" s="234">
        <v>553</v>
      </c>
      <c r="B602" s="235" t="s">
        <v>3477</v>
      </c>
      <c r="C602" s="244" t="s">
        <v>3478</v>
      </c>
      <c r="D602" s="236" t="s">
        <v>763</v>
      </c>
      <c r="E602" s="237">
        <v>1</v>
      </c>
      <c r="F602" s="238"/>
      <c r="G602" s="239">
        <f>ROUND(E602*F602,2)</f>
        <v>0</v>
      </c>
      <c r="H602" s="238"/>
      <c r="I602" s="239">
        <f>ROUND(E602*H602,2)</f>
        <v>0</v>
      </c>
      <c r="J602" s="238"/>
      <c r="K602" s="239">
        <f>ROUND(E602*J602,2)</f>
        <v>0</v>
      </c>
      <c r="L602" s="239">
        <v>21</v>
      </c>
      <c r="M602" s="239">
        <f>G602*(1+L602/100)</f>
        <v>0</v>
      </c>
      <c r="N602" s="239">
        <v>0</v>
      </c>
      <c r="O602" s="239">
        <f>ROUND(E602*N602,2)</f>
        <v>0</v>
      </c>
      <c r="P602" s="239">
        <v>0</v>
      </c>
      <c r="Q602" s="239">
        <f>ROUND(E602*P602,2)</f>
        <v>0</v>
      </c>
      <c r="R602" s="239"/>
      <c r="S602" s="239" t="s">
        <v>368</v>
      </c>
      <c r="T602" s="240" t="s">
        <v>369</v>
      </c>
      <c r="U602" s="219">
        <v>0</v>
      </c>
      <c r="V602" s="219">
        <f>ROUND(E602*U602,2)</f>
        <v>0</v>
      </c>
      <c r="W602" s="219"/>
      <c r="X602" s="219" t="s">
        <v>310</v>
      </c>
      <c r="Y602" s="210"/>
      <c r="Z602" s="210"/>
      <c r="AA602" s="210"/>
      <c r="AB602" s="210"/>
      <c r="AC602" s="210"/>
      <c r="AD602" s="210"/>
      <c r="AE602" s="210"/>
      <c r="AF602" s="210"/>
      <c r="AG602" s="210" t="s">
        <v>311</v>
      </c>
      <c r="AH602" s="210"/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1" x14ac:dyDescent="0.2">
      <c r="A603" s="234">
        <v>554</v>
      </c>
      <c r="B603" s="235" t="s">
        <v>3479</v>
      </c>
      <c r="C603" s="244" t="s">
        <v>3480</v>
      </c>
      <c r="D603" s="236" t="s">
        <v>1571</v>
      </c>
      <c r="E603" s="237">
        <v>1</v>
      </c>
      <c r="F603" s="238"/>
      <c r="G603" s="239">
        <f>ROUND(E603*F603,2)</f>
        <v>0</v>
      </c>
      <c r="H603" s="238"/>
      <c r="I603" s="239">
        <f>ROUND(E603*H603,2)</f>
        <v>0</v>
      </c>
      <c r="J603" s="238"/>
      <c r="K603" s="239">
        <f>ROUND(E603*J603,2)</f>
        <v>0</v>
      </c>
      <c r="L603" s="239">
        <v>21</v>
      </c>
      <c r="M603" s="239">
        <f>G603*(1+L603/100)</f>
        <v>0</v>
      </c>
      <c r="N603" s="239">
        <v>0</v>
      </c>
      <c r="O603" s="239">
        <f>ROUND(E603*N603,2)</f>
        <v>0</v>
      </c>
      <c r="P603" s="239">
        <v>0</v>
      </c>
      <c r="Q603" s="239">
        <f>ROUND(E603*P603,2)</f>
        <v>0</v>
      </c>
      <c r="R603" s="239"/>
      <c r="S603" s="239" t="s">
        <v>368</v>
      </c>
      <c r="T603" s="240" t="s">
        <v>369</v>
      </c>
      <c r="U603" s="219">
        <v>0</v>
      </c>
      <c r="V603" s="219">
        <f>ROUND(E603*U603,2)</f>
        <v>0</v>
      </c>
      <c r="W603" s="219"/>
      <c r="X603" s="219" t="s">
        <v>344</v>
      </c>
      <c r="Y603" s="210"/>
      <c r="Z603" s="210"/>
      <c r="AA603" s="210"/>
      <c r="AB603" s="210"/>
      <c r="AC603" s="210"/>
      <c r="AD603" s="210"/>
      <c r="AE603" s="210"/>
      <c r="AF603" s="210"/>
      <c r="AG603" s="210" t="s">
        <v>345</v>
      </c>
      <c r="AH603" s="210"/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1" x14ac:dyDescent="0.2">
      <c r="A604" s="234">
        <v>555</v>
      </c>
      <c r="B604" s="235" t="s">
        <v>3249</v>
      </c>
      <c r="C604" s="244" t="s">
        <v>3250</v>
      </c>
      <c r="D604" s="236" t="s">
        <v>1566</v>
      </c>
      <c r="E604" s="237">
        <v>4</v>
      </c>
      <c r="F604" s="238"/>
      <c r="G604" s="239">
        <f>ROUND(E604*F604,2)</f>
        <v>0</v>
      </c>
      <c r="H604" s="238"/>
      <c r="I604" s="239">
        <f>ROUND(E604*H604,2)</f>
        <v>0</v>
      </c>
      <c r="J604" s="238"/>
      <c r="K604" s="239">
        <f>ROUND(E604*J604,2)</f>
        <v>0</v>
      </c>
      <c r="L604" s="239">
        <v>21</v>
      </c>
      <c r="M604" s="239">
        <f>G604*(1+L604/100)</f>
        <v>0</v>
      </c>
      <c r="N604" s="239">
        <v>0</v>
      </c>
      <c r="O604" s="239">
        <f>ROUND(E604*N604,2)</f>
        <v>0</v>
      </c>
      <c r="P604" s="239">
        <v>0</v>
      </c>
      <c r="Q604" s="239">
        <f>ROUND(E604*P604,2)</f>
        <v>0</v>
      </c>
      <c r="R604" s="239"/>
      <c r="S604" s="239" t="s">
        <v>368</v>
      </c>
      <c r="T604" s="240" t="s">
        <v>369</v>
      </c>
      <c r="U604" s="219">
        <v>0</v>
      </c>
      <c r="V604" s="219">
        <f>ROUND(E604*U604,2)</f>
        <v>0</v>
      </c>
      <c r="W604" s="219"/>
      <c r="X604" s="219" t="s">
        <v>310</v>
      </c>
      <c r="Y604" s="210"/>
      <c r="Z604" s="210"/>
      <c r="AA604" s="210"/>
      <c r="AB604" s="210"/>
      <c r="AC604" s="210"/>
      <c r="AD604" s="210"/>
      <c r="AE604" s="210"/>
      <c r="AF604" s="210"/>
      <c r="AG604" s="210" t="s">
        <v>311</v>
      </c>
      <c r="AH604" s="210"/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ht="22.5" outlineLevel="1" x14ac:dyDescent="0.2">
      <c r="A605" s="234">
        <v>556</v>
      </c>
      <c r="B605" s="235" t="s">
        <v>3481</v>
      </c>
      <c r="C605" s="244" t="s">
        <v>3482</v>
      </c>
      <c r="D605" s="236" t="s">
        <v>1571</v>
      </c>
      <c r="E605" s="237">
        <v>1</v>
      </c>
      <c r="F605" s="238"/>
      <c r="G605" s="239">
        <f>ROUND(E605*F605,2)</f>
        <v>0</v>
      </c>
      <c r="H605" s="238"/>
      <c r="I605" s="239">
        <f>ROUND(E605*H605,2)</f>
        <v>0</v>
      </c>
      <c r="J605" s="238"/>
      <c r="K605" s="239">
        <f>ROUND(E605*J605,2)</f>
        <v>0</v>
      </c>
      <c r="L605" s="239">
        <v>21</v>
      </c>
      <c r="M605" s="239">
        <f>G605*(1+L605/100)</f>
        <v>0</v>
      </c>
      <c r="N605" s="239">
        <v>0</v>
      </c>
      <c r="O605" s="239">
        <f>ROUND(E605*N605,2)</f>
        <v>0</v>
      </c>
      <c r="P605" s="239">
        <v>0</v>
      </c>
      <c r="Q605" s="239">
        <f>ROUND(E605*P605,2)</f>
        <v>0</v>
      </c>
      <c r="R605" s="239"/>
      <c r="S605" s="239" t="s">
        <v>368</v>
      </c>
      <c r="T605" s="240" t="s">
        <v>369</v>
      </c>
      <c r="U605" s="219">
        <v>0</v>
      </c>
      <c r="V605" s="219">
        <f>ROUND(E605*U605,2)</f>
        <v>0</v>
      </c>
      <c r="W605" s="219"/>
      <c r="X605" s="219" t="s">
        <v>344</v>
      </c>
      <c r="Y605" s="210"/>
      <c r="Z605" s="210"/>
      <c r="AA605" s="210"/>
      <c r="AB605" s="210"/>
      <c r="AC605" s="210"/>
      <c r="AD605" s="210"/>
      <c r="AE605" s="210"/>
      <c r="AF605" s="210"/>
      <c r="AG605" s="210" t="s">
        <v>345</v>
      </c>
      <c r="AH605" s="210"/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ht="22.5" outlineLevel="1" x14ac:dyDescent="0.2">
      <c r="A606" s="234">
        <v>557</v>
      </c>
      <c r="B606" s="235" t="s">
        <v>3483</v>
      </c>
      <c r="C606" s="244" t="s">
        <v>3484</v>
      </c>
      <c r="D606" s="236" t="s">
        <v>1571</v>
      </c>
      <c r="E606" s="237">
        <v>1</v>
      </c>
      <c r="F606" s="238"/>
      <c r="G606" s="239">
        <f>ROUND(E606*F606,2)</f>
        <v>0</v>
      </c>
      <c r="H606" s="238"/>
      <c r="I606" s="239">
        <f>ROUND(E606*H606,2)</f>
        <v>0</v>
      </c>
      <c r="J606" s="238"/>
      <c r="K606" s="239">
        <f>ROUND(E606*J606,2)</f>
        <v>0</v>
      </c>
      <c r="L606" s="239">
        <v>21</v>
      </c>
      <c r="M606" s="239">
        <f>G606*(1+L606/100)</f>
        <v>0</v>
      </c>
      <c r="N606" s="239">
        <v>0</v>
      </c>
      <c r="O606" s="239">
        <f>ROUND(E606*N606,2)</f>
        <v>0</v>
      </c>
      <c r="P606" s="239">
        <v>0</v>
      </c>
      <c r="Q606" s="239">
        <f>ROUND(E606*P606,2)</f>
        <v>0</v>
      </c>
      <c r="R606" s="239"/>
      <c r="S606" s="239" t="s">
        <v>368</v>
      </c>
      <c r="T606" s="240" t="s">
        <v>369</v>
      </c>
      <c r="U606" s="219">
        <v>0</v>
      </c>
      <c r="V606" s="219">
        <f>ROUND(E606*U606,2)</f>
        <v>0</v>
      </c>
      <c r="W606" s="219"/>
      <c r="X606" s="219" t="s">
        <v>310</v>
      </c>
      <c r="Y606" s="210"/>
      <c r="Z606" s="210"/>
      <c r="AA606" s="210"/>
      <c r="AB606" s="210"/>
      <c r="AC606" s="210"/>
      <c r="AD606" s="210"/>
      <c r="AE606" s="210"/>
      <c r="AF606" s="210"/>
      <c r="AG606" s="210" t="s">
        <v>311</v>
      </c>
      <c r="AH606" s="210"/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ht="22.5" outlineLevel="1" x14ac:dyDescent="0.2">
      <c r="A607" s="234">
        <v>558</v>
      </c>
      <c r="B607" s="235" t="s">
        <v>3485</v>
      </c>
      <c r="C607" s="244" t="s">
        <v>3486</v>
      </c>
      <c r="D607" s="236" t="s">
        <v>763</v>
      </c>
      <c r="E607" s="237">
        <v>18</v>
      </c>
      <c r="F607" s="238"/>
      <c r="G607" s="239">
        <f>ROUND(E607*F607,2)</f>
        <v>0</v>
      </c>
      <c r="H607" s="238"/>
      <c r="I607" s="239">
        <f>ROUND(E607*H607,2)</f>
        <v>0</v>
      </c>
      <c r="J607" s="238"/>
      <c r="K607" s="239">
        <f>ROUND(E607*J607,2)</f>
        <v>0</v>
      </c>
      <c r="L607" s="239">
        <v>21</v>
      </c>
      <c r="M607" s="239">
        <f>G607*(1+L607/100)</f>
        <v>0</v>
      </c>
      <c r="N607" s="239">
        <v>0</v>
      </c>
      <c r="O607" s="239">
        <f>ROUND(E607*N607,2)</f>
        <v>0</v>
      </c>
      <c r="P607" s="239">
        <v>0</v>
      </c>
      <c r="Q607" s="239">
        <f>ROUND(E607*P607,2)</f>
        <v>0</v>
      </c>
      <c r="R607" s="239"/>
      <c r="S607" s="239" t="s">
        <v>368</v>
      </c>
      <c r="T607" s="240" t="s">
        <v>369</v>
      </c>
      <c r="U607" s="219">
        <v>0</v>
      </c>
      <c r="V607" s="219">
        <f>ROUND(E607*U607,2)</f>
        <v>0</v>
      </c>
      <c r="W607" s="219"/>
      <c r="X607" s="219" t="s">
        <v>344</v>
      </c>
      <c r="Y607" s="210"/>
      <c r="Z607" s="210"/>
      <c r="AA607" s="210"/>
      <c r="AB607" s="210"/>
      <c r="AC607" s="210"/>
      <c r="AD607" s="210"/>
      <c r="AE607" s="210"/>
      <c r="AF607" s="210"/>
      <c r="AG607" s="210" t="s">
        <v>345</v>
      </c>
      <c r="AH607" s="210"/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1" x14ac:dyDescent="0.2">
      <c r="A608" s="234">
        <v>559</v>
      </c>
      <c r="B608" s="235" t="s">
        <v>3487</v>
      </c>
      <c r="C608" s="244" t="s">
        <v>3488</v>
      </c>
      <c r="D608" s="236" t="s">
        <v>763</v>
      </c>
      <c r="E608" s="237">
        <v>18</v>
      </c>
      <c r="F608" s="238"/>
      <c r="G608" s="239">
        <f>ROUND(E608*F608,2)</f>
        <v>0</v>
      </c>
      <c r="H608" s="238"/>
      <c r="I608" s="239">
        <f>ROUND(E608*H608,2)</f>
        <v>0</v>
      </c>
      <c r="J608" s="238"/>
      <c r="K608" s="239">
        <f>ROUND(E608*J608,2)</f>
        <v>0</v>
      </c>
      <c r="L608" s="239">
        <v>21</v>
      </c>
      <c r="M608" s="239">
        <f>G608*(1+L608/100)</f>
        <v>0</v>
      </c>
      <c r="N608" s="239">
        <v>0</v>
      </c>
      <c r="O608" s="239">
        <f>ROUND(E608*N608,2)</f>
        <v>0</v>
      </c>
      <c r="P608" s="239">
        <v>0</v>
      </c>
      <c r="Q608" s="239">
        <f>ROUND(E608*P608,2)</f>
        <v>0</v>
      </c>
      <c r="R608" s="239"/>
      <c r="S608" s="239" t="s">
        <v>368</v>
      </c>
      <c r="T608" s="240" t="s">
        <v>369</v>
      </c>
      <c r="U608" s="219">
        <v>0</v>
      </c>
      <c r="V608" s="219">
        <f>ROUND(E608*U608,2)</f>
        <v>0</v>
      </c>
      <c r="W608" s="219"/>
      <c r="X608" s="219" t="s">
        <v>310</v>
      </c>
      <c r="Y608" s="210"/>
      <c r="Z608" s="210"/>
      <c r="AA608" s="210"/>
      <c r="AB608" s="210"/>
      <c r="AC608" s="210"/>
      <c r="AD608" s="210"/>
      <c r="AE608" s="210"/>
      <c r="AF608" s="210"/>
      <c r="AG608" s="210" t="s">
        <v>311</v>
      </c>
      <c r="AH608" s="210"/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ht="22.5" outlineLevel="1" x14ac:dyDescent="0.2">
      <c r="A609" s="234">
        <v>560</v>
      </c>
      <c r="B609" s="235" t="s">
        <v>3489</v>
      </c>
      <c r="C609" s="244" t="s">
        <v>3490</v>
      </c>
      <c r="D609" s="236" t="s">
        <v>763</v>
      </c>
      <c r="E609" s="237">
        <v>1</v>
      </c>
      <c r="F609" s="238"/>
      <c r="G609" s="239">
        <f>ROUND(E609*F609,2)</f>
        <v>0</v>
      </c>
      <c r="H609" s="238"/>
      <c r="I609" s="239">
        <f>ROUND(E609*H609,2)</f>
        <v>0</v>
      </c>
      <c r="J609" s="238"/>
      <c r="K609" s="239">
        <f>ROUND(E609*J609,2)</f>
        <v>0</v>
      </c>
      <c r="L609" s="239">
        <v>21</v>
      </c>
      <c r="M609" s="239">
        <f>G609*(1+L609/100)</f>
        <v>0</v>
      </c>
      <c r="N609" s="239">
        <v>0</v>
      </c>
      <c r="O609" s="239">
        <f>ROUND(E609*N609,2)</f>
        <v>0</v>
      </c>
      <c r="P609" s="239">
        <v>0</v>
      </c>
      <c r="Q609" s="239">
        <f>ROUND(E609*P609,2)</f>
        <v>0</v>
      </c>
      <c r="R609" s="239"/>
      <c r="S609" s="239" t="s">
        <v>368</v>
      </c>
      <c r="T609" s="240" t="s">
        <v>369</v>
      </c>
      <c r="U609" s="219">
        <v>0</v>
      </c>
      <c r="V609" s="219">
        <f>ROUND(E609*U609,2)</f>
        <v>0</v>
      </c>
      <c r="W609" s="219"/>
      <c r="X609" s="219" t="s">
        <v>344</v>
      </c>
      <c r="Y609" s="210"/>
      <c r="Z609" s="210"/>
      <c r="AA609" s="210"/>
      <c r="AB609" s="210"/>
      <c r="AC609" s="210"/>
      <c r="AD609" s="210"/>
      <c r="AE609" s="210"/>
      <c r="AF609" s="210"/>
      <c r="AG609" s="210" t="s">
        <v>345</v>
      </c>
      <c r="AH609" s="210"/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 x14ac:dyDescent="0.2">
      <c r="A610" s="234">
        <v>561</v>
      </c>
      <c r="B610" s="235" t="s">
        <v>3487</v>
      </c>
      <c r="C610" s="244" t="s">
        <v>3488</v>
      </c>
      <c r="D610" s="236" t="s">
        <v>763</v>
      </c>
      <c r="E610" s="237">
        <v>1</v>
      </c>
      <c r="F610" s="238"/>
      <c r="G610" s="239">
        <f>ROUND(E610*F610,2)</f>
        <v>0</v>
      </c>
      <c r="H610" s="238"/>
      <c r="I610" s="239">
        <f>ROUND(E610*H610,2)</f>
        <v>0</v>
      </c>
      <c r="J610" s="238"/>
      <c r="K610" s="239">
        <f>ROUND(E610*J610,2)</f>
        <v>0</v>
      </c>
      <c r="L610" s="239">
        <v>21</v>
      </c>
      <c r="M610" s="239">
        <f>G610*(1+L610/100)</f>
        <v>0</v>
      </c>
      <c r="N610" s="239">
        <v>0</v>
      </c>
      <c r="O610" s="239">
        <f>ROUND(E610*N610,2)</f>
        <v>0</v>
      </c>
      <c r="P610" s="239">
        <v>0</v>
      </c>
      <c r="Q610" s="239">
        <f>ROUND(E610*P610,2)</f>
        <v>0</v>
      </c>
      <c r="R610" s="239"/>
      <c r="S610" s="239" t="s">
        <v>368</v>
      </c>
      <c r="T610" s="240" t="s">
        <v>369</v>
      </c>
      <c r="U610" s="219">
        <v>0</v>
      </c>
      <c r="V610" s="219">
        <f>ROUND(E610*U610,2)</f>
        <v>0</v>
      </c>
      <c r="W610" s="219"/>
      <c r="X610" s="219" t="s">
        <v>310</v>
      </c>
      <c r="Y610" s="210"/>
      <c r="Z610" s="210"/>
      <c r="AA610" s="210"/>
      <c r="AB610" s="210"/>
      <c r="AC610" s="210"/>
      <c r="AD610" s="210"/>
      <c r="AE610" s="210"/>
      <c r="AF610" s="210"/>
      <c r="AG610" s="210" t="s">
        <v>311</v>
      </c>
      <c r="AH610" s="210"/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ht="22.5" outlineLevel="1" x14ac:dyDescent="0.2">
      <c r="A611" s="234">
        <v>562</v>
      </c>
      <c r="B611" s="235" t="s">
        <v>3491</v>
      </c>
      <c r="C611" s="244" t="s">
        <v>3492</v>
      </c>
      <c r="D611" s="236" t="s">
        <v>763</v>
      </c>
      <c r="E611" s="237">
        <v>22</v>
      </c>
      <c r="F611" s="238"/>
      <c r="G611" s="239">
        <f>ROUND(E611*F611,2)</f>
        <v>0</v>
      </c>
      <c r="H611" s="238"/>
      <c r="I611" s="239">
        <f>ROUND(E611*H611,2)</f>
        <v>0</v>
      </c>
      <c r="J611" s="238"/>
      <c r="K611" s="239">
        <f>ROUND(E611*J611,2)</f>
        <v>0</v>
      </c>
      <c r="L611" s="239">
        <v>21</v>
      </c>
      <c r="M611" s="239">
        <f>G611*(1+L611/100)</f>
        <v>0</v>
      </c>
      <c r="N611" s="239">
        <v>0</v>
      </c>
      <c r="O611" s="239">
        <f>ROUND(E611*N611,2)</f>
        <v>0</v>
      </c>
      <c r="P611" s="239">
        <v>0</v>
      </c>
      <c r="Q611" s="239">
        <f>ROUND(E611*P611,2)</f>
        <v>0</v>
      </c>
      <c r="R611" s="239"/>
      <c r="S611" s="239" t="s">
        <v>368</v>
      </c>
      <c r="T611" s="240" t="s">
        <v>369</v>
      </c>
      <c r="U611" s="219">
        <v>0</v>
      </c>
      <c r="V611" s="219">
        <f>ROUND(E611*U611,2)</f>
        <v>0</v>
      </c>
      <c r="W611" s="219"/>
      <c r="X611" s="219" t="s">
        <v>344</v>
      </c>
      <c r="Y611" s="210"/>
      <c r="Z611" s="210"/>
      <c r="AA611" s="210"/>
      <c r="AB611" s="210"/>
      <c r="AC611" s="210"/>
      <c r="AD611" s="210"/>
      <c r="AE611" s="210"/>
      <c r="AF611" s="210"/>
      <c r="AG611" s="210" t="s">
        <v>345</v>
      </c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 x14ac:dyDescent="0.2">
      <c r="A612" s="234">
        <v>563</v>
      </c>
      <c r="B612" s="235" t="s">
        <v>3493</v>
      </c>
      <c r="C612" s="244" t="s">
        <v>3494</v>
      </c>
      <c r="D612" s="236" t="s">
        <v>763</v>
      </c>
      <c r="E612" s="237">
        <v>22</v>
      </c>
      <c r="F612" s="238"/>
      <c r="G612" s="239">
        <f>ROUND(E612*F612,2)</f>
        <v>0</v>
      </c>
      <c r="H612" s="238"/>
      <c r="I612" s="239">
        <f>ROUND(E612*H612,2)</f>
        <v>0</v>
      </c>
      <c r="J612" s="238"/>
      <c r="K612" s="239">
        <f>ROUND(E612*J612,2)</f>
        <v>0</v>
      </c>
      <c r="L612" s="239">
        <v>21</v>
      </c>
      <c r="M612" s="239">
        <f>G612*(1+L612/100)</f>
        <v>0</v>
      </c>
      <c r="N612" s="239">
        <v>0</v>
      </c>
      <c r="O612" s="239">
        <f>ROUND(E612*N612,2)</f>
        <v>0</v>
      </c>
      <c r="P612" s="239">
        <v>0</v>
      </c>
      <c r="Q612" s="239">
        <f>ROUND(E612*P612,2)</f>
        <v>0</v>
      </c>
      <c r="R612" s="239"/>
      <c r="S612" s="239" t="s">
        <v>368</v>
      </c>
      <c r="T612" s="240" t="s">
        <v>369</v>
      </c>
      <c r="U612" s="219">
        <v>0</v>
      </c>
      <c r="V612" s="219">
        <f>ROUND(E612*U612,2)</f>
        <v>0</v>
      </c>
      <c r="W612" s="219"/>
      <c r="X612" s="219" t="s">
        <v>310</v>
      </c>
      <c r="Y612" s="210"/>
      <c r="Z612" s="210"/>
      <c r="AA612" s="210"/>
      <c r="AB612" s="210"/>
      <c r="AC612" s="210"/>
      <c r="AD612" s="210"/>
      <c r="AE612" s="210"/>
      <c r="AF612" s="210"/>
      <c r="AG612" s="210" t="s">
        <v>311</v>
      </c>
      <c r="AH612" s="210"/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ht="33.75" outlineLevel="1" x14ac:dyDescent="0.2">
      <c r="A613" s="227">
        <v>564</v>
      </c>
      <c r="B613" s="228" t="s">
        <v>3495</v>
      </c>
      <c r="C613" s="245" t="s">
        <v>3496</v>
      </c>
      <c r="D613" s="229" t="s">
        <v>763</v>
      </c>
      <c r="E613" s="230">
        <v>24</v>
      </c>
      <c r="F613" s="231"/>
      <c r="G613" s="232">
        <f>ROUND(E613*F613,2)</f>
        <v>0</v>
      </c>
      <c r="H613" s="231"/>
      <c r="I613" s="232">
        <f>ROUND(E613*H613,2)</f>
        <v>0</v>
      </c>
      <c r="J613" s="231"/>
      <c r="K613" s="232">
        <f>ROUND(E613*J613,2)</f>
        <v>0</v>
      </c>
      <c r="L613" s="232">
        <v>21</v>
      </c>
      <c r="M613" s="232">
        <f>G613*(1+L613/100)</f>
        <v>0</v>
      </c>
      <c r="N613" s="232">
        <v>0</v>
      </c>
      <c r="O613" s="232">
        <f>ROUND(E613*N613,2)</f>
        <v>0</v>
      </c>
      <c r="P613" s="232">
        <v>0</v>
      </c>
      <c r="Q613" s="232">
        <f>ROUND(E613*P613,2)</f>
        <v>0</v>
      </c>
      <c r="R613" s="232"/>
      <c r="S613" s="232" t="s">
        <v>368</v>
      </c>
      <c r="T613" s="233" t="s">
        <v>369</v>
      </c>
      <c r="U613" s="219">
        <v>0</v>
      </c>
      <c r="V613" s="219">
        <f>ROUND(E613*U613,2)</f>
        <v>0</v>
      </c>
      <c r="W613" s="219"/>
      <c r="X613" s="219" t="s">
        <v>344</v>
      </c>
      <c r="Y613" s="210"/>
      <c r="Z613" s="210"/>
      <c r="AA613" s="210"/>
      <c r="AB613" s="210"/>
      <c r="AC613" s="210"/>
      <c r="AD613" s="210"/>
      <c r="AE613" s="210"/>
      <c r="AF613" s="210"/>
      <c r="AG613" s="210" t="s">
        <v>345</v>
      </c>
      <c r="AH613" s="210"/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 x14ac:dyDescent="0.2">
      <c r="A614" s="217"/>
      <c r="B614" s="218"/>
      <c r="C614" s="246" t="s">
        <v>3497</v>
      </c>
      <c r="D614" s="241"/>
      <c r="E614" s="241"/>
      <c r="F614" s="241"/>
      <c r="G614" s="241"/>
      <c r="H614" s="219"/>
      <c r="I614" s="219"/>
      <c r="J614" s="219"/>
      <c r="K614" s="219"/>
      <c r="L614" s="219"/>
      <c r="M614" s="219"/>
      <c r="N614" s="219"/>
      <c r="O614" s="219"/>
      <c r="P614" s="219"/>
      <c r="Q614" s="219"/>
      <c r="R614" s="219"/>
      <c r="S614" s="219"/>
      <c r="T614" s="219"/>
      <c r="U614" s="219"/>
      <c r="V614" s="219"/>
      <c r="W614" s="219"/>
      <c r="X614" s="219"/>
      <c r="Y614" s="210"/>
      <c r="Z614" s="210"/>
      <c r="AA614" s="210"/>
      <c r="AB614" s="210"/>
      <c r="AC614" s="210"/>
      <c r="AD614" s="210"/>
      <c r="AE614" s="210"/>
      <c r="AF614" s="210"/>
      <c r="AG614" s="210" t="s">
        <v>349</v>
      </c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 x14ac:dyDescent="0.2">
      <c r="A615" s="234">
        <v>565</v>
      </c>
      <c r="B615" s="235" t="s">
        <v>3498</v>
      </c>
      <c r="C615" s="244" t="s">
        <v>3499</v>
      </c>
      <c r="D615" s="236" t="s">
        <v>763</v>
      </c>
      <c r="E615" s="237">
        <v>24</v>
      </c>
      <c r="F615" s="238"/>
      <c r="G615" s="239">
        <f>ROUND(E615*F615,2)</f>
        <v>0</v>
      </c>
      <c r="H615" s="238"/>
      <c r="I615" s="239">
        <f>ROUND(E615*H615,2)</f>
        <v>0</v>
      </c>
      <c r="J615" s="238"/>
      <c r="K615" s="239">
        <f>ROUND(E615*J615,2)</f>
        <v>0</v>
      </c>
      <c r="L615" s="239">
        <v>21</v>
      </c>
      <c r="M615" s="239">
        <f>G615*(1+L615/100)</f>
        <v>0</v>
      </c>
      <c r="N615" s="239">
        <v>0</v>
      </c>
      <c r="O615" s="239">
        <f>ROUND(E615*N615,2)</f>
        <v>0</v>
      </c>
      <c r="P615" s="239">
        <v>0</v>
      </c>
      <c r="Q615" s="239">
        <f>ROUND(E615*P615,2)</f>
        <v>0</v>
      </c>
      <c r="R615" s="239"/>
      <c r="S615" s="239" t="s">
        <v>368</v>
      </c>
      <c r="T615" s="240" t="s">
        <v>369</v>
      </c>
      <c r="U615" s="219">
        <v>0</v>
      </c>
      <c r="V615" s="219">
        <f>ROUND(E615*U615,2)</f>
        <v>0</v>
      </c>
      <c r="W615" s="219"/>
      <c r="X615" s="219" t="s">
        <v>310</v>
      </c>
      <c r="Y615" s="210"/>
      <c r="Z615" s="210"/>
      <c r="AA615" s="210"/>
      <c r="AB615" s="210"/>
      <c r="AC615" s="210"/>
      <c r="AD615" s="210"/>
      <c r="AE615" s="210"/>
      <c r="AF615" s="210"/>
      <c r="AG615" s="210" t="s">
        <v>311</v>
      </c>
      <c r="AH615" s="210"/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ht="33.75" outlineLevel="1" x14ac:dyDescent="0.2">
      <c r="A616" s="227">
        <v>566</v>
      </c>
      <c r="B616" s="228" t="s">
        <v>3500</v>
      </c>
      <c r="C616" s="245" t="s">
        <v>3243</v>
      </c>
      <c r="D616" s="229" t="s">
        <v>1571</v>
      </c>
      <c r="E616" s="230">
        <v>1</v>
      </c>
      <c r="F616" s="231"/>
      <c r="G616" s="232">
        <f>ROUND(E616*F616,2)</f>
        <v>0</v>
      </c>
      <c r="H616" s="231"/>
      <c r="I616" s="232">
        <f>ROUND(E616*H616,2)</f>
        <v>0</v>
      </c>
      <c r="J616" s="231"/>
      <c r="K616" s="232">
        <f>ROUND(E616*J616,2)</f>
        <v>0</v>
      </c>
      <c r="L616" s="232">
        <v>21</v>
      </c>
      <c r="M616" s="232">
        <f>G616*(1+L616/100)</f>
        <v>0</v>
      </c>
      <c r="N616" s="232">
        <v>0</v>
      </c>
      <c r="O616" s="232">
        <f>ROUND(E616*N616,2)</f>
        <v>0</v>
      </c>
      <c r="P616" s="232">
        <v>0</v>
      </c>
      <c r="Q616" s="232">
        <f>ROUND(E616*P616,2)</f>
        <v>0</v>
      </c>
      <c r="R616" s="232"/>
      <c r="S616" s="232" t="s">
        <v>368</v>
      </c>
      <c r="T616" s="233" t="s">
        <v>369</v>
      </c>
      <c r="U616" s="219">
        <v>0</v>
      </c>
      <c r="V616" s="219">
        <f>ROUND(E616*U616,2)</f>
        <v>0</v>
      </c>
      <c r="W616" s="219"/>
      <c r="X616" s="219" t="s">
        <v>344</v>
      </c>
      <c r="Y616" s="210"/>
      <c r="Z616" s="210"/>
      <c r="AA616" s="210"/>
      <c r="AB616" s="210"/>
      <c r="AC616" s="210"/>
      <c r="AD616" s="210"/>
      <c r="AE616" s="210"/>
      <c r="AF616" s="210"/>
      <c r="AG616" s="210" t="s">
        <v>345</v>
      </c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">
      <c r="A617" s="217"/>
      <c r="B617" s="218"/>
      <c r="C617" s="246" t="s">
        <v>3244</v>
      </c>
      <c r="D617" s="241"/>
      <c r="E617" s="241"/>
      <c r="F617" s="241"/>
      <c r="G617" s="241"/>
      <c r="H617" s="219"/>
      <c r="I617" s="219"/>
      <c r="J617" s="219"/>
      <c r="K617" s="219"/>
      <c r="L617" s="219"/>
      <c r="M617" s="219"/>
      <c r="N617" s="219"/>
      <c r="O617" s="219"/>
      <c r="P617" s="219"/>
      <c r="Q617" s="219"/>
      <c r="R617" s="219"/>
      <c r="S617" s="219"/>
      <c r="T617" s="219"/>
      <c r="U617" s="219"/>
      <c r="V617" s="219"/>
      <c r="W617" s="219"/>
      <c r="X617" s="219"/>
      <c r="Y617" s="210"/>
      <c r="Z617" s="210"/>
      <c r="AA617" s="210"/>
      <c r="AB617" s="210"/>
      <c r="AC617" s="210"/>
      <c r="AD617" s="210"/>
      <c r="AE617" s="210"/>
      <c r="AF617" s="210"/>
      <c r="AG617" s="210" t="s">
        <v>349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1" x14ac:dyDescent="0.2">
      <c r="A618" s="234">
        <v>567</v>
      </c>
      <c r="B618" s="235" t="s">
        <v>3501</v>
      </c>
      <c r="C618" s="244" t="s">
        <v>3419</v>
      </c>
      <c r="D618" s="236" t="s">
        <v>1571</v>
      </c>
      <c r="E618" s="237">
        <v>1</v>
      </c>
      <c r="F618" s="238"/>
      <c r="G618" s="239">
        <f>ROUND(E618*F618,2)</f>
        <v>0</v>
      </c>
      <c r="H618" s="238"/>
      <c r="I618" s="239">
        <f>ROUND(E618*H618,2)</f>
        <v>0</v>
      </c>
      <c r="J618" s="238"/>
      <c r="K618" s="239">
        <f>ROUND(E618*J618,2)</f>
        <v>0</v>
      </c>
      <c r="L618" s="239">
        <v>21</v>
      </c>
      <c r="M618" s="239">
        <f>G618*(1+L618/100)</f>
        <v>0</v>
      </c>
      <c r="N618" s="239">
        <v>0</v>
      </c>
      <c r="O618" s="239">
        <f>ROUND(E618*N618,2)</f>
        <v>0</v>
      </c>
      <c r="P618" s="239">
        <v>0</v>
      </c>
      <c r="Q618" s="239">
        <f>ROUND(E618*P618,2)</f>
        <v>0</v>
      </c>
      <c r="R618" s="239"/>
      <c r="S618" s="239" t="s">
        <v>368</v>
      </c>
      <c r="T618" s="240" t="s">
        <v>369</v>
      </c>
      <c r="U618" s="219">
        <v>0</v>
      </c>
      <c r="V618" s="219">
        <f>ROUND(E618*U618,2)</f>
        <v>0</v>
      </c>
      <c r="W618" s="219"/>
      <c r="X618" s="219" t="s">
        <v>310</v>
      </c>
      <c r="Y618" s="210"/>
      <c r="Z618" s="210"/>
      <c r="AA618" s="210"/>
      <c r="AB618" s="210"/>
      <c r="AC618" s="210"/>
      <c r="AD618" s="210"/>
      <c r="AE618" s="210"/>
      <c r="AF618" s="210"/>
      <c r="AG618" s="210" t="s">
        <v>311</v>
      </c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x14ac:dyDescent="0.2">
      <c r="A619" s="221" t="s">
        <v>303</v>
      </c>
      <c r="B619" s="222" t="s">
        <v>146</v>
      </c>
      <c r="C619" s="243" t="s">
        <v>147</v>
      </c>
      <c r="D619" s="223"/>
      <c r="E619" s="224"/>
      <c r="F619" s="225"/>
      <c r="G619" s="225">
        <f>SUMIF(AG620:AG661,"&lt;&gt;NOR",G620:G661)</f>
        <v>0</v>
      </c>
      <c r="H619" s="225"/>
      <c r="I619" s="225">
        <f>SUM(I620:I661)</f>
        <v>0</v>
      </c>
      <c r="J619" s="225"/>
      <c r="K619" s="225">
        <f>SUM(K620:K661)</f>
        <v>0</v>
      </c>
      <c r="L619" s="225"/>
      <c r="M619" s="225">
        <f>SUM(M620:M661)</f>
        <v>0</v>
      </c>
      <c r="N619" s="225"/>
      <c r="O619" s="225">
        <f>SUM(O620:O661)</f>
        <v>0</v>
      </c>
      <c r="P619" s="225"/>
      <c r="Q619" s="225">
        <f>SUM(Q620:Q661)</f>
        <v>0</v>
      </c>
      <c r="R619" s="225"/>
      <c r="S619" s="225"/>
      <c r="T619" s="226"/>
      <c r="U619" s="220"/>
      <c r="V619" s="220">
        <f>SUM(V620:V661)</f>
        <v>0</v>
      </c>
      <c r="W619" s="220"/>
      <c r="X619" s="220"/>
      <c r="AG619" t="s">
        <v>304</v>
      </c>
    </row>
    <row r="620" spans="1:60" outlineLevel="1" x14ac:dyDescent="0.2">
      <c r="A620" s="234">
        <v>568</v>
      </c>
      <c r="B620" s="235" t="s">
        <v>3502</v>
      </c>
      <c r="C620" s="244" t="s">
        <v>3503</v>
      </c>
      <c r="D620" s="236" t="s">
        <v>503</v>
      </c>
      <c r="E620" s="237">
        <v>350</v>
      </c>
      <c r="F620" s="238"/>
      <c r="G620" s="239">
        <f>ROUND(E620*F620,2)</f>
        <v>0</v>
      </c>
      <c r="H620" s="238"/>
      <c r="I620" s="239">
        <f>ROUND(E620*H620,2)</f>
        <v>0</v>
      </c>
      <c r="J620" s="238"/>
      <c r="K620" s="239">
        <f>ROUND(E620*J620,2)</f>
        <v>0</v>
      </c>
      <c r="L620" s="239">
        <v>21</v>
      </c>
      <c r="M620" s="239">
        <f>G620*(1+L620/100)</f>
        <v>0</v>
      </c>
      <c r="N620" s="239">
        <v>0</v>
      </c>
      <c r="O620" s="239">
        <f>ROUND(E620*N620,2)</f>
        <v>0</v>
      </c>
      <c r="P620" s="239">
        <v>0</v>
      </c>
      <c r="Q620" s="239">
        <f>ROUND(E620*P620,2)</f>
        <v>0</v>
      </c>
      <c r="R620" s="239"/>
      <c r="S620" s="239" t="s">
        <v>368</v>
      </c>
      <c r="T620" s="240" t="s">
        <v>369</v>
      </c>
      <c r="U620" s="219">
        <v>0</v>
      </c>
      <c r="V620" s="219">
        <f>ROUND(E620*U620,2)</f>
        <v>0</v>
      </c>
      <c r="W620" s="219"/>
      <c r="X620" s="219" t="s">
        <v>344</v>
      </c>
      <c r="Y620" s="210"/>
      <c r="Z620" s="210"/>
      <c r="AA620" s="210"/>
      <c r="AB620" s="210"/>
      <c r="AC620" s="210"/>
      <c r="AD620" s="210"/>
      <c r="AE620" s="210"/>
      <c r="AF620" s="210"/>
      <c r="AG620" s="210" t="s">
        <v>345</v>
      </c>
      <c r="AH620" s="210"/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1" x14ac:dyDescent="0.2">
      <c r="A621" s="234">
        <v>569</v>
      </c>
      <c r="B621" s="235" t="s">
        <v>3074</v>
      </c>
      <c r="C621" s="244" t="s">
        <v>3075</v>
      </c>
      <c r="D621" s="236" t="s">
        <v>503</v>
      </c>
      <c r="E621" s="237">
        <v>350</v>
      </c>
      <c r="F621" s="238"/>
      <c r="G621" s="239">
        <f>ROUND(E621*F621,2)</f>
        <v>0</v>
      </c>
      <c r="H621" s="238"/>
      <c r="I621" s="239">
        <f>ROUND(E621*H621,2)</f>
        <v>0</v>
      </c>
      <c r="J621" s="238"/>
      <c r="K621" s="239">
        <f>ROUND(E621*J621,2)</f>
        <v>0</v>
      </c>
      <c r="L621" s="239">
        <v>21</v>
      </c>
      <c r="M621" s="239">
        <f>G621*(1+L621/100)</f>
        <v>0</v>
      </c>
      <c r="N621" s="239">
        <v>0</v>
      </c>
      <c r="O621" s="239">
        <f>ROUND(E621*N621,2)</f>
        <v>0</v>
      </c>
      <c r="P621" s="239">
        <v>0</v>
      </c>
      <c r="Q621" s="239">
        <f>ROUND(E621*P621,2)</f>
        <v>0</v>
      </c>
      <c r="R621" s="239"/>
      <c r="S621" s="239" t="s">
        <v>368</v>
      </c>
      <c r="T621" s="240" t="s">
        <v>369</v>
      </c>
      <c r="U621" s="219">
        <v>0</v>
      </c>
      <c r="V621" s="219">
        <f>ROUND(E621*U621,2)</f>
        <v>0</v>
      </c>
      <c r="W621" s="219"/>
      <c r="X621" s="219" t="s">
        <v>310</v>
      </c>
      <c r="Y621" s="210"/>
      <c r="Z621" s="210"/>
      <c r="AA621" s="210"/>
      <c r="AB621" s="210"/>
      <c r="AC621" s="210"/>
      <c r="AD621" s="210"/>
      <c r="AE621" s="210"/>
      <c r="AF621" s="210"/>
      <c r="AG621" s="210" t="s">
        <v>311</v>
      </c>
      <c r="AH621" s="210"/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1" x14ac:dyDescent="0.2">
      <c r="A622" s="234">
        <v>570</v>
      </c>
      <c r="B622" s="235" t="s">
        <v>3504</v>
      </c>
      <c r="C622" s="244" t="s">
        <v>3505</v>
      </c>
      <c r="D622" s="236" t="s">
        <v>503</v>
      </c>
      <c r="E622" s="237">
        <v>250</v>
      </c>
      <c r="F622" s="238"/>
      <c r="G622" s="239">
        <f>ROUND(E622*F622,2)</f>
        <v>0</v>
      </c>
      <c r="H622" s="238"/>
      <c r="I622" s="239">
        <f>ROUND(E622*H622,2)</f>
        <v>0</v>
      </c>
      <c r="J622" s="238"/>
      <c r="K622" s="239">
        <f>ROUND(E622*J622,2)</f>
        <v>0</v>
      </c>
      <c r="L622" s="239">
        <v>21</v>
      </c>
      <c r="M622" s="239">
        <f>G622*(1+L622/100)</f>
        <v>0</v>
      </c>
      <c r="N622" s="239">
        <v>0</v>
      </c>
      <c r="O622" s="239">
        <f>ROUND(E622*N622,2)</f>
        <v>0</v>
      </c>
      <c r="P622" s="239">
        <v>0</v>
      </c>
      <c r="Q622" s="239">
        <f>ROUND(E622*P622,2)</f>
        <v>0</v>
      </c>
      <c r="R622" s="239"/>
      <c r="S622" s="239" t="s">
        <v>368</v>
      </c>
      <c r="T622" s="240" t="s">
        <v>369</v>
      </c>
      <c r="U622" s="219">
        <v>0</v>
      </c>
      <c r="V622" s="219">
        <f>ROUND(E622*U622,2)</f>
        <v>0</v>
      </c>
      <c r="W622" s="219"/>
      <c r="X622" s="219" t="s">
        <v>344</v>
      </c>
      <c r="Y622" s="210"/>
      <c r="Z622" s="210"/>
      <c r="AA622" s="210"/>
      <c r="AB622" s="210"/>
      <c r="AC622" s="210"/>
      <c r="AD622" s="210"/>
      <c r="AE622" s="210"/>
      <c r="AF622" s="210"/>
      <c r="AG622" s="210" t="s">
        <v>345</v>
      </c>
      <c r="AH622" s="210"/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">
      <c r="A623" s="234">
        <v>571</v>
      </c>
      <c r="B623" s="235" t="s">
        <v>3506</v>
      </c>
      <c r="C623" s="244" t="s">
        <v>3075</v>
      </c>
      <c r="D623" s="236" t="s">
        <v>503</v>
      </c>
      <c r="E623" s="237">
        <v>250</v>
      </c>
      <c r="F623" s="238"/>
      <c r="G623" s="239">
        <f>ROUND(E623*F623,2)</f>
        <v>0</v>
      </c>
      <c r="H623" s="238"/>
      <c r="I623" s="239">
        <f>ROUND(E623*H623,2)</f>
        <v>0</v>
      </c>
      <c r="J623" s="238"/>
      <c r="K623" s="239">
        <f>ROUND(E623*J623,2)</f>
        <v>0</v>
      </c>
      <c r="L623" s="239">
        <v>21</v>
      </c>
      <c r="M623" s="239">
        <f>G623*(1+L623/100)</f>
        <v>0</v>
      </c>
      <c r="N623" s="239">
        <v>0</v>
      </c>
      <c r="O623" s="239">
        <f>ROUND(E623*N623,2)</f>
        <v>0</v>
      </c>
      <c r="P623" s="239">
        <v>0</v>
      </c>
      <c r="Q623" s="239">
        <f>ROUND(E623*P623,2)</f>
        <v>0</v>
      </c>
      <c r="R623" s="239"/>
      <c r="S623" s="239" t="s">
        <v>368</v>
      </c>
      <c r="T623" s="240" t="s">
        <v>369</v>
      </c>
      <c r="U623" s="219">
        <v>0</v>
      </c>
      <c r="V623" s="219">
        <f>ROUND(E623*U623,2)</f>
        <v>0</v>
      </c>
      <c r="W623" s="219"/>
      <c r="X623" s="219" t="s">
        <v>310</v>
      </c>
      <c r="Y623" s="210"/>
      <c r="Z623" s="210"/>
      <c r="AA623" s="210"/>
      <c r="AB623" s="210"/>
      <c r="AC623" s="210"/>
      <c r="AD623" s="210"/>
      <c r="AE623" s="210"/>
      <c r="AF623" s="210"/>
      <c r="AG623" s="210" t="s">
        <v>311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1" x14ac:dyDescent="0.2">
      <c r="A624" s="234">
        <v>572</v>
      </c>
      <c r="B624" s="235" t="s">
        <v>3507</v>
      </c>
      <c r="C624" s="244" t="s">
        <v>3508</v>
      </c>
      <c r="D624" s="236" t="s">
        <v>503</v>
      </c>
      <c r="E624" s="237">
        <v>350</v>
      </c>
      <c r="F624" s="238"/>
      <c r="G624" s="239">
        <f>ROUND(E624*F624,2)</f>
        <v>0</v>
      </c>
      <c r="H624" s="238"/>
      <c r="I624" s="239">
        <f>ROUND(E624*H624,2)</f>
        <v>0</v>
      </c>
      <c r="J624" s="238"/>
      <c r="K624" s="239">
        <f>ROUND(E624*J624,2)</f>
        <v>0</v>
      </c>
      <c r="L624" s="239">
        <v>21</v>
      </c>
      <c r="M624" s="239">
        <f>G624*(1+L624/100)</f>
        <v>0</v>
      </c>
      <c r="N624" s="239">
        <v>0</v>
      </c>
      <c r="O624" s="239">
        <f>ROUND(E624*N624,2)</f>
        <v>0</v>
      </c>
      <c r="P624" s="239">
        <v>0</v>
      </c>
      <c r="Q624" s="239">
        <f>ROUND(E624*P624,2)</f>
        <v>0</v>
      </c>
      <c r="R624" s="239"/>
      <c r="S624" s="239" t="s">
        <v>368</v>
      </c>
      <c r="T624" s="240" t="s">
        <v>369</v>
      </c>
      <c r="U624" s="219">
        <v>0</v>
      </c>
      <c r="V624" s="219">
        <f>ROUND(E624*U624,2)</f>
        <v>0</v>
      </c>
      <c r="W624" s="219"/>
      <c r="X624" s="219" t="s">
        <v>344</v>
      </c>
      <c r="Y624" s="210"/>
      <c r="Z624" s="210"/>
      <c r="AA624" s="210"/>
      <c r="AB624" s="210"/>
      <c r="AC624" s="210"/>
      <c r="AD624" s="210"/>
      <c r="AE624" s="210"/>
      <c r="AF624" s="210"/>
      <c r="AG624" s="210" t="s">
        <v>345</v>
      </c>
      <c r="AH624" s="210"/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1" x14ac:dyDescent="0.2">
      <c r="A625" s="234">
        <v>573</v>
      </c>
      <c r="B625" s="235" t="s">
        <v>3506</v>
      </c>
      <c r="C625" s="244" t="s">
        <v>3075</v>
      </c>
      <c r="D625" s="236" t="s">
        <v>503</v>
      </c>
      <c r="E625" s="237">
        <v>350</v>
      </c>
      <c r="F625" s="238"/>
      <c r="G625" s="239">
        <f>ROUND(E625*F625,2)</f>
        <v>0</v>
      </c>
      <c r="H625" s="238"/>
      <c r="I625" s="239">
        <f>ROUND(E625*H625,2)</f>
        <v>0</v>
      </c>
      <c r="J625" s="238"/>
      <c r="K625" s="239">
        <f>ROUND(E625*J625,2)</f>
        <v>0</v>
      </c>
      <c r="L625" s="239">
        <v>21</v>
      </c>
      <c r="M625" s="239">
        <f>G625*(1+L625/100)</f>
        <v>0</v>
      </c>
      <c r="N625" s="239">
        <v>0</v>
      </c>
      <c r="O625" s="239">
        <f>ROUND(E625*N625,2)</f>
        <v>0</v>
      </c>
      <c r="P625" s="239">
        <v>0</v>
      </c>
      <c r="Q625" s="239">
        <f>ROUND(E625*P625,2)</f>
        <v>0</v>
      </c>
      <c r="R625" s="239"/>
      <c r="S625" s="239" t="s">
        <v>368</v>
      </c>
      <c r="T625" s="240" t="s">
        <v>369</v>
      </c>
      <c r="U625" s="219">
        <v>0</v>
      </c>
      <c r="V625" s="219">
        <f>ROUND(E625*U625,2)</f>
        <v>0</v>
      </c>
      <c r="W625" s="219"/>
      <c r="X625" s="219" t="s">
        <v>310</v>
      </c>
      <c r="Y625" s="210"/>
      <c r="Z625" s="210"/>
      <c r="AA625" s="210"/>
      <c r="AB625" s="210"/>
      <c r="AC625" s="210"/>
      <c r="AD625" s="210"/>
      <c r="AE625" s="210"/>
      <c r="AF625" s="210"/>
      <c r="AG625" s="210" t="s">
        <v>311</v>
      </c>
      <c r="AH625" s="210"/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1" x14ac:dyDescent="0.2">
      <c r="A626" s="234">
        <v>574</v>
      </c>
      <c r="B626" s="235" t="s">
        <v>3509</v>
      </c>
      <c r="C626" s="244" t="s">
        <v>3510</v>
      </c>
      <c r="D626" s="236" t="s">
        <v>503</v>
      </c>
      <c r="E626" s="237">
        <v>30</v>
      </c>
      <c r="F626" s="238"/>
      <c r="G626" s="239">
        <f>ROUND(E626*F626,2)</f>
        <v>0</v>
      </c>
      <c r="H626" s="238"/>
      <c r="I626" s="239">
        <f>ROUND(E626*H626,2)</f>
        <v>0</v>
      </c>
      <c r="J626" s="238"/>
      <c r="K626" s="239">
        <f>ROUND(E626*J626,2)</f>
        <v>0</v>
      </c>
      <c r="L626" s="239">
        <v>21</v>
      </c>
      <c r="M626" s="239">
        <f>G626*(1+L626/100)</f>
        <v>0</v>
      </c>
      <c r="N626" s="239">
        <v>0</v>
      </c>
      <c r="O626" s="239">
        <f>ROUND(E626*N626,2)</f>
        <v>0</v>
      </c>
      <c r="P626" s="239">
        <v>0</v>
      </c>
      <c r="Q626" s="239">
        <f>ROUND(E626*P626,2)</f>
        <v>0</v>
      </c>
      <c r="R626" s="239"/>
      <c r="S626" s="239" t="s">
        <v>368</v>
      </c>
      <c r="T626" s="240" t="s">
        <v>369</v>
      </c>
      <c r="U626" s="219">
        <v>0</v>
      </c>
      <c r="V626" s="219">
        <f>ROUND(E626*U626,2)</f>
        <v>0</v>
      </c>
      <c r="W626" s="219"/>
      <c r="X626" s="219" t="s">
        <v>344</v>
      </c>
      <c r="Y626" s="210"/>
      <c r="Z626" s="210"/>
      <c r="AA626" s="210"/>
      <c r="AB626" s="210"/>
      <c r="AC626" s="210"/>
      <c r="AD626" s="210"/>
      <c r="AE626" s="210"/>
      <c r="AF626" s="210"/>
      <c r="AG626" s="210" t="s">
        <v>345</v>
      </c>
      <c r="AH626" s="210"/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1" x14ac:dyDescent="0.2">
      <c r="A627" s="234">
        <v>575</v>
      </c>
      <c r="B627" s="235" t="s">
        <v>2964</v>
      </c>
      <c r="C627" s="244" t="s">
        <v>2965</v>
      </c>
      <c r="D627" s="236" t="s">
        <v>503</v>
      </c>
      <c r="E627" s="237">
        <v>30</v>
      </c>
      <c r="F627" s="238"/>
      <c r="G627" s="239">
        <f>ROUND(E627*F627,2)</f>
        <v>0</v>
      </c>
      <c r="H627" s="238"/>
      <c r="I627" s="239">
        <f>ROUND(E627*H627,2)</f>
        <v>0</v>
      </c>
      <c r="J627" s="238"/>
      <c r="K627" s="239">
        <f>ROUND(E627*J627,2)</f>
        <v>0</v>
      </c>
      <c r="L627" s="239">
        <v>21</v>
      </c>
      <c r="M627" s="239">
        <f>G627*(1+L627/100)</f>
        <v>0</v>
      </c>
      <c r="N627" s="239">
        <v>0</v>
      </c>
      <c r="O627" s="239">
        <f>ROUND(E627*N627,2)</f>
        <v>0</v>
      </c>
      <c r="P627" s="239">
        <v>0</v>
      </c>
      <c r="Q627" s="239">
        <f>ROUND(E627*P627,2)</f>
        <v>0</v>
      </c>
      <c r="R627" s="239"/>
      <c r="S627" s="239" t="s">
        <v>368</v>
      </c>
      <c r="T627" s="240" t="s">
        <v>369</v>
      </c>
      <c r="U627" s="219">
        <v>0</v>
      </c>
      <c r="V627" s="219">
        <f>ROUND(E627*U627,2)</f>
        <v>0</v>
      </c>
      <c r="W627" s="219"/>
      <c r="X627" s="219" t="s">
        <v>310</v>
      </c>
      <c r="Y627" s="210"/>
      <c r="Z627" s="210"/>
      <c r="AA627" s="210"/>
      <c r="AB627" s="210"/>
      <c r="AC627" s="210"/>
      <c r="AD627" s="210"/>
      <c r="AE627" s="210"/>
      <c r="AF627" s="210"/>
      <c r="AG627" s="210" t="s">
        <v>311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1" x14ac:dyDescent="0.2">
      <c r="A628" s="234">
        <v>576</v>
      </c>
      <c r="B628" s="235" t="s">
        <v>2968</v>
      </c>
      <c r="C628" s="244" t="s">
        <v>2969</v>
      </c>
      <c r="D628" s="236" t="s">
        <v>503</v>
      </c>
      <c r="E628" s="237">
        <v>30</v>
      </c>
      <c r="F628" s="238"/>
      <c r="G628" s="239">
        <f>ROUND(E628*F628,2)</f>
        <v>0</v>
      </c>
      <c r="H628" s="238"/>
      <c r="I628" s="239">
        <f>ROUND(E628*H628,2)</f>
        <v>0</v>
      </c>
      <c r="J628" s="238"/>
      <c r="K628" s="239">
        <f>ROUND(E628*J628,2)</f>
        <v>0</v>
      </c>
      <c r="L628" s="239">
        <v>21</v>
      </c>
      <c r="M628" s="239">
        <f>G628*(1+L628/100)</f>
        <v>0</v>
      </c>
      <c r="N628" s="239">
        <v>0</v>
      </c>
      <c r="O628" s="239">
        <f>ROUND(E628*N628,2)</f>
        <v>0</v>
      </c>
      <c r="P628" s="239">
        <v>0</v>
      </c>
      <c r="Q628" s="239">
        <f>ROUND(E628*P628,2)</f>
        <v>0</v>
      </c>
      <c r="R628" s="239"/>
      <c r="S628" s="239" t="s">
        <v>368</v>
      </c>
      <c r="T628" s="240" t="s">
        <v>369</v>
      </c>
      <c r="U628" s="219">
        <v>0</v>
      </c>
      <c r="V628" s="219">
        <f>ROUND(E628*U628,2)</f>
        <v>0</v>
      </c>
      <c r="W628" s="219"/>
      <c r="X628" s="219" t="s">
        <v>344</v>
      </c>
      <c r="Y628" s="210"/>
      <c r="Z628" s="210"/>
      <c r="AA628" s="210"/>
      <c r="AB628" s="210"/>
      <c r="AC628" s="210"/>
      <c r="AD628" s="210"/>
      <c r="AE628" s="210"/>
      <c r="AF628" s="210"/>
      <c r="AG628" s="210" t="s">
        <v>345</v>
      </c>
      <c r="AH628" s="210"/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 x14ac:dyDescent="0.2">
      <c r="A629" s="234">
        <v>577</v>
      </c>
      <c r="B629" s="235" t="s">
        <v>2964</v>
      </c>
      <c r="C629" s="244" t="s">
        <v>2965</v>
      </c>
      <c r="D629" s="236" t="s">
        <v>503</v>
      </c>
      <c r="E629" s="237">
        <v>30</v>
      </c>
      <c r="F629" s="238"/>
      <c r="G629" s="239">
        <f>ROUND(E629*F629,2)</f>
        <v>0</v>
      </c>
      <c r="H629" s="238"/>
      <c r="I629" s="239">
        <f>ROUND(E629*H629,2)</f>
        <v>0</v>
      </c>
      <c r="J629" s="238"/>
      <c r="K629" s="239">
        <f>ROUND(E629*J629,2)</f>
        <v>0</v>
      </c>
      <c r="L629" s="239">
        <v>21</v>
      </c>
      <c r="M629" s="239">
        <f>G629*(1+L629/100)</f>
        <v>0</v>
      </c>
      <c r="N629" s="239">
        <v>0</v>
      </c>
      <c r="O629" s="239">
        <f>ROUND(E629*N629,2)</f>
        <v>0</v>
      </c>
      <c r="P629" s="239">
        <v>0</v>
      </c>
      <c r="Q629" s="239">
        <f>ROUND(E629*P629,2)</f>
        <v>0</v>
      </c>
      <c r="R629" s="239"/>
      <c r="S629" s="239" t="s">
        <v>368</v>
      </c>
      <c r="T629" s="240" t="s">
        <v>369</v>
      </c>
      <c r="U629" s="219">
        <v>0</v>
      </c>
      <c r="V629" s="219">
        <f>ROUND(E629*U629,2)</f>
        <v>0</v>
      </c>
      <c r="W629" s="219"/>
      <c r="X629" s="219" t="s">
        <v>310</v>
      </c>
      <c r="Y629" s="210"/>
      <c r="Z629" s="210"/>
      <c r="AA629" s="210"/>
      <c r="AB629" s="210"/>
      <c r="AC629" s="210"/>
      <c r="AD629" s="210"/>
      <c r="AE629" s="210"/>
      <c r="AF629" s="210"/>
      <c r="AG629" s="210" t="s">
        <v>311</v>
      </c>
      <c r="AH629" s="210"/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1" x14ac:dyDescent="0.2">
      <c r="A630" s="234">
        <v>578</v>
      </c>
      <c r="B630" s="235" t="s">
        <v>3511</v>
      </c>
      <c r="C630" s="244" t="s">
        <v>3512</v>
      </c>
      <c r="D630" s="236" t="s">
        <v>763</v>
      </c>
      <c r="E630" s="237">
        <v>25</v>
      </c>
      <c r="F630" s="238"/>
      <c r="G630" s="239">
        <f>ROUND(E630*F630,2)</f>
        <v>0</v>
      </c>
      <c r="H630" s="238"/>
      <c r="I630" s="239">
        <f>ROUND(E630*H630,2)</f>
        <v>0</v>
      </c>
      <c r="J630" s="238"/>
      <c r="K630" s="239">
        <f>ROUND(E630*J630,2)</f>
        <v>0</v>
      </c>
      <c r="L630" s="239">
        <v>21</v>
      </c>
      <c r="M630" s="239">
        <f>G630*(1+L630/100)</f>
        <v>0</v>
      </c>
      <c r="N630" s="239">
        <v>0</v>
      </c>
      <c r="O630" s="239">
        <f>ROUND(E630*N630,2)</f>
        <v>0</v>
      </c>
      <c r="P630" s="239">
        <v>0</v>
      </c>
      <c r="Q630" s="239">
        <f>ROUND(E630*P630,2)</f>
        <v>0</v>
      </c>
      <c r="R630" s="239"/>
      <c r="S630" s="239" t="s">
        <v>368</v>
      </c>
      <c r="T630" s="240" t="s">
        <v>369</v>
      </c>
      <c r="U630" s="219">
        <v>0</v>
      </c>
      <c r="V630" s="219">
        <f>ROUND(E630*U630,2)</f>
        <v>0</v>
      </c>
      <c r="W630" s="219"/>
      <c r="X630" s="219" t="s">
        <v>344</v>
      </c>
      <c r="Y630" s="210"/>
      <c r="Z630" s="210"/>
      <c r="AA630" s="210"/>
      <c r="AB630" s="210"/>
      <c r="AC630" s="210"/>
      <c r="AD630" s="210"/>
      <c r="AE630" s="210"/>
      <c r="AF630" s="210"/>
      <c r="AG630" s="210" t="s">
        <v>345</v>
      </c>
      <c r="AH630" s="210"/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">
      <c r="A631" s="234">
        <v>579</v>
      </c>
      <c r="B631" s="235" t="s">
        <v>2879</v>
      </c>
      <c r="C631" s="244" t="s">
        <v>31</v>
      </c>
      <c r="D631" s="236" t="s">
        <v>763</v>
      </c>
      <c r="E631" s="237">
        <v>25</v>
      </c>
      <c r="F631" s="238"/>
      <c r="G631" s="239">
        <f>ROUND(E631*F631,2)</f>
        <v>0</v>
      </c>
      <c r="H631" s="238"/>
      <c r="I631" s="239">
        <f>ROUND(E631*H631,2)</f>
        <v>0</v>
      </c>
      <c r="J631" s="238"/>
      <c r="K631" s="239">
        <f>ROUND(E631*J631,2)</f>
        <v>0</v>
      </c>
      <c r="L631" s="239">
        <v>21</v>
      </c>
      <c r="M631" s="239">
        <f>G631*(1+L631/100)</f>
        <v>0</v>
      </c>
      <c r="N631" s="239">
        <v>0</v>
      </c>
      <c r="O631" s="239">
        <f>ROUND(E631*N631,2)</f>
        <v>0</v>
      </c>
      <c r="P631" s="239">
        <v>0</v>
      </c>
      <c r="Q631" s="239">
        <f>ROUND(E631*P631,2)</f>
        <v>0</v>
      </c>
      <c r="R631" s="239"/>
      <c r="S631" s="239" t="s">
        <v>368</v>
      </c>
      <c r="T631" s="240" t="s">
        <v>369</v>
      </c>
      <c r="U631" s="219">
        <v>0</v>
      </c>
      <c r="V631" s="219">
        <f>ROUND(E631*U631,2)</f>
        <v>0</v>
      </c>
      <c r="W631" s="219"/>
      <c r="X631" s="219" t="s">
        <v>310</v>
      </c>
      <c r="Y631" s="210"/>
      <c r="Z631" s="210"/>
      <c r="AA631" s="210"/>
      <c r="AB631" s="210"/>
      <c r="AC631" s="210"/>
      <c r="AD631" s="210"/>
      <c r="AE631" s="210"/>
      <c r="AF631" s="210"/>
      <c r="AG631" s="210" t="s">
        <v>311</v>
      </c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1" x14ac:dyDescent="0.2">
      <c r="A632" s="234">
        <v>580</v>
      </c>
      <c r="B632" s="235" t="s">
        <v>3513</v>
      </c>
      <c r="C632" s="244" t="s">
        <v>2940</v>
      </c>
      <c r="D632" s="236" t="s">
        <v>1571</v>
      </c>
      <c r="E632" s="237">
        <v>1</v>
      </c>
      <c r="F632" s="238"/>
      <c r="G632" s="239">
        <f>ROUND(E632*F632,2)</f>
        <v>0</v>
      </c>
      <c r="H632" s="238"/>
      <c r="I632" s="239">
        <f>ROUND(E632*H632,2)</f>
        <v>0</v>
      </c>
      <c r="J632" s="238"/>
      <c r="K632" s="239">
        <f>ROUND(E632*J632,2)</f>
        <v>0</v>
      </c>
      <c r="L632" s="239">
        <v>21</v>
      </c>
      <c r="M632" s="239">
        <f>G632*(1+L632/100)</f>
        <v>0</v>
      </c>
      <c r="N632" s="239">
        <v>0</v>
      </c>
      <c r="O632" s="239">
        <f>ROUND(E632*N632,2)</f>
        <v>0</v>
      </c>
      <c r="P632" s="239">
        <v>0</v>
      </c>
      <c r="Q632" s="239">
        <f>ROUND(E632*P632,2)</f>
        <v>0</v>
      </c>
      <c r="R632" s="239"/>
      <c r="S632" s="239" t="s">
        <v>368</v>
      </c>
      <c r="T632" s="240" t="s">
        <v>369</v>
      </c>
      <c r="U632" s="219">
        <v>0</v>
      </c>
      <c r="V632" s="219">
        <f>ROUND(E632*U632,2)</f>
        <v>0</v>
      </c>
      <c r="W632" s="219"/>
      <c r="X632" s="219" t="s">
        <v>344</v>
      </c>
      <c r="Y632" s="210"/>
      <c r="Z632" s="210"/>
      <c r="AA632" s="210"/>
      <c r="AB632" s="210"/>
      <c r="AC632" s="210"/>
      <c r="AD632" s="210"/>
      <c r="AE632" s="210"/>
      <c r="AF632" s="210"/>
      <c r="AG632" s="210" t="s">
        <v>345</v>
      </c>
      <c r="AH632" s="210"/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1" x14ac:dyDescent="0.2">
      <c r="A633" s="234">
        <v>581</v>
      </c>
      <c r="B633" s="235" t="s">
        <v>2947</v>
      </c>
      <c r="C633" s="244" t="s">
        <v>31</v>
      </c>
      <c r="D633" s="236" t="s">
        <v>1571</v>
      </c>
      <c r="E633" s="237">
        <v>1</v>
      </c>
      <c r="F633" s="238"/>
      <c r="G633" s="239">
        <f>ROUND(E633*F633,2)</f>
        <v>0</v>
      </c>
      <c r="H633" s="238"/>
      <c r="I633" s="239">
        <f>ROUND(E633*H633,2)</f>
        <v>0</v>
      </c>
      <c r="J633" s="238"/>
      <c r="K633" s="239">
        <f>ROUND(E633*J633,2)</f>
        <v>0</v>
      </c>
      <c r="L633" s="239">
        <v>21</v>
      </c>
      <c r="M633" s="239">
        <f>G633*(1+L633/100)</f>
        <v>0</v>
      </c>
      <c r="N633" s="239">
        <v>0</v>
      </c>
      <c r="O633" s="239">
        <f>ROUND(E633*N633,2)</f>
        <v>0</v>
      </c>
      <c r="P633" s="239">
        <v>0</v>
      </c>
      <c r="Q633" s="239">
        <f>ROUND(E633*P633,2)</f>
        <v>0</v>
      </c>
      <c r="R633" s="239"/>
      <c r="S633" s="239" t="s">
        <v>368</v>
      </c>
      <c r="T633" s="240" t="s">
        <v>369</v>
      </c>
      <c r="U633" s="219">
        <v>0</v>
      </c>
      <c r="V633" s="219">
        <f>ROUND(E633*U633,2)</f>
        <v>0</v>
      </c>
      <c r="W633" s="219"/>
      <c r="X633" s="219" t="s">
        <v>310</v>
      </c>
      <c r="Y633" s="210"/>
      <c r="Z633" s="210"/>
      <c r="AA633" s="210"/>
      <c r="AB633" s="210"/>
      <c r="AC633" s="210"/>
      <c r="AD633" s="210"/>
      <c r="AE633" s="210"/>
      <c r="AF633" s="210"/>
      <c r="AG633" s="210" t="s">
        <v>311</v>
      </c>
      <c r="AH633" s="210"/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1" x14ac:dyDescent="0.2">
      <c r="A634" s="234">
        <v>582</v>
      </c>
      <c r="B634" s="235" t="s">
        <v>3514</v>
      </c>
      <c r="C634" s="244" t="s">
        <v>2943</v>
      </c>
      <c r="D634" s="236" t="s">
        <v>1571</v>
      </c>
      <c r="E634" s="237">
        <v>1</v>
      </c>
      <c r="F634" s="238"/>
      <c r="G634" s="239">
        <f>ROUND(E634*F634,2)</f>
        <v>0</v>
      </c>
      <c r="H634" s="238"/>
      <c r="I634" s="239">
        <f>ROUND(E634*H634,2)</f>
        <v>0</v>
      </c>
      <c r="J634" s="238"/>
      <c r="K634" s="239">
        <f>ROUND(E634*J634,2)</f>
        <v>0</v>
      </c>
      <c r="L634" s="239">
        <v>21</v>
      </c>
      <c r="M634" s="239">
        <f>G634*(1+L634/100)</f>
        <v>0</v>
      </c>
      <c r="N634" s="239">
        <v>0</v>
      </c>
      <c r="O634" s="239">
        <f>ROUND(E634*N634,2)</f>
        <v>0</v>
      </c>
      <c r="P634" s="239">
        <v>0</v>
      </c>
      <c r="Q634" s="239">
        <f>ROUND(E634*P634,2)</f>
        <v>0</v>
      </c>
      <c r="R634" s="239"/>
      <c r="S634" s="239" t="s">
        <v>368</v>
      </c>
      <c r="T634" s="240" t="s">
        <v>369</v>
      </c>
      <c r="U634" s="219">
        <v>0</v>
      </c>
      <c r="V634" s="219">
        <f>ROUND(E634*U634,2)</f>
        <v>0</v>
      </c>
      <c r="W634" s="219"/>
      <c r="X634" s="219" t="s">
        <v>344</v>
      </c>
      <c r="Y634" s="210"/>
      <c r="Z634" s="210"/>
      <c r="AA634" s="210"/>
      <c r="AB634" s="210"/>
      <c r="AC634" s="210"/>
      <c r="AD634" s="210"/>
      <c r="AE634" s="210"/>
      <c r="AF634" s="210"/>
      <c r="AG634" s="210" t="s">
        <v>345</v>
      </c>
      <c r="AH634" s="210"/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">
      <c r="A635" s="234">
        <v>583</v>
      </c>
      <c r="B635" s="235" t="s">
        <v>2944</v>
      </c>
      <c r="C635" s="244" t="s">
        <v>31</v>
      </c>
      <c r="D635" s="236" t="s">
        <v>1571</v>
      </c>
      <c r="E635" s="237">
        <v>1</v>
      </c>
      <c r="F635" s="238"/>
      <c r="G635" s="239">
        <f>ROUND(E635*F635,2)</f>
        <v>0</v>
      </c>
      <c r="H635" s="238"/>
      <c r="I635" s="239">
        <f>ROUND(E635*H635,2)</f>
        <v>0</v>
      </c>
      <c r="J635" s="238"/>
      <c r="K635" s="239">
        <f>ROUND(E635*J635,2)</f>
        <v>0</v>
      </c>
      <c r="L635" s="239">
        <v>21</v>
      </c>
      <c r="M635" s="239">
        <f>G635*(1+L635/100)</f>
        <v>0</v>
      </c>
      <c r="N635" s="239">
        <v>0</v>
      </c>
      <c r="O635" s="239">
        <f>ROUND(E635*N635,2)</f>
        <v>0</v>
      </c>
      <c r="P635" s="239">
        <v>0</v>
      </c>
      <c r="Q635" s="239">
        <f>ROUND(E635*P635,2)</f>
        <v>0</v>
      </c>
      <c r="R635" s="239"/>
      <c r="S635" s="239" t="s">
        <v>368</v>
      </c>
      <c r="T635" s="240" t="s">
        <v>369</v>
      </c>
      <c r="U635" s="219">
        <v>0</v>
      </c>
      <c r="V635" s="219">
        <f>ROUND(E635*U635,2)</f>
        <v>0</v>
      </c>
      <c r="W635" s="219"/>
      <c r="X635" s="219" t="s">
        <v>310</v>
      </c>
      <c r="Y635" s="210"/>
      <c r="Z635" s="210"/>
      <c r="AA635" s="210"/>
      <c r="AB635" s="210"/>
      <c r="AC635" s="210"/>
      <c r="AD635" s="210"/>
      <c r="AE635" s="210"/>
      <c r="AF635" s="210"/>
      <c r="AG635" s="210" t="s">
        <v>311</v>
      </c>
      <c r="AH635" s="210"/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1" x14ac:dyDescent="0.2">
      <c r="A636" s="234">
        <v>584</v>
      </c>
      <c r="B636" s="235" t="s">
        <v>3515</v>
      </c>
      <c r="C636" s="244" t="s">
        <v>2946</v>
      </c>
      <c r="D636" s="236" t="s">
        <v>1571</v>
      </c>
      <c r="E636" s="237">
        <v>1</v>
      </c>
      <c r="F636" s="238"/>
      <c r="G636" s="239">
        <f>ROUND(E636*F636,2)</f>
        <v>0</v>
      </c>
      <c r="H636" s="238"/>
      <c r="I636" s="239">
        <f>ROUND(E636*H636,2)</f>
        <v>0</v>
      </c>
      <c r="J636" s="238"/>
      <c r="K636" s="239">
        <f>ROUND(E636*J636,2)</f>
        <v>0</v>
      </c>
      <c r="L636" s="239">
        <v>21</v>
      </c>
      <c r="M636" s="239">
        <f>G636*(1+L636/100)</f>
        <v>0</v>
      </c>
      <c r="N636" s="239">
        <v>0</v>
      </c>
      <c r="O636" s="239">
        <f>ROUND(E636*N636,2)</f>
        <v>0</v>
      </c>
      <c r="P636" s="239">
        <v>0</v>
      </c>
      <c r="Q636" s="239">
        <f>ROUND(E636*P636,2)</f>
        <v>0</v>
      </c>
      <c r="R636" s="239"/>
      <c r="S636" s="239" t="s">
        <v>368</v>
      </c>
      <c r="T636" s="240" t="s">
        <v>369</v>
      </c>
      <c r="U636" s="219">
        <v>0</v>
      </c>
      <c r="V636" s="219">
        <f>ROUND(E636*U636,2)</f>
        <v>0</v>
      </c>
      <c r="W636" s="219"/>
      <c r="X636" s="219" t="s">
        <v>344</v>
      </c>
      <c r="Y636" s="210"/>
      <c r="Z636" s="210"/>
      <c r="AA636" s="210"/>
      <c r="AB636" s="210"/>
      <c r="AC636" s="210"/>
      <c r="AD636" s="210"/>
      <c r="AE636" s="210"/>
      <c r="AF636" s="210"/>
      <c r="AG636" s="210" t="s">
        <v>345</v>
      </c>
      <c r="AH636" s="210"/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 x14ac:dyDescent="0.2">
      <c r="A637" s="234">
        <v>585</v>
      </c>
      <c r="B637" s="235" t="s">
        <v>3308</v>
      </c>
      <c r="C637" s="244" t="s">
        <v>31</v>
      </c>
      <c r="D637" s="236" t="s">
        <v>1571</v>
      </c>
      <c r="E637" s="237">
        <v>1</v>
      </c>
      <c r="F637" s="238"/>
      <c r="G637" s="239">
        <f>ROUND(E637*F637,2)</f>
        <v>0</v>
      </c>
      <c r="H637" s="238"/>
      <c r="I637" s="239">
        <f>ROUND(E637*H637,2)</f>
        <v>0</v>
      </c>
      <c r="J637" s="238"/>
      <c r="K637" s="239">
        <f>ROUND(E637*J637,2)</f>
        <v>0</v>
      </c>
      <c r="L637" s="239">
        <v>21</v>
      </c>
      <c r="M637" s="239">
        <f>G637*(1+L637/100)</f>
        <v>0</v>
      </c>
      <c r="N637" s="239">
        <v>0</v>
      </c>
      <c r="O637" s="239">
        <f>ROUND(E637*N637,2)</f>
        <v>0</v>
      </c>
      <c r="P637" s="239">
        <v>0</v>
      </c>
      <c r="Q637" s="239">
        <f>ROUND(E637*P637,2)</f>
        <v>0</v>
      </c>
      <c r="R637" s="239"/>
      <c r="S637" s="239" t="s">
        <v>368</v>
      </c>
      <c r="T637" s="240" t="s">
        <v>369</v>
      </c>
      <c r="U637" s="219">
        <v>0</v>
      </c>
      <c r="V637" s="219">
        <f>ROUND(E637*U637,2)</f>
        <v>0</v>
      </c>
      <c r="W637" s="219"/>
      <c r="X637" s="219" t="s">
        <v>310</v>
      </c>
      <c r="Y637" s="210"/>
      <c r="Z637" s="210"/>
      <c r="AA637" s="210"/>
      <c r="AB637" s="210"/>
      <c r="AC637" s="210"/>
      <c r="AD637" s="210"/>
      <c r="AE637" s="210"/>
      <c r="AF637" s="210"/>
      <c r="AG637" s="210" t="s">
        <v>311</v>
      </c>
      <c r="AH637" s="210"/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1" x14ac:dyDescent="0.2">
      <c r="A638" s="234">
        <v>586</v>
      </c>
      <c r="B638" s="235" t="s">
        <v>2948</v>
      </c>
      <c r="C638" s="244" t="s">
        <v>2949</v>
      </c>
      <c r="D638" s="236" t="s">
        <v>763</v>
      </c>
      <c r="E638" s="237">
        <v>5</v>
      </c>
      <c r="F638" s="238"/>
      <c r="G638" s="239">
        <f>ROUND(E638*F638,2)</f>
        <v>0</v>
      </c>
      <c r="H638" s="238"/>
      <c r="I638" s="239">
        <f>ROUND(E638*H638,2)</f>
        <v>0</v>
      </c>
      <c r="J638" s="238"/>
      <c r="K638" s="239">
        <f>ROUND(E638*J638,2)</f>
        <v>0</v>
      </c>
      <c r="L638" s="239">
        <v>21</v>
      </c>
      <c r="M638" s="239">
        <f>G638*(1+L638/100)</f>
        <v>0</v>
      </c>
      <c r="N638" s="239">
        <v>0</v>
      </c>
      <c r="O638" s="239">
        <f>ROUND(E638*N638,2)</f>
        <v>0</v>
      </c>
      <c r="P638" s="239">
        <v>0</v>
      </c>
      <c r="Q638" s="239">
        <f>ROUND(E638*P638,2)</f>
        <v>0</v>
      </c>
      <c r="R638" s="239"/>
      <c r="S638" s="239" t="s">
        <v>368</v>
      </c>
      <c r="T638" s="240" t="s">
        <v>369</v>
      </c>
      <c r="U638" s="219">
        <v>0</v>
      </c>
      <c r="V638" s="219">
        <f>ROUND(E638*U638,2)</f>
        <v>0</v>
      </c>
      <c r="W638" s="219"/>
      <c r="X638" s="219" t="s">
        <v>344</v>
      </c>
      <c r="Y638" s="210"/>
      <c r="Z638" s="210"/>
      <c r="AA638" s="210"/>
      <c r="AB638" s="210"/>
      <c r="AC638" s="210"/>
      <c r="AD638" s="210"/>
      <c r="AE638" s="210"/>
      <c r="AF638" s="210"/>
      <c r="AG638" s="210" t="s">
        <v>345</v>
      </c>
      <c r="AH638" s="210"/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1" x14ac:dyDescent="0.2">
      <c r="A639" s="234">
        <v>587</v>
      </c>
      <c r="B639" s="235" t="s">
        <v>2845</v>
      </c>
      <c r="C639" s="244" t="s">
        <v>31</v>
      </c>
      <c r="D639" s="236" t="s">
        <v>763</v>
      </c>
      <c r="E639" s="237">
        <v>5</v>
      </c>
      <c r="F639" s="238"/>
      <c r="G639" s="239">
        <f>ROUND(E639*F639,2)</f>
        <v>0</v>
      </c>
      <c r="H639" s="238"/>
      <c r="I639" s="239">
        <f>ROUND(E639*H639,2)</f>
        <v>0</v>
      </c>
      <c r="J639" s="238"/>
      <c r="K639" s="239">
        <f>ROUND(E639*J639,2)</f>
        <v>0</v>
      </c>
      <c r="L639" s="239">
        <v>21</v>
      </c>
      <c r="M639" s="239">
        <f>G639*(1+L639/100)</f>
        <v>0</v>
      </c>
      <c r="N639" s="239">
        <v>0</v>
      </c>
      <c r="O639" s="239">
        <f>ROUND(E639*N639,2)</f>
        <v>0</v>
      </c>
      <c r="P639" s="239">
        <v>0</v>
      </c>
      <c r="Q639" s="239">
        <f>ROUND(E639*P639,2)</f>
        <v>0</v>
      </c>
      <c r="R639" s="239"/>
      <c r="S639" s="239" t="s">
        <v>368</v>
      </c>
      <c r="T639" s="240" t="s">
        <v>369</v>
      </c>
      <c r="U639" s="219">
        <v>0</v>
      </c>
      <c r="V639" s="219">
        <f>ROUND(E639*U639,2)</f>
        <v>0</v>
      </c>
      <c r="W639" s="219"/>
      <c r="X639" s="219" t="s">
        <v>310</v>
      </c>
      <c r="Y639" s="210"/>
      <c r="Z639" s="210"/>
      <c r="AA639" s="210"/>
      <c r="AB639" s="210"/>
      <c r="AC639" s="210"/>
      <c r="AD639" s="210"/>
      <c r="AE639" s="210"/>
      <c r="AF639" s="210"/>
      <c r="AG639" s="210" t="s">
        <v>311</v>
      </c>
      <c r="AH639" s="210"/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1" x14ac:dyDescent="0.2">
      <c r="A640" s="234">
        <v>588</v>
      </c>
      <c r="B640" s="235" t="s">
        <v>3516</v>
      </c>
      <c r="C640" s="244" t="s">
        <v>2955</v>
      </c>
      <c r="D640" s="236" t="s">
        <v>1571</v>
      </c>
      <c r="E640" s="237">
        <v>1</v>
      </c>
      <c r="F640" s="238"/>
      <c r="G640" s="239">
        <f>ROUND(E640*F640,2)</f>
        <v>0</v>
      </c>
      <c r="H640" s="238"/>
      <c r="I640" s="239">
        <f>ROUND(E640*H640,2)</f>
        <v>0</v>
      </c>
      <c r="J640" s="238"/>
      <c r="K640" s="239">
        <f>ROUND(E640*J640,2)</f>
        <v>0</v>
      </c>
      <c r="L640" s="239">
        <v>21</v>
      </c>
      <c r="M640" s="239">
        <f>G640*(1+L640/100)</f>
        <v>0</v>
      </c>
      <c r="N640" s="239">
        <v>0</v>
      </c>
      <c r="O640" s="239">
        <f>ROUND(E640*N640,2)</f>
        <v>0</v>
      </c>
      <c r="P640" s="239">
        <v>0</v>
      </c>
      <c r="Q640" s="239">
        <f>ROUND(E640*P640,2)</f>
        <v>0</v>
      </c>
      <c r="R640" s="239"/>
      <c r="S640" s="239" t="s">
        <v>368</v>
      </c>
      <c r="T640" s="240" t="s">
        <v>369</v>
      </c>
      <c r="U640" s="219">
        <v>0</v>
      </c>
      <c r="V640" s="219">
        <f>ROUND(E640*U640,2)</f>
        <v>0</v>
      </c>
      <c r="W640" s="219"/>
      <c r="X640" s="219" t="s">
        <v>344</v>
      </c>
      <c r="Y640" s="210"/>
      <c r="Z640" s="210"/>
      <c r="AA640" s="210"/>
      <c r="AB640" s="210"/>
      <c r="AC640" s="210"/>
      <c r="AD640" s="210"/>
      <c r="AE640" s="210"/>
      <c r="AF640" s="210"/>
      <c r="AG640" s="210" t="s">
        <v>345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 x14ac:dyDescent="0.2">
      <c r="A641" s="234">
        <v>589</v>
      </c>
      <c r="B641" s="235" t="s">
        <v>2928</v>
      </c>
      <c r="C641" s="244" t="s">
        <v>31</v>
      </c>
      <c r="D641" s="236" t="s">
        <v>1571</v>
      </c>
      <c r="E641" s="237">
        <v>1</v>
      </c>
      <c r="F641" s="238"/>
      <c r="G641" s="239">
        <f>ROUND(E641*F641,2)</f>
        <v>0</v>
      </c>
      <c r="H641" s="238"/>
      <c r="I641" s="239">
        <f>ROUND(E641*H641,2)</f>
        <v>0</v>
      </c>
      <c r="J641" s="238"/>
      <c r="K641" s="239">
        <f>ROUND(E641*J641,2)</f>
        <v>0</v>
      </c>
      <c r="L641" s="239">
        <v>21</v>
      </c>
      <c r="M641" s="239">
        <f>G641*(1+L641/100)</f>
        <v>0</v>
      </c>
      <c r="N641" s="239">
        <v>0</v>
      </c>
      <c r="O641" s="239">
        <f>ROUND(E641*N641,2)</f>
        <v>0</v>
      </c>
      <c r="P641" s="239">
        <v>0</v>
      </c>
      <c r="Q641" s="239">
        <f>ROUND(E641*P641,2)</f>
        <v>0</v>
      </c>
      <c r="R641" s="239"/>
      <c r="S641" s="239" t="s">
        <v>368</v>
      </c>
      <c r="T641" s="240" t="s">
        <v>369</v>
      </c>
      <c r="U641" s="219">
        <v>0</v>
      </c>
      <c r="V641" s="219">
        <f>ROUND(E641*U641,2)</f>
        <v>0</v>
      </c>
      <c r="W641" s="219"/>
      <c r="X641" s="219" t="s">
        <v>310</v>
      </c>
      <c r="Y641" s="210"/>
      <c r="Z641" s="210"/>
      <c r="AA641" s="210"/>
      <c r="AB641" s="210"/>
      <c r="AC641" s="210"/>
      <c r="AD641" s="210"/>
      <c r="AE641" s="210"/>
      <c r="AF641" s="210"/>
      <c r="AG641" s="210" t="s">
        <v>311</v>
      </c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ht="22.5" outlineLevel="1" x14ac:dyDescent="0.2">
      <c r="A642" s="234">
        <v>590</v>
      </c>
      <c r="B642" s="235" t="s">
        <v>3517</v>
      </c>
      <c r="C642" s="244" t="s">
        <v>3518</v>
      </c>
      <c r="D642" s="236" t="s">
        <v>763</v>
      </c>
      <c r="E642" s="237">
        <v>400</v>
      </c>
      <c r="F642" s="238"/>
      <c r="G642" s="239">
        <f>ROUND(E642*F642,2)</f>
        <v>0</v>
      </c>
      <c r="H642" s="238"/>
      <c r="I642" s="239">
        <f>ROUND(E642*H642,2)</f>
        <v>0</v>
      </c>
      <c r="J642" s="238"/>
      <c r="K642" s="239">
        <f>ROUND(E642*J642,2)</f>
        <v>0</v>
      </c>
      <c r="L642" s="239">
        <v>21</v>
      </c>
      <c r="M642" s="239">
        <f>G642*(1+L642/100)</f>
        <v>0</v>
      </c>
      <c r="N642" s="239">
        <v>0</v>
      </c>
      <c r="O642" s="239">
        <f>ROUND(E642*N642,2)</f>
        <v>0</v>
      </c>
      <c r="P642" s="239">
        <v>0</v>
      </c>
      <c r="Q642" s="239">
        <f>ROUND(E642*P642,2)</f>
        <v>0</v>
      </c>
      <c r="R642" s="239"/>
      <c r="S642" s="239" t="s">
        <v>368</v>
      </c>
      <c r="T642" s="240" t="s">
        <v>369</v>
      </c>
      <c r="U642" s="219">
        <v>0</v>
      </c>
      <c r="V642" s="219">
        <f>ROUND(E642*U642,2)</f>
        <v>0</v>
      </c>
      <c r="W642" s="219"/>
      <c r="X642" s="219" t="s">
        <v>344</v>
      </c>
      <c r="Y642" s="210"/>
      <c r="Z642" s="210"/>
      <c r="AA642" s="210"/>
      <c r="AB642" s="210"/>
      <c r="AC642" s="210"/>
      <c r="AD642" s="210"/>
      <c r="AE642" s="210"/>
      <c r="AF642" s="210"/>
      <c r="AG642" s="210" t="s">
        <v>345</v>
      </c>
      <c r="AH642" s="210"/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1" x14ac:dyDescent="0.2">
      <c r="A643" s="234">
        <v>591</v>
      </c>
      <c r="B643" s="235" t="s">
        <v>3519</v>
      </c>
      <c r="C643" s="244" t="s">
        <v>3406</v>
      </c>
      <c r="D643" s="236" t="s">
        <v>763</v>
      </c>
      <c r="E643" s="237">
        <v>400</v>
      </c>
      <c r="F643" s="238"/>
      <c r="G643" s="239">
        <f>ROUND(E643*F643,2)</f>
        <v>0</v>
      </c>
      <c r="H643" s="238"/>
      <c r="I643" s="239">
        <f>ROUND(E643*H643,2)</f>
        <v>0</v>
      </c>
      <c r="J643" s="238"/>
      <c r="K643" s="239">
        <f>ROUND(E643*J643,2)</f>
        <v>0</v>
      </c>
      <c r="L643" s="239">
        <v>21</v>
      </c>
      <c r="M643" s="239">
        <f>G643*(1+L643/100)</f>
        <v>0</v>
      </c>
      <c r="N643" s="239">
        <v>0</v>
      </c>
      <c r="O643" s="239">
        <f>ROUND(E643*N643,2)</f>
        <v>0</v>
      </c>
      <c r="P643" s="239">
        <v>0</v>
      </c>
      <c r="Q643" s="239">
        <f>ROUND(E643*P643,2)</f>
        <v>0</v>
      </c>
      <c r="R643" s="239"/>
      <c r="S643" s="239" t="s">
        <v>368</v>
      </c>
      <c r="T643" s="240" t="s">
        <v>369</v>
      </c>
      <c r="U643" s="219">
        <v>0</v>
      </c>
      <c r="V643" s="219">
        <f>ROUND(E643*U643,2)</f>
        <v>0</v>
      </c>
      <c r="W643" s="219"/>
      <c r="X643" s="219" t="s">
        <v>310</v>
      </c>
      <c r="Y643" s="210"/>
      <c r="Z643" s="210"/>
      <c r="AA643" s="210"/>
      <c r="AB643" s="210"/>
      <c r="AC643" s="210"/>
      <c r="AD643" s="210"/>
      <c r="AE643" s="210"/>
      <c r="AF643" s="210"/>
      <c r="AG643" s="210" t="s">
        <v>311</v>
      </c>
      <c r="AH643" s="210"/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ht="22.5" outlineLevel="1" x14ac:dyDescent="0.2">
      <c r="A644" s="234">
        <v>592</v>
      </c>
      <c r="B644" s="235" t="s">
        <v>3520</v>
      </c>
      <c r="C644" s="244" t="s">
        <v>3521</v>
      </c>
      <c r="D644" s="236" t="s">
        <v>763</v>
      </c>
      <c r="E644" s="237">
        <v>500</v>
      </c>
      <c r="F644" s="238"/>
      <c r="G644" s="239">
        <f>ROUND(E644*F644,2)</f>
        <v>0</v>
      </c>
      <c r="H644" s="238"/>
      <c r="I644" s="239">
        <f>ROUND(E644*H644,2)</f>
        <v>0</v>
      </c>
      <c r="J644" s="238"/>
      <c r="K644" s="239">
        <f>ROUND(E644*J644,2)</f>
        <v>0</v>
      </c>
      <c r="L644" s="239">
        <v>21</v>
      </c>
      <c r="M644" s="239">
        <f>G644*(1+L644/100)</f>
        <v>0</v>
      </c>
      <c r="N644" s="239">
        <v>0</v>
      </c>
      <c r="O644" s="239">
        <f>ROUND(E644*N644,2)</f>
        <v>0</v>
      </c>
      <c r="P644" s="239">
        <v>0</v>
      </c>
      <c r="Q644" s="239">
        <f>ROUND(E644*P644,2)</f>
        <v>0</v>
      </c>
      <c r="R644" s="239"/>
      <c r="S644" s="239" t="s">
        <v>368</v>
      </c>
      <c r="T644" s="240" t="s">
        <v>369</v>
      </c>
      <c r="U644" s="219">
        <v>0</v>
      </c>
      <c r="V644" s="219">
        <f>ROUND(E644*U644,2)</f>
        <v>0</v>
      </c>
      <c r="W644" s="219"/>
      <c r="X644" s="219" t="s">
        <v>344</v>
      </c>
      <c r="Y644" s="210"/>
      <c r="Z644" s="210"/>
      <c r="AA644" s="210"/>
      <c r="AB644" s="210"/>
      <c r="AC644" s="210"/>
      <c r="AD644" s="210"/>
      <c r="AE644" s="210"/>
      <c r="AF644" s="210"/>
      <c r="AG644" s="210" t="s">
        <v>345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1" x14ac:dyDescent="0.2">
      <c r="A645" s="234">
        <v>593</v>
      </c>
      <c r="B645" s="235" t="s">
        <v>3522</v>
      </c>
      <c r="C645" s="244" t="s">
        <v>3523</v>
      </c>
      <c r="D645" s="236" t="s">
        <v>763</v>
      </c>
      <c r="E645" s="237">
        <v>500</v>
      </c>
      <c r="F645" s="238"/>
      <c r="G645" s="239">
        <f>ROUND(E645*F645,2)</f>
        <v>0</v>
      </c>
      <c r="H645" s="238"/>
      <c r="I645" s="239">
        <f>ROUND(E645*H645,2)</f>
        <v>0</v>
      </c>
      <c r="J645" s="238"/>
      <c r="K645" s="239">
        <f>ROUND(E645*J645,2)</f>
        <v>0</v>
      </c>
      <c r="L645" s="239">
        <v>21</v>
      </c>
      <c r="M645" s="239">
        <f>G645*(1+L645/100)</f>
        <v>0</v>
      </c>
      <c r="N645" s="239">
        <v>0</v>
      </c>
      <c r="O645" s="239">
        <f>ROUND(E645*N645,2)</f>
        <v>0</v>
      </c>
      <c r="P645" s="239">
        <v>0</v>
      </c>
      <c r="Q645" s="239">
        <f>ROUND(E645*P645,2)</f>
        <v>0</v>
      </c>
      <c r="R645" s="239"/>
      <c r="S645" s="239" t="s">
        <v>368</v>
      </c>
      <c r="T645" s="240" t="s">
        <v>369</v>
      </c>
      <c r="U645" s="219">
        <v>0</v>
      </c>
      <c r="V645" s="219">
        <f>ROUND(E645*U645,2)</f>
        <v>0</v>
      </c>
      <c r="W645" s="219"/>
      <c r="X645" s="219" t="s">
        <v>310</v>
      </c>
      <c r="Y645" s="210"/>
      <c r="Z645" s="210"/>
      <c r="AA645" s="210"/>
      <c r="AB645" s="210"/>
      <c r="AC645" s="210"/>
      <c r="AD645" s="210"/>
      <c r="AE645" s="210"/>
      <c r="AF645" s="210"/>
      <c r="AG645" s="210" t="s">
        <v>311</v>
      </c>
      <c r="AH645" s="210"/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1" x14ac:dyDescent="0.2">
      <c r="A646" s="234">
        <v>594</v>
      </c>
      <c r="B646" s="235" t="s">
        <v>2974</v>
      </c>
      <c r="C646" s="244" t="s">
        <v>2975</v>
      </c>
      <c r="D646" s="236" t="s">
        <v>503</v>
      </c>
      <c r="E646" s="237">
        <v>400</v>
      </c>
      <c r="F646" s="238"/>
      <c r="G646" s="239">
        <f>ROUND(E646*F646,2)</f>
        <v>0</v>
      </c>
      <c r="H646" s="238"/>
      <c r="I646" s="239">
        <f>ROUND(E646*H646,2)</f>
        <v>0</v>
      </c>
      <c r="J646" s="238"/>
      <c r="K646" s="239">
        <f>ROUND(E646*J646,2)</f>
        <v>0</v>
      </c>
      <c r="L646" s="239">
        <v>21</v>
      </c>
      <c r="M646" s="239">
        <f>G646*(1+L646/100)</f>
        <v>0</v>
      </c>
      <c r="N646" s="239">
        <v>0</v>
      </c>
      <c r="O646" s="239">
        <f>ROUND(E646*N646,2)</f>
        <v>0</v>
      </c>
      <c r="P646" s="239">
        <v>0</v>
      </c>
      <c r="Q646" s="239">
        <f>ROUND(E646*P646,2)</f>
        <v>0</v>
      </c>
      <c r="R646" s="239"/>
      <c r="S646" s="239" t="s">
        <v>368</v>
      </c>
      <c r="T646" s="240" t="s">
        <v>369</v>
      </c>
      <c r="U646" s="219">
        <v>0</v>
      </c>
      <c r="V646" s="219">
        <f>ROUND(E646*U646,2)</f>
        <v>0</v>
      </c>
      <c r="W646" s="219"/>
      <c r="X646" s="219" t="s">
        <v>344</v>
      </c>
      <c r="Y646" s="210"/>
      <c r="Z646" s="210"/>
      <c r="AA646" s="210"/>
      <c r="AB646" s="210"/>
      <c r="AC646" s="210"/>
      <c r="AD646" s="210"/>
      <c r="AE646" s="210"/>
      <c r="AF646" s="210"/>
      <c r="AG646" s="210" t="s">
        <v>345</v>
      </c>
      <c r="AH646" s="210"/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 x14ac:dyDescent="0.2">
      <c r="A647" s="234">
        <v>595</v>
      </c>
      <c r="B647" s="235" t="s">
        <v>2972</v>
      </c>
      <c r="C647" s="244" t="s">
        <v>2973</v>
      </c>
      <c r="D647" s="236" t="s">
        <v>503</v>
      </c>
      <c r="E647" s="237">
        <v>400</v>
      </c>
      <c r="F647" s="238"/>
      <c r="G647" s="239">
        <f>ROUND(E647*F647,2)</f>
        <v>0</v>
      </c>
      <c r="H647" s="238"/>
      <c r="I647" s="239">
        <f>ROUND(E647*H647,2)</f>
        <v>0</v>
      </c>
      <c r="J647" s="238"/>
      <c r="K647" s="239">
        <f>ROUND(E647*J647,2)</f>
        <v>0</v>
      </c>
      <c r="L647" s="239">
        <v>21</v>
      </c>
      <c r="M647" s="239">
        <f>G647*(1+L647/100)</f>
        <v>0</v>
      </c>
      <c r="N647" s="239">
        <v>0</v>
      </c>
      <c r="O647" s="239">
        <f>ROUND(E647*N647,2)</f>
        <v>0</v>
      </c>
      <c r="P647" s="239">
        <v>0</v>
      </c>
      <c r="Q647" s="239">
        <f>ROUND(E647*P647,2)</f>
        <v>0</v>
      </c>
      <c r="R647" s="239"/>
      <c r="S647" s="239" t="s">
        <v>368</v>
      </c>
      <c r="T647" s="240" t="s">
        <v>369</v>
      </c>
      <c r="U647" s="219">
        <v>0</v>
      </c>
      <c r="V647" s="219">
        <f>ROUND(E647*U647,2)</f>
        <v>0</v>
      </c>
      <c r="W647" s="219"/>
      <c r="X647" s="219" t="s">
        <v>310</v>
      </c>
      <c r="Y647" s="210"/>
      <c r="Z647" s="210"/>
      <c r="AA647" s="210"/>
      <c r="AB647" s="210"/>
      <c r="AC647" s="210"/>
      <c r="AD647" s="210"/>
      <c r="AE647" s="210"/>
      <c r="AF647" s="210"/>
      <c r="AG647" s="210" t="s">
        <v>311</v>
      </c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">
      <c r="A648" s="234">
        <v>596</v>
      </c>
      <c r="B648" s="235" t="s">
        <v>3524</v>
      </c>
      <c r="C648" s="244" t="s">
        <v>2979</v>
      </c>
      <c r="D648" s="236" t="s">
        <v>1571</v>
      </c>
      <c r="E648" s="237">
        <v>1</v>
      </c>
      <c r="F648" s="238"/>
      <c r="G648" s="239">
        <f>ROUND(E648*F648,2)</f>
        <v>0</v>
      </c>
      <c r="H648" s="238"/>
      <c r="I648" s="239">
        <f>ROUND(E648*H648,2)</f>
        <v>0</v>
      </c>
      <c r="J648" s="238"/>
      <c r="K648" s="239">
        <f>ROUND(E648*J648,2)</f>
        <v>0</v>
      </c>
      <c r="L648" s="239">
        <v>21</v>
      </c>
      <c r="M648" s="239">
        <f>G648*(1+L648/100)</f>
        <v>0</v>
      </c>
      <c r="N648" s="239">
        <v>0</v>
      </c>
      <c r="O648" s="239">
        <f>ROUND(E648*N648,2)</f>
        <v>0</v>
      </c>
      <c r="P648" s="239">
        <v>0</v>
      </c>
      <c r="Q648" s="239">
        <f>ROUND(E648*P648,2)</f>
        <v>0</v>
      </c>
      <c r="R648" s="239"/>
      <c r="S648" s="239" t="s">
        <v>368</v>
      </c>
      <c r="T648" s="240" t="s">
        <v>369</v>
      </c>
      <c r="U648" s="219">
        <v>0</v>
      </c>
      <c r="V648" s="219">
        <f>ROUND(E648*U648,2)</f>
        <v>0</v>
      </c>
      <c r="W648" s="219"/>
      <c r="X648" s="219" t="s">
        <v>344</v>
      </c>
      <c r="Y648" s="210"/>
      <c r="Z648" s="210"/>
      <c r="AA648" s="210"/>
      <c r="AB648" s="210"/>
      <c r="AC648" s="210"/>
      <c r="AD648" s="210"/>
      <c r="AE648" s="210"/>
      <c r="AF648" s="210"/>
      <c r="AG648" s="210" t="s">
        <v>345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1" x14ac:dyDescent="0.2">
      <c r="A649" s="234">
        <v>597</v>
      </c>
      <c r="B649" s="235" t="s">
        <v>3525</v>
      </c>
      <c r="C649" s="244" t="s">
        <v>2981</v>
      </c>
      <c r="D649" s="236" t="s">
        <v>1571</v>
      </c>
      <c r="E649" s="237">
        <v>1</v>
      </c>
      <c r="F649" s="238"/>
      <c r="G649" s="239">
        <f>ROUND(E649*F649,2)</f>
        <v>0</v>
      </c>
      <c r="H649" s="238"/>
      <c r="I649" s="239">
        <f>ROUND(E649*H649,2)</f>
        <v>0</v>
      </c>
      <c r="J649" s="238"/>
      <c r="K649" s="239">
        <f>ROUND(E649*J649,2)</f>
        <v>0</v>
      </c>
      <c r="L649" s="239">
        <v>21</v>
      </c>
      <c r="M649" s="239">
        <f>G649*(1+L649/100)</f>
        <v>0</v>
      </c>
      <c r="N649" s="239">
        <v>0</v>
      </c>
      <c r="O649" s="239">
        <f>ROUND(E649*N649,2)</f>
        <v>0</v>
      </c>
      <c r="P649" s="239">
        <v>0</v>
      </c>
      <c r="Q649" s="239">
        <f>ROUND(E649*P649,2)</f>
        <v>0</v>
      </c>
      <c r="R649" s="239"/>
      <c r="S649" s="239" t="s">
        <v>368</v>
      </c>
      <c r="T649" s="240" t="s">
        <v>369</v>
      </c>
      <c r="U649" s="219">
        <v>0</v>
      </c>
      <c r="V649" s="219">
        <f>ROUND(E649*U649,2)</f>
        <v>0</v>
      </c>
      <c r="W649" s="219"/>
      <c r="X649" s="219" t="s">
        <v>310</v>
      </c>
      <c r="Y649" s="210"/>
      <c r="Z649" s="210"/>
      <c r="AA649" s="210"/>
      <c r="AB649" s="210"/>
      <c r="AC649" s="210"/>
      <c r="AD649" s="210"/>
      <c r="AE649" s="210"/>
      <c r="AF649" s="210"/>
      <c r="AG649" s="210" t="s">
        <v>311</v>
      </c>
      <c r="AH649" s="210"/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 x14ac:dyDescent="0.2">
      <c r="A650" s="234">
        <v>598</v>
      </c>
      <c r="B650" s="235" t="s">
        <v>3526</v>
      </c>
      <c r="C650" s="244" t="s">
        <v>2983</v>
      </c>
      <c r="D650" s="236" t="s">
        <v>1571</v>
      </c>
      <c r="E650" s="237">
        <v>1</v>
      </c>
      <c r="F650" s="238"/>
      <c r="G650" s="239">
        <f>ROUND(E650*F650,2)</f>
        <v>0</v>
      </c>
      <c r="H650" s="238"/>
      <c r="I650" s="239">
        <f>ROUND(E650*H650,2)</f>
        <v>0</v>
      </c>
      <c r="J650" s="238"/>
      <c r="K650" s="239">
        <f>ROUND(E650*J650,2)</f>
        <v>0</v>
      </c>
      <c r="L650" s="239">
        <v>21</v>
      </c>
      <c r="M650" s="239">
        <f>G650*(1+L650/100)</f>
        <v>0</v>
      </c>
      <c r="N650" s="239">
        <v>0</v>
      </c>
      <c r="O650" s="239">
        <f>ROUND(E650*N650,2)</f>
        <v>0</v>
      </c>
      <c r="P650" s="239">
        <v>0</v>
      </c>
      <c r="Q650" s="239">
        <f>ROUND(E650*P650,2)</f>
        <v>0</v>
      </c>
      <c r="R650" s="239"/>
      <c r="S650" s="239" t="s">
        <v>368</v>
      </c>
      <c r="T650" s="240" t="s">
        <v>369</v>
      </c>
      <c r="U650" s="219">
        <v>0</v>
      </c>
      <c r="V650" s="219">
        <f>ROUND(E650*U650,2)</f>
        <v>0</v>
      </c>
      <c r="W650" s="219"/>
      <c r="X650" s="219" t="s">
        <v>344</v>
      </c>
      <c r="Y650" s="210"/>
      <c r="Z650" s="210"/>
      <c r="AA650" s="210"/>
      <c r="AB650" s="210"/>
      <c r="AC650" s="210"/>
      <c r="AD650" s="210"/>
      <c r="AE650" s="210"/>
      <c r="AF650" s="210"/>
      <c r="AG650" s="210" t="s">
        <v>345</v>
      </c>
      <c r="AH650" s="210"/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1" x14ac:dyDescent="0.2">
      <c r="A651" s="234">
        <v>599</v>
      </c>
      <c r="B651" s="235" t="s">
        <v>3527</v>
      </c>
      <c r="C651" s="244" t="s">
        <v>31</v>
      </c>
      <c r="D651" s="236" t="s">
        <v>1571</v>
      </c>
      <c r="E651" s="237">
        <v>1</v>
      </c>
      <c r="F651" s="238"/>
      <c r="G651" s="239">
        <f>ROUND(E651*F651,2)</f>
        <v>0</v>
      </c>
      <c r="H651" s="238"/>
      <c r="I651" s="239">
        <f>ROUND(E651*H651,2)</f>
        <v>0</v>
      </c>
      <c r="J651" s="238"/>
      <c r="K651" s="239">
        <f>ROUND(E651*J651,2)</f>
        <v>0</v>
      </c>
      <c r="L651" s="239">
        <v>21</v>
      </c>
      <c r="M651" s="239">
        <f>G651*(1+L651/100)</f>
        <v>0</v>
      </c>
      <c r="N651" s="239">
        <v>0</v>
      </c>
      <c r="O651" s="239">
        <f>ROUND(E651*N651,2)</f>
        <v>0</v>
      </c>
      <c r="P651" s="239">
        <v>0</v>
      </c>
      <c r="Q651" s="239">
        <f>ROUND(E651*P651,2)</f>
        <v>0</v>
      </c>
      <c r="R651" s="239"/>
      <c r="S651" s="239" t="s">
        <v>368</v>
      </c>
      <c r="T651" s="240" t="s">
        <v>369</v>
      </c>
      <c r="U651" s="219">
        <v>0</v>
      </c>
      <c r="V651" s="219">
        <f>ROUND(E651*U651,2)</f>
        <v>0</v>
      </c>
      <c r="W651" s="219"/>
      <c r="X651" s="219" t="s">
        <v>310</v>
      </c>
      <c r="Y651" s="210"/>
      <c r="Z651" s="210"/>
      <c r="AA651" s="210"/>
      <c r="AB651" s="210"/>
      <c r="AC651" s="210"/>
      <c r="AD651" s="210"/>
      <c r="AE651" s="210"/>
      <c r="AF651" s="210"/>
      <c r="AG651" s="210" t="s">
        <v>311</v>
      </c>
      <c r="AH651" s="210"/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ht="33.75" outlineLevel="1" x14ac:dyDescent="0.2">
      <c r="A652" s="227">
        <v>600</v>
      </c>
      <c r="B652" s="228" t="s">
        <v>2985</v>
      </c>
      <c r="C652" s="245" t="s">
        <v>2986</v>
      </c>
      <c r="D652" s="229" t="s">
        <v>503</v>
      </c>
      <c r="E652" s="230">
        <v>7</v>
      </c>
      <c r="F652" s="231"/>
      <c r="G652" s="232">
        <f>ROUND(E652*F652,2)</f>
        <v>0</v>
      </c>
      <c r="H652" s="231"/>
      <c r="I652" s="232">
        <f>ROUND(E652*H652,2)</f>
        <v>0</v>
      </c>
      <c r="J652" s="231"/>
      <c r="K652" s="232">
        <f>ROUND(E652*J652,2)</f>
        <v>0</v>
      </c>
      <c r="L652" s="232">
        <v>21</v>
      </c>
      <c r="M652" s="232">
        <f>G652*(1+L652/100)</f>
        <v>0</v>
      </c>
      <c r="N652" s="232">
        <v>0</v>
      </c>
      <c r="O652" s="232">
        <f>ROUND(E652*N652,2)</f>
        <v>0</v>
      </c>
      <c r="P652" s="232">
        <v>0</v>
      </c>
      <c r="Q652" s="232">
        <f>ROUND(E652*P652,2)</f>
        <v>0</v>
      </c>
      <c r="R652" s="232"/>
      <c r="S652" s="232" t="s">
        <v>368</v>
      </c>
      <c r="T652" s="233" t="s">
        <v>369</v>
      </c>
      <c r="U652" s="219">
        <v>0</v>
      </c>
      <c r="V652" s="219">
        <f>ROUND(E652*U652,2)</f>
        <v>0</v>
      </c>
      <c r="W652" s="219"/>
      <c r="X652" s="219" t="s">
        <v>344</v>
      </c>
      <c r="Y652" s="210"/>
      <c r="Z652" s="210"/>
      <c r="AA652" s="210"/>
      <c r="AB652" s="210"/>
      <c r="AC652" s="210"/>
      <c r="AD652" s="210"/>
      <c r="AE652" s="210"/>
      <c r="AF652" s="210"/>
      <c r="AG652" s="210" t="s">
        <v>345</v>
      </c>
      <c r="AH652" s="210"/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">
      <c r="A653" s="217"/>
      <c r="B653" s="218"/>
      <c r="C653" s="246" t="s">
        <v>2987</v>
      </c>
      <c r="D653" s="241"/>
      <c r="E653" s="241"/>
      <c r="F653" s="241"/>
      <c r="G653" s="241"/>
      <c r="H653" s="219"/>
      <c r="I653" s="219"/>
      <c r="J653" s="219"/>
      <c r="K653" s="219"/>
      <c r="L653" s="219"/>
      <c r="M653" s="219"/>
      <c r="N653" s="219"/>
      <c r="O653" s="219"/>
      <c r="P653" s="219"/>
      <c r="Q653" s="219"/>
      <c r="R653" s="219"/>
      <c r="S653" s="219"/>
      <c r="T653" s="219"/>
      <c r="U653" s="219"/>
      <c r="V653" s="219"/>
      <c r="W653" s="219"/>
      <c r="X653" s="219"/>
      <c r="Y653" s="210"/>
      <c r="Z653" s="210"/>
      <c r="AA653" s="210"/>
      <c r="AB653" s="210"/>
      <c r="AC653" s="210"/>
      <c r="AD653" s="210"/>
      <c r="AE653" s="210"/>
      <c r="AF653" s="210"/>
      <c r="AG653" s="210" t="s">
        <v>349</v>
      </c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ht="22.5" outlineLevel="1" x14ac:dyDescent="0.2">
      <c r="A654" s="234">
        <v>601</v>
      </c>
      <c r="B654" s="235" t="s">
        <v>2988</v>
      </c>
      <c r="C654" s="244" t="s">
        <v>2989</v>
      </c>
      <c r="D654" s="236" t="s">
        <v>503</v>
      </c>
      <c r="E654" s="237">
        <v>7</v>
      </c>
      <c r="F654" s="238"/>
      <c r="G654" s="239">
        <f>ROUND(E654*F654,2)</f>
        <v>0</v>
      </c>
      <c r="H654" s="238"/>
      <c r="I654" s="239">
        <f>ROUND(E654*H654,2)</f>
        <v>0</v>
      </c>
      <c r="J654" s="238"/>
      <c r="K654" s="239">
        <f>ROUND(E654*J654,2)</f>
        <v>0</v>
      </c>
      <c r="L654" s="239">
        <v>21</v>
      </c>
      <c r="M654" s="239">
        <f>G654*(1+L654/100)</f>
        <v>0</v>
      </c>
      <c r="N654" s="239">
        <v>0</v>
      </c>
      <c r="O654" s="239">
        <f>ROUND(E654*N654,2)</f>
        <v>0</v>
      </c>
      <c r="P654" s="239">
        <v>0</v>
      </c>
      <c r="Q654" s="239">
        <f>ROUND(E654*P654,2)</f>
        <v>0</v>
      </c>
      <c r="R654" s="239"/>
      <c r="S654" s="239" t="s">
        <v>368</v>
      </c>
      <c r="T654" s="240" t="s">
        <v>369</v>
      </c>
      <c r="U654" s="219">
        <v>0</v>
      </c>
      <c r="V654" s="219">
        <f>ROUND(E654*U654,2)</f>
        <v>0</v>
      </c>
      <c r="W654" s="219"/>
      <c r="X654" s="219" t="s">
        <v>310</v>
      </c>
      <c r="Y654" s="210"/>
      <c r="Z654" s="210"/>
      <c r="AA654" s="210"/>
      <c r="AB654" s="210"/>
      <c r="AC654" s="210"/>
      <c r="AD654" s="210"/>
      <c r="AE654" s="210"/>
      <c r="AF654" s="210"/>
      <c r="AG654" s="210" t="s">
        <v>311</v>
      </c>
      <c r="AH654" s="210"/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1" x14ac:dyDescent="0.2">
      <c r="A655" s="234">
        <v>602</v>
      </c>
      <c r="B655" s="235" t="s">
        <v>3528</v>
      </c>
      <c r="C655" s="244" t="s">
        <v>2922</v>
      </c>
      <c r="D655" s="236" t="s">
        <v>1571</v>
      </c>
      <c r="E655" s="237">
        <v>1</v>
      </c>
      <c r="F655" s="238"/>
      <c r="G655" s="239">
        <f>ROUND(E655*F655,2)</f>
        <v>0</v>
      </c>
      <c r="H655" s="238"/>
      <c r="I655" s="239">
        <f>ROUND(E655*H655,2)</f>
        <v>0</v>
      </c>
      <c r="J655" s="238"/>
      <c r="K655" s="239">
        <f>ROUND(E655*J655,2)</f>
        <v>0</v>
      </c>
      <c r="L655" s="239">
        <v>21</v>
      </c>
      <c r="M655" s="239">
        <f>G655*(1+L655/100)</f>
        <v>0</v>
      </c>
      <c r="N655" s="239">
        <v>0</v>
      </c>
      <c r="O655" s="239">
        <f>ROUND(E655*N655,2)</f>
        <v>0</v>
      </c>
      <c r="P655" s="239">
        <v>0</v>
      </c>
      <c r="Q655" s="239">
        <f>ROUND(E655*P655,2)</f>
        <v>0</v>
      </c>
      <c r="R655" s="239"/>
      <c r="S655" s="239" t="s">
        <v>368</v>
      </c>
      <c r="T655" s="240" t="s">
        <v>369</v>
      </c>
      <c r="U655" s="219">
        <v>0</v>
      </c>
      <c r="V655" s="219">
        <f>ROUND(E655*U655,2)</f>
        <v>0</v>
      </c>
      <c r="W655" s="219"/>
      <c r="X655" s="219" t="s">
        <v>344</v>
      </c>
      <c r="Y655" s="210"/>
      <c r="Z655" s="210"/>
      <c r="AA655" s="210"/>
      <c r="AB655" s="210"/>
      <c r="AC655" s="210"/>
      <c r="AD655" s="210"/>
      <c r="AE655" s="210"/>
      <c r="AF655" s="210"/>
      <c r="AG655" s="210" t="s">
        <v>345</v>
      </c>
      <c r="AH655" s="210"/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1" x14ac:dyDescent="0.2">
      <c r="A656" s="234">
        <v>603</v>
      </c>
      <c r="B656" s="235" t="s">
        <v>2944</v>
      </c>
      <c r="C656" s="244" t="s">
        <v>31</v>
      </c>
      <c r="D656" s="236" t="s">
        <v>1571</v>
      </c>
      <c r="E656" s="237">
        <v>1</v>
      </c>
      <c r="F656" s="238"/>
      <c r="G656" s="239">
        <f>ROUND(E656*F656,2)</f>
        <v>0</v>
      </c>
      <c r="H656" s="238"/>
      <c r="I656" s="239">
        <f>ROUND(E656*H656,2)</f>
        <v>0</v>
      </c>
      <c r="J656" s="238"/>
      <c r="K656" s="239">
        <f>ROUND(E656*J656,2)</f>
        <v>0</v>
      </c>
      <c r="L656" s="239">
        <v>21</v>
      </c>
      <c r="M656" s="239">
        <f>G656*(1+L656/100)</f>
        <v>0</v>
      </c>
      <c r="N656" s="239">
        <v>0</v>
      </c>
      <c r="O656" s="239">
        <f>ROUND(E656*N656,2)</f>
        <v>0</v>
      </c>
      <c r="P656" s="239">
        <v>0</v>
      </c>
      <c r="Q656" s="239">
        <f>ROUND(E656*P656,2)</f>
        <v>0</v>
      </c>
      <c r="R656" s="239"/>
      <c r="S656" s="239" t="s">
        <v>368</v>
      </c>
      <c r="T656" s="240" t="s">
        <v>369</v>
      </c>
      <c r="U656" s="219">
        <v>0</v>
      </c>
      <c r="V656" s="219">
        <f>ROUND(E656*U656,2)</f>
        <v>0</v>
      </c>
      <c r="W656" s="219"/>
      <c r="X656" s="219" t="s">
        <v>310</v>
      </c>
      <c r="Y656" s="210"/>
      <c r="Z656" s="210"/>
      <c r="AA656" s="210"/>
      <c r="AB656" s="210"/>
      <c r="AC656" s="210"/>
      <c r="AD656" s="210"/>
      <c r="AE656" s="210"/>
      <c r="AF656" s="210"/>
      <c r="AG656" s="210" t="s">
        <v>311</v>
      </c>
      <c r="AH656" s="210"/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1" x14ac:dyDescent="0.2">
      <c r="A657" s="234">
        <v>604</v>
      </c>
      <c r="B657" s="235" t="s">
        <v>2887</v>
      </c>
      <c r="C657" s="244" t="s">
        <v>2888</v>
      </c>
      <c r="D657" s="236" t="s">
        <v>1566</v>
      </c>
      <c r="E657" s="237">
        <v>10</v>
      </c>
      <c r="F657" s="238"/>
      <c r="G657" s="239">
        <f>ROUND(E657*F657,2)</f>
        <v>0</v>
      </c>
      <c r="H657" s="238"/>
      <c r="I657" s="239">
        <f>ROUND(E657*H657,2)</f>
        <v>0</v>
      </c>
      <c r="J657" s="238"/>
      <c r="K657" s="239">
        <f>ROUND(E657*J657,2)</f>
        <v>0</v>
      </c>
      <c r="L657" s="239">
        <v>21</v>
      </c>
      <c r="M657" s="239">
        <f>G657*(1+L657/100)</f>
        <v>0</v>
      </c>
      <c r="N657" s="239">
        <v>0</v>
      </c>
      <c r="O657" s="239">
        <f>ROUND(E657*N657,2)</f>
        <v>0</v>
      </c>
      <c r="P657" s="239">
        <v>0</v>
      </c>
      <c r="Q657" s="239">
        <f>ROUND(E657*P657,2)</f>
        <v>0</v>
      </c>
      <c r="R657" s="239"/>
      <c r="S657" s="239" t="s">
        <v>368</v>
      </c>
      <c r="T657" s="240" t="s">
        <v>369</v>
      </c>
      <c r="U657" s="219">
        <v>0</v>
      </c>
      <c r="V657" s="219">
        <f>ROUND(E657*U657,2)</f>
        <v>0</v>
      </c>
      <c r="W657" s="219"/>
      <c r="X657" s="219" t="s">
        <v>310</v>
      </c>
      <c r="Y657" s="210"/>
      <c r="Z657" s="210"/>
      <c r="AA657" s="210"/>
      <c r="AB657" s="210"/>
      <c r="AC657" s="210"/>
      <c r="AD657" s="210"/>
      <c r="AE657" s="210"/>
      <c r="AF657" s="210"/>
      <c r="AG657" s="210" t="s">
        <v>311</v>
      </c>
      <c r="AH657" s="210"/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">
      <c r="A658" s="234">
        <v>605</v>
      </c>
      <c r="B658" s="235" t="s">
        <v>2889</v>
      </c>
      <c r="C658" s="244" t="s">
        <v>2890</v>
      </c>
      <c r="D658" s="236" t="s">
        <v>1566</v>
      </c>
      <c r="E658" s="237">
        <v>12</v>
      </c>
      <c r="F658" s="238"/>
      <c r="G658" s="239">
        <f>ROUND(E658*F658,2)</f>
        <v>0</v>
      </c>
      <c r="H658" s="238"/>
      <c r="I658" s="239">
        <f>ROUND(E658*H658,2)</f>
        <v>0</v>
      </c>
      <c r="J658" s="238"/>
      <c r="K658" s="239">
        <f>ROUND(E658*J658,2)</f>
        <v>0</v>
      </c>
      <c r="L658" s="239">
        <v>21</v>
      </c>
      <c r="M658" s="239">
        <f>G658*(1+L658/100)</f>
        <v>0</v>
      </c>
      <c r="N658" s="239">
        <v>0</v>
      </c>
      <c r="O658" s="239">
        <f>ROUND(E658*N658,2)</f>
        <v>0</v>
      </c>
      <c r="P658" s="239">
        <v>0</v>
      </c>
      <c r="Q658" s="239">
        <f>ROUND(E658*P658,2)</f>
        <v>0</v>
      </c>
      <c r="R658" s="239"/>
      <c r="S658" s="239" t="s">
        <v>368</v>
      </c>
      <c r="T658" s="240" t="s">
        <v>369</v>
      </c>
      <c r="U658" s="219">
        <v>0</v>
      </c>
      <c r="V658" s="219">
        <f>ROUND(E658*U658,2)</f>
        <v>0</v>
      </c>
      <c r="W658" s="219"/>
      <c r="X658" s="219" t="s">
        <v>310</v>
      </c>
      <c r="Y658" s="210"/>
      <c r="Z658" s="210"/>
      <c r="AA658" s="210"/>
      <c r="AB658" s="210"/>
      <c r="AC658" s="210"/>
      <c r="AD658" s="210"/>
      <c r="AE658" s="210"/>
      <c r="AF658" s="210"/>
      <c r="AG658" s="210" t="s">
        <v>311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1" x14ac:dyDescent="0.2">
      <c r="A659" s="234">
        <v>606</v>
      </c>
      <c r="B659" s="235" t="s">
        <v>3529</v>
      </c>
      <c r="C659" s="244" t="s">
        <v>3530</v>
      </c>
      <c r="D659" s="236" t="s">
        <v>1566</v>
      </c>
      <c r="E659" s="237">
        <v>5</v>
      </c>
      <c r="F659" s="238"/>
      <c r="G659" s="239">
        <f>ROUND(E659*F659,2)</f>
        <v>0</v>
      </c>
      <c r="H659" s="238"/>
      <c r="I659" s="239">
        <f>ROUND(E659*H659,2)</f>
        <v>0</v>
      </c>
      <c r="J659" s="238"/>
      <c r="K659" s="239">
        <f>ROUND(E659*J659,2)</f>
        <v>0</v>
      </c>
      <c r="L659" s="239">
        <v>21</v>
      </c>
      <c r="M659" s="239">
        <f>G659*(1+L659/100)</f>
        <v>0</v>
      </c>
      <c r="N659" s="239">
        <v>0</v>
      </c>
      <c r="O659" s="239">
        <f>ROUND(E659*N659,2)</f>
        <v>0</v>
      </c>
      <c r="P659" s="239">
        <v>0</v>
      </c>
      <c r="Q659" s="239">
        <f>ROUND(E659*P659,2)</f>
        <v>0</v>
      </c>
      <c r="R659" s="239"/>
      <c r="S659" s="239" t="s">
        <v>368</v>
      </c>
      <c r="T659" s="240" t="s">
        <v>369</v>
      </c>
      <c r="U659" s="219">
        <v>0</v>
      </c>
      <c r="V659" s="219">
        <f>ROUND(E659*U659,2)</f>
        <v>0</v>
      </c>
      <c r="W659" s="219"/>
      <c r="X659" s="219" t="s">
        <v>310</v>
      </c>
      <c r="Y659" s="210"/>
      <c r="Z659" s="210"/>
      <c r="AA659" s="210"/>
      <c r="AB659" s="210"/>
      <c r="AC659" s="210"/>
      <c r="AD659" s="210"/>
      <c r="AE659" s="210"/>
      <c r="AF659" s="210"/>
      <c r="AG659" s="210" t="s">
        <v>311</v>
      </c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1" x14ac:dyDescent="0.2">
      <c r="A660" s="234">
        <v>607</v>
      </c>
      <c r="B660" s="235" t="s">
        <v>3266</v>
      </c>
      <c r="C660" s="244" t="s">
        <v>2993</v>
      </c>
      <c r="D660" s="236" t="s">
        <v>1571</v>
      </c>
      <c r="E660" s="237">
        <v>1</v>
      </c>
      <c r="F660" s="238"/>
      <c r="G660" s="239">
        <f>ROUND(E660*F660,2)</f>
        <v>0</v>
      </c>
      <c r="H660" s="238"/>
      <c r="I660" s="239">
        <f>ROUND(E660*H660,2)</f>
        <v>0</v>
      </c>
      <c r="J660" s="238"/>
      <c r="K660" s="239">
        <f>ROUND(E660*J660,2)</f>
        <v>0</v>
      </c>
      <c r="L660" s="239">
        <v>21</v>
      </c>
      <c r="M660" s="239">
        <f>G660*(1+L660/100)</f>
        <v>0</v>
      </c>
      <c r="N660" s="239">
        <v>0</v>
      </c>
      <c r="O660" s="239">
        <f>ROUND(E660*N660,2)</f>
        <v>0</v>
      </c>
      <c r="P660" s="239">
        <v>0</v>
      </c>
      <c r="Q660" s="239">
        <f>ROUND(E660*P660,2)</f>
        <v>0</v>
      </c>
      <c r="R660" s="239"/>
      <c r="S660" s="239" t="s">
        <v>368</v>
      </c>
      <c r="T660" s="240" t="s">
        <v>369</v>
      </c>
      <c r="U660" s="219">
        <v>0</v>
      </c>
      <c r="V660" s="219">
        <f>ROUND(E660*U660,2)</f>
        <v>0</v>
      </c>
      <c r="W660" s="219"/>
      <c r="X660" s="219" t="s">
        <v>344</v>
      </c>
      <c r="Y660" s="210"/>
      <c r="Z660" s="210"/>
      <c r="AA660" s="210"/>
      <c r="AB660" s="210"/>
      <c r="AC660" s="210"/>
      <c r="AD660" s="210"/>
      <c r="AE660" s="210"/>
      <c r="AF660" s="210"/>
      <c r="AG660" s="210" t="s">
        <v>345</v>
      </c>
      <c r="AH660" s="210"/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1" x14ac:dyDescent="0.2">
      <c r="A661" s="234">
        <v>608</v>
      </c>
      <c r="B661" s="235" t="s">
        <v>3267</v>
      </c>
      <c r="C661" s="244" t="s">
        <v>2995</v>
      </c>
      <c r="D661" s="236" t="s">
        <v>1571</v>
      </c>
      <c r="E661" s="237">
        <v>1</v>
      </c>
      <c r="F661" s="238"/>
      <c r="G661" s="239">
        <f>ROUND(E661*F661,2)</f>
        <v>0</v>
      </c>
      <c r="H661" s="238"/>
      <c r="I661" s="239">
        <f>ROUND(E661*H661,2)</f>
        <v>0</v>
      </c>
      <c r="J661" s="238"/>
      <c r="K661" s="239">
        <f>ROUND(E661*J661,2)</f>
        <v>0</v>
      </c>
      <c r="L661" s="239">
        <v>21</v>
      </c>
      <c r="M661" s="239">
        <f>G661*(1+L661/100)</f>
        <v>0</v>
      </c>
      <c r="N661" s="239">
        <v>0</v>
      </c>
      <c r="O661" s="239">
        <f>ROUND(E661*N661,2)</f>
        <v>0</v>
      </c>
      <c r="P661" s="239">
        <v>0</v>
      </c>
      <c r="Q661" s="239">
        <f>ROUND(E661*P661,2)</f>
        <v>0</v>
      </c>
      <c r="R661" s="239"/>
      <c r="S661" s="239" t="s">
        <v>368</v>
      </c>
      <c r="T661" s="240" t="s">
        <v>369</v>
      </c>
      <c r="U661" s="219">
        <v>0</v>
      </c>
      <c r="V661" s="219">
        <f>ROUND(E661*U661,2)</f>
        <v>0</v>
      </c>
      <c r="W661" s="219"/>
      <c r="X661" s="219" t="s">
        <v>310</v>
      </c>
      <c r="Y661" s="210"/>
      <c r="Z661" s="210"/>
      <c r="AA661" s="210"/>
      <c r="AB661" s="210"/>
      <c r="AC661" s="210"/>
      <c r="AD661" s="210"/>
      <c r="AE661" s="210"/>
      <c r="AF661" s="210"/>
      <c r="AG661" s="210" t="s">
        <v>311</v>
      </c>
      <c r="AH661" s="210"/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x14ac:dyDescent="0.2">
      <c r="A662" s="221" t="s">
        <v>303</v>
      </c>
      <c r="B662" s="222" t="s">
        <v>149</v>
      </c>
      <c r="C662" s="243" t="s">
        <v>150</v>
      </c>
      <c r="D662" s="223"/>
      <c r="E662" s="224"/>
      <c r="F662" s="225"/>
      <c r="G662" s="225">
        <f>SUMIF(AG663:AG687,"&lt;&gt;NOR",G663:G687)</f>
        <v>0</v>
      </c>
      <c r="H662" s="225"/>
      <c r="I662" s="225">
        <f>SUM(I663:I687)</f>
        <v>0</v>
      </c>
      <c r="J662" s="225"/>
      <c r="K662" s="225">
        <f>SUM(K663:K687)</f>
        <v>0</v>
      </c>
      <c r="L662" s="225"/>
      <c r="M662" s="225">
        <f>SUM(M663:M687)</f>
        <v>0</v>
      </c>
      <c r="N662" s="225"/>
      <c r="O662" s="225">
        <f>SUM(O663:O687)</f>
        <v>0</v>
      </c>
      <c r="P662" s="225"/>
      <c r="Q662" s="225">
        <f>SUM(Q663:Q687)</f>
        <v>0</v>
      </c>
      <c r="R662" s="225"/>
      <c r="S662" s="225"/>
      <c r="T662" s="226"/>
      <c r="U662" s="220"/>
      <c r="V662" s="220">
        <f>SUM(V663:V687)</f>
        <v>0</v>
      </c>
      <c r="W662" s="220"/>
      <c r="X662" s="220"/>
      <c r="AG662" t="s">
        <v>304</v>
      </c>
    </row>
    <row r="663" spans="1:60" outlineLevel="1" x14ac:dyDescent="0.2">
      <c r="A663" s="234">
        <v>609</v>
      </c>
      <c r="B663" s="235" t="s">
        <v>3531</v>
      </c>
      <c r="C663" s="244" t="s">
        <v>3532</v>
      </c>
      <c r="D663" s="236" t="s">
        <v>763</v>
      </c>
      <c r="E663" s="237">
        <v>2</v>
      </c>
      <c r="F663" s="238"/>
      <c r="G663" s="239">
        <f>ROUND(E663*F663,2)</f>
        <v>0</v>
      </c>
      <c r="H663" s="238"/>
      <c r="I663" s="239">
        <f>ROUND(E663*H663,2)</f>
        <v>0</v>
      </c>
      <c r="J663" s="238"/>
      <c r="K663" s="239">
        <f>ROUND(E663*J663,2)</f>
        <v>0</v>
      </c>
      <c r="L663" s="239">
        <v>21</v>
      </c>
      <c r="M663" s="239">
        <f>G663*(1+L663/100)</f>
        <v>0</v>
      </c>
      <c r="N663" s="239">
        <v>0</v>
      </c>
      <c r="O663" s="239">
        <f>ROUND(E663*N663,2)</f>
        <v>0</v>
      </c>
      <c r="P663" s="239">
        <v>0</v>
      </c>
      <c r="Q663" s="239">
        <f>ROUND(E663*P663,2)</f>
        <v>0</v>
      </c>
      <c r="R663" s="239"/>
      <c r="S663" s="239" t="s">
        <v>368</v>
      </c>
      <c r="T663" s="240" t="s">
        <v>369</v>
      </c>
      <c r="U663" s="219">
        <v>0</v>
      </c>
      <c r="V663" s="219">
        <f>ROUND(E663*U663,2)</f>
        <v>0</v>
      </c>
      <c r="W663" s="219"/>
      <c r="X663" s="219" t="s">
        <v>344</v>
      </c>
      <c r="Y663" s="210"/>
      <c r="Z663" s="210"/>
      <c r="AA663" s="210"/>
      <c r="AB663" s="210"/>
      <c r="AC663" s="210"/>
      <c r="AD663" s="210"/>
      <c r="AE663" s="210"/>
      <c r="AF663" s="210"/>
      <c r="AG663" s="210" t="s">
        <v>345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1" x14ac:dyDescent="0.2">
      <c r="A664" s="234">
        <v>610</v>
      </c>
      <c r="B664" s="235" t="s">
        <v>3533</v>
      </c>
      <c r="C664" s="244" t="s">
        <v>3534</v>
      </c>
      <c r="D664" s="236" t="s">
        <v>763</v>
      </c>
      <c r="E664" s="237">
        <v>2</v>
      </c>
      <c r="F664" s="238"/>
      <c r="G664" s="239">
        <f>ROUND(E664*F664,2)</f>
        <v>0</v>
      </c>
      <c r="H664" s="238"/>
      <c r="I664" s="239">
        <f>ROUND(E664*H664,2)</f>
        <v>0</v>
      </c>
      <c r="J664" s="238"/>
      <c r="K664" s="239">
        <f>ROUND(E664*J664,2)</f>
        <v>0</v>
      </c>
      <c r="L664" s="239">
        <v>21</v>
      </c>
      <c r="M664" s="239">
        <f>G664*(1+L664/100)</f>
        <v>0</v>
      </c>
      <c r="N664" s="239">
        <v>0</v>
      </c>
      <c r="O664" s="239">
        <f>ROUND(E664*N664,2)</f>
        <v>0</v>
      </c>
      <c r="P664" s="239">
        <v>0</v>
      </c>
      <c r="Q664" s="239">
        <f>ROUND(E664*P664,2)</f>
        <v>0</v>
      </c>
      <c r="R664" s="239"/>
      <c r="S664" s="239" t="s">
        <v>368</v>
      </c>
      <c r="T664" s="240" t="s">
        <v>369</v>
      </c>
      <c r="U664" s="219">
        <v>0</v>
      </c>
      <c r="V664" s="219">
        <f>ROUND(E664*U664,2)</f>
        <v>0</v>
      </c>
      <c r="W664" s="219"/>
      <c r="X664" s="219" t="s">
        <v>310</v>
      </c>
      <c r="Y664" s="210"/>
      <c r="Z664" s="210"/>
      <c r="AA664" s="210"/>
      <c r="AB664" s="210"/>
      <c r="AC664" s="210"/>
      <c r="AD664" s="210"/>
      <c r="AE664" s="210"/>
      <c r="AF664" s="210"/>
      <c r="AG664" s="210" t="s">
        <v>311</v>
      </c>
      <c r="AH664" s="210"/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1" x14ac:dyDescent="0.2">
      <c r="A665" s="234">
        <v>611</v>
      </c>
      <c r="B665" s="235" t="s">
        <v>3535</v>
      </c>
      <c r="C665" s="244" t="s">
        <v>3536</v>
      </c>
      <c r="D665" s="236" t="s">
        <v>763</v>
      </c>
      <c r="E665" s="237">
        <v>2</v>
      </c>
      <c r="F665" s="238"/>
      <c r="G665" s="239">
        <f>ROUND(E665*F665,2)</f>
        <v>0</v>
      </c>
      <c r="H665" s="238"/>
      <c r="I665" s="239">
        <f>ROUND(E665*H665,2)</f>
        <v>0</v>
      </c>
      <c r="J665" s="238"/>
      <c r="K665" s="239">
        <f>ROUND(E665*J665,2)</f>
        <v>0</v>
      </c>
      <c r="L665" s="239">
        <v>21</v>
      </c>
      <c r="M665" s="239">
        <f>G665*(1+L665/100)</f>
        <v>0</v>
      </c>
      <c r="N665" s="239">
        <v>0</v>
      </c>
      <c r="O665" s="239">
        <f>ROUND(E665*N665,2)</f>
        <v>0</v>
      </c>
      <c r="P665" s="239">
        <v>0</v>
      </c>
      <c r="Q665" s="239">
        <f>ROUND(E665*P665,2)</f>
        <v>0</v>
      </c>
      <c r="R665" s="239"/>
      <c r="S665" s="239" t="s">
        <v>368</v>
      </c>
      <c r="T665" s="240" t="s">
        <v>369</v>
      </c>
      <c r="U665" s="219">
        <v>0</v>
      </c>
      <c r="V665" s="219">
        <f>ROUND(E665*U665,2)</f>
        <v>0</v>
      </c>
      <c r="W665" s="219"/>
      <c r="X665" s="219" t="s">
        <v>344</v>
      </c>
      <c r="Y665" s="210"/>
      <c r="Z665" s="210"/>
      <c r="AA665" s="210"/>
      <c r="AB665" s="210"/>
      <c r="AC665" s="210"/>
      <c r="AD665" s="210"/>
      <c r="AE665" s="210"/>
      <c r="AF665" s="210"/>
      <c r="AG665" s="210" t="s">
        <v>345</v>
      </c>
      <c r="AH665" s="210"/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1" x14ac:dyDescent="0.2">
      <c r="A666" s="234">
        <v>612</v>
      </c>
      <c r="B666" s="235" t="s">
        <v>3537</v>
      </c>
      <c r="C666" s="244" t="s">
        <v>3538</v>
      </c>
      <c r="D666" s="236" t="s">
        <v>763</v>
      </c>
      <c r="E666" s="237">
        <v>2</v>
      </c>
      <c r="F666" s="238"/>
      <c r="G666" s="239">
        <f>ROUND(E666*F666,2)</f>
        <v>0</v>
      </c>
      <c r="H666" s="238"/>
      <c r="I666" s="239">
        <f>ROUND(E666*H666,2)</f>
        <v>0</v>
      </c>
      <c r="J666" s="238"/>
      <c r="K666" s="239">
        <f>ROUND(E666*J666,2)</f>
        <v>0</v>
      </c>
      <c r="L666" s="239">
        <v>21</v>
      </c>
      <c r="M666" s="239">
        <f>G666*(1+L666/100)</f>
        <v>0</v>
      </c>
      <c r="N666" s="239">
        <v>0</v>
      </c>
      <c r="O666" s="239">
        <f>ROUND(E666*N666,2)</f>
        <v>0</v>
      </c>
      <c r="P666" s="239">
        <v>0</v>
      </c>
      <c r="Q666" s="239">
        <f>ROUND(E666*P666,2)</f>
        <v>0</v>
      </c>
      <c r="R666" s="239"/>
      <c r="S666" s="239" t="s">
        <v>368</v>
      </c>
      <c r="T666" s="240" t="s">
        <v>369</v>
      </c>
      <c r="U666" s="219">
        <v>0</v>
      </c>
      <c r="V666" s="219">
        <f>ROUND(E666*U666,2)</f>
        <v>0</v>
      </c>
      <c r="W666" s="219"/>
      <c r="X666" s="219" t="s">
        <v>310</v>
      </c>
      <c r="Y666" s="210"/>
      <c r="Z666" s="210"/>
      <c r="AA666" s="210"/>
      <c r="AB666" s="210"/>
      <c r="AC666" s="210"/>
      <c r="AD666" s="210"/>
      <c r="AE666" s="210"/>
      <c r="AF666" s="210"/>
      <c r="AG666" s="210" t="s">
        <v>311</v>
      </c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1" x14ac:dyDescent="0.2">
      <c r="A667" s="234">
        <v>613</v>
      </c>
      <c r="B667" s="235" t="s">
        <v>3539</v>
      </c>
      <c r="C667" s="244" t="s">
        <v>3540</v>
      </c>
      <c r="D667" s="236" t="s">
        <v>763</v>
      </c>
      <c r="E667" s="237">
        <v>2</v>
      </c>
      <c r="F667" s="238"/>
      <c r="G667" s="239">
        <f>ROUND(E667*F667,2)</f>
        <v>0</v>
      </c>
      <c r="H667" s="238"/>
      <c r="I667" s="239">
        <f>ROUND(E667*H667,2)</f>
        <v>0</v>
      </c>
      <c r="J667" s="238"/>
      <c r="K667" s="239">
        <f>ROUND(E667*J667,2)</f>
        <v>0</v>
      </c>
      <c r="L667" s="239">
        <v>21</v>
      </c>
      <c r="M667" s="239">
        <f>G667*(1+L667/100)</f>
        <v>0</v>
      </c>
      <c r="N667" s="239">
        <v>0</v>
      </c>
      <c r="O667" s="239">
        <f>ROUND(E667*N667,2)</f>
        <v>0</v>
      </c>
      <c r="P667" s="239">
        <v>0</v>
      </c>
      <c r="Q667" s="239">
        <f>ROUND(E667*P667,2)</f>
        <v>0</v>
      </c>
      <c r="R667" s="239"/>
      <c r="S667" s="239" t="s">
        <v>368</v>
      </c>
      <c r="T667" s="240" t="s">
        <v>369</v>
      </c>
      <c r="U667" s="219">
        <v>0</v>
      </c>
      <c r="V667" s="219">
        <f>ROUND(E667*U667,2)</f>
        <v>0</v>
      </c>
      <c r="W667" s="219"/>
      <c r="X667" s="219" t="s">
        <v>344</v>
      </c>
      <c r="Y667" s="210"/>
      <c r="Z667" s="210"/>
      <c r="AA667" s="210"/>
      <c r="AB667" s="210"/>
      <c r="AC667" s="210"/>
      <c r="AD667" s="210"/>
      <c r="AE667" s="210"/>
      <c r="AF667" s="210"/>
      <c r="AG667" s="210" t="s">
        <v>345</v>
      </c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1" x14ac:dyDescent="0.2">
      <c r="A668" s="234">
        <v>614</v>
      </c>
      <c r="B668" s="235" t="s">
        <v>3537</v>
      </c>
      <c r="C668" s="244" t="s">
        <v>3538</v>
      </c>
      <c r="D668" s="236" t="s">
        <v>763</v>
      </c>
      <c r="E668" s="237">
        <v>2</v>
      </c>
      <c r="F668" s="238"/>
      <c r="G668" s="239">
        <f>ROUND(E668*F668,2)</f>
        <v>0</v>
      </c>
      <c r="H668" s="238"/>
      <c r="I668" s="239">
        <f>ROUND(E668*H668,2)</f>
        <v>0</v>
      </c>
      <c r="J668" s="238"/>
      <c r="K668" s="239">
        <f>ROUND(E668*J668,2)</f>
        <v>0</v>
      </c>
      <c r="L668" s="239">
        <v>21</v>
      </c>
      <c r="M668" s="239">
        <f>G668*(1+L668/100)</f>
        <v>0</v>
      </c>
      <c r="N668" s="239">
        <v>0</v>
      </c>
      <c r="O668" s="239">
        <f>ROUND(E668*N668,2)</f>
        <v>0</v>
      </c>
      <c r="P668" s="239">
        <v>0</v>
      </c>
      <c r="Q668" s="239">
        <f>ROUND(E668*P668,2)</f>
        <v>0</v>
      </c>
      <c r="R668" s="239"/>
      <c r="S668" s="239" t="s">
        <v>368</v>
      </c>
      <c r="T668" s="240" t="s">
        <v>369</v>
      </c>
      <c r="U668" s="219">
        <v>0</v>
      </c>
      <c r="V668" s="219">
        <f>ROUND(E668*U668,2)</f>
        <v>0</v>
      </c>
      <c r="W668" s="219"/>
      <c r="X668" s="219" t="s">
        <v>310</v>
      </c>
      <c r="Y668" s="210"/>
      <c r="Z668" s="210"/>
      <c r="AA668" s="210"/>
      <c r="AB668" s="210"/>
      <c r="AC668" s="210"/>
      <c r="AD668" s="210"/>
      <c r="AE668" s="210"/>
      <c r="AF668" s="210"/>
      <c r="AG668" s="210" t="s">
        <v>311</v>
      </c>
      <c r="AH668" s="210"/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">
      <c r="A669" s="234">
        <v>615</v>
      </c>
      <c r="B669" s="235" t="s">
        <v>3541</v>
      </c>
      <c r="C669" s="244" t="s">
        <v>3542</v>
      </c>
      <c r="D669" s="236" t="s">
        <v>763</v>
      </c>
      <c r="E669" s="237">
        <v>2</v>
      </c>
      <c r="F669" s="238"/>
      <c r="G669" s="239">
        <f>ROUND(E669*F669,2)</f>
        <v>0</v>
      </c>
      <c r="H669" s="238"/>
      <c r="I669" s="239">
        <f>ROUND(E669*H669,2)</f>
        <v>0</v>
      </c>
      <c r="J669" s="238"/>
      <c r="K669" s="239">
        <f>ROUND(E669*J669,2)</f>
        <v>0</v>
      </c>
      <c r="L669" s="239">
        <v>21</v>
      </c>
      <c r="M669" s="239">
        <f>G669*(1+L669/100)</f>
        <v>0</v>
      </c>
      <c r="N669" s="239">
        <v>0</v>
      </c>
      <c r="O669" s="239">
        <f>ROUND(E669*N669,2)</f>
        <v>0</v>
      </c>
      <c r="P669" s="239">
        <v>0</v>
      </c>
      <c r="Q669" s="239">
        <f>ROUND(E669*P669,2)</f>
        <v>0</v>
      </c>
      <c r="R669" s="239"/>
      <c r="S669" s="239" t="s">
        <v>368</v>
      </c>
      <c r="T669" s="240" t="s">
        <v>369</v>
      </c>
      <c r="U669" s="219">
        <v>0</v>
      </c>
      <c r="V669" s="219">
        <f>ROUND(E669*U669,2)</f>
        <v>0</v>
      </c>
      <c r="W669" s="219"/>
      <c r="X669" s="219" t="s">
        <v>344</v>
      </c>
      <c r="Y669" s="210"/>
      <c r="Z669" s="210"/>
      <c r="AA669" s="210"/>
      <c r="AB669" s="210"/>
      <c r="AC669" s="210"/>
      <c r="AD669" s="210"/>
      <c r="AE669" s="210"/>
      <c r="AF669" s="210"/>
      <c r="AG669" s="210" t="s">
        <v>345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1" x14ac:dyDescent="0.2">
      <c r="A670" s="234">
        <v>616</v>
      </c>
      <c r="B670" s="235" t="s">
        <v>3543</v>
      </c>
      <c r="C670" s="244" t="s">
        <v>3544</v>
      </c>
      <c r="D670" s="236" t="s">
        <v>763</v>
      </c>
      <c r="E670" s="237">
        <v>2</v>
      </c>
      <c r="F670" s="238"/>
      <c r="G670" s="239">
        <f>ROUND(E670*F670,2)</f>
        <v>0</v>
      </c>
      <c r="H670" s="238"/>
      <c r="I670" s="239">
        <f>ROUND(E670*H670,2)</f>
        <v>0</v>
      </c>
      <c r="J670" s="238"/>
      <c r="K670" s="239">
        <f>ROUND(E670*J670,2)</f>
        <v>0</v>
      </c>
      <c r="L670" s="239">
        <v>21</v>
      </c>
      <c r="M670" s="239">
        <f>G670*(1+L670/100)</f>
        <v>0</v>
      </c>
      <c r="N670" s="239">
        <v>0</v>
      </c>
      <c r="O670" s="239">
        <f>ROUND(E670*N670,2)</f>
        <v>0</v>
      </c>
      <c r="P670" s="239">
        <v>0</v>
      </c>
      <c r="Q670" s="239">
        <f>ROUND(E670*P670,2)</f>
        <v>0</v>
      </c>
      <c r="R670" s="239"/>
      <c r="S670" s="239" t="s">
        <v>368</v>
      </c>
      <c r="T670" s="240" t="s">
        <v>369</v>
      </c>
      <c r="U670" s="219">
        <v>0</v>
      </c>
      <c r="V670" s="219">
        <f>ROUND(E670*U670,2)</f>
        <v>0</v>
      </c>
      <c r="W670" s="219"/>
      <c r="X670" s="219" t="s">
        <v>310</v>
      </c>
      <c r="Y670" s="210"/>
      <c r="Z670" s="210"/>
      <c r="AA670" s="210"/>
      <c r="AB670" s="210"/>
      <c r="AC670" s="210"/>
      <c r="AD670" s="210"/>
      <c r="AE670" s="210"/>
      <c r="AF670" s="210"/>
      <c r="AG670" s="210" t="s">
        <v>311</v>
      </c>
      <c r="AH670" s="210"/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1" x14ac:dyDescent="0.2">
      <c r="A671" s="234">
        <v>617</v>
      </c>
      <c r="B671" s="235" t="s">
        <v>3545</v>
      </c>
      <c r="C671" s="244" t="s">
        <v>3546</v>
      </c>
      <c r="D671" s="236" t="s">
        <v>763</v>
      </c>
      <c r="E671" s="237">
        <v>2</v>
      </c>
      <c r="F671" s="238"/>
      <c r="G671" s="239">
        <f>ROUND(E671*F671,2)</f>
        <v>0</v>
      </c>
      <c r="H671" s="238"/>
      <c r="I671" s="239">
        <f>ROUND(E671*H671,2)</f>
        <v>0</v>
      </c>
      <c r="J671" s="238"/>
      <c r="K671" s="239">
        <f>ROUND(E671*J671,2)</f>
        <v>0</v>
      </c>
      <c r="L671" s="239">
        <v>21</v>
      </c>
      <c r="M671" s="239">
        <f>G671*(1+L671/100)</f>
        <v>0</v>
      </c>
      <c r="N671" s="239">
        <v>0</v>
      </c>
      <c r="O671" s="239">
        <f>ROUND(E671*N671,2)</f>
        <v>0</v>
      </c>
      <c r="P671" s="239">
        <v>0</v>
      </c>
      <c r="Q671" s="239">
        <f>ROUND(E671*P671,2)</f>
        <v>0</v>
      </c>
      <c r="R671" s="239"/>
      <c r="S671" s="239" t="s">
        <v>368</v>
      </c>
      <c r="T671" s="240" t="s">
        <v>369</v>
      </c>
      <c r="U671" s="219">
        <v>0</v>
      </c>
      <c r="V671" s="219">
        <f>ROUND(E671*U671,2)</f>
        <v>0</v>
      </c>
      <c r="W671" s="219"/>
      <c r="X671" s="219" t="s">
        <v>344</v>
      </c>
      <c r="Y671" s="210"/>
      <c r="Z671" s="210"/>
      <c r="AA671" s="210"/>
      <c r="AB671" s="210"/>
      <c r="AC671" s="210"/>
      <c r="AD671" s="210"/>
      <c r="AE671" s="210"/>
      <c r="AF671" s="210"/>
      <c r="AG671" s="210" t="s">
        <v>345</v>
      </c>
      <c r="AH671" s="210"/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1" x14ac:dyDescent="0.2">
      <c r="A672" s="234">
        <v>618</v>
      </c>
      <c r="B672" s="235" t="s">
        <v>3467</v>
      </c>
      <c r="C672" s="244" t="s">
        <v>3468</v>
      </c>
      <c r="D672" s="236" t="s">
        <v>763</v>
      </c>
      <c r="E672" s="237">
        <v>2</v>
      </c>
      <c r="F672" s="238"/>
      <c r="G672" s="239">
        <f>ROUND(E672*F672,2)</f>
        <v>0</v>
      </c>
      <c r="H672" s="238"/>
      <c r="I672" s="239">
        <f>ROUND(E672*H672,2)</f>
        <v>0</v>
      </c>
      <c r="J672" s="238"/>
      <c r="K672" s="239">
        <f>ROUND(E672*J672,2)</f>
        <v>0</v>
      </c>
      <c r="L672" s="239">
        <v>21</v>
      </c>
      <c r="M672" s="239">
        <f>G672*(1+L672/100)</f>
        <v>0</v>
      </c>
      <c r="N672" s="239">
        <v>0</v>
      </c>
      <c r="O672" s="239">
        <f>ROUND(E672*N672,2)</f>
        <v>0</v>
      </c>
      <c r="P672" s="239">
        <v>0</v>
      </c>
      <c r="Q672" s="239">
        <f>ROUND(E672*P672,2)</f>
        <v>0</v>
      </c>
      <c r="R672" s="239"/>
      <c r="S672" s="239" t="s">
        <v>368</v>
      </c>
      <c r="T672" s="240" t="s">
        <v>369</v>
      </c>
      <c r="U672" s="219">
        <v>0</v>
      </c>
      <c r="V672" s="219">
        <f>ROUND(E672*U672,2)</f>
        <v>0</v>
      </c>
      <c r="W672" s="219"/>
      <c r="X672" s="219" t="s">
        <v>310</v>
      </c>
      <c r="Y672" s="210"/>
      <c r="Z672" s="210"/>
      <c r="AA672" s="210"/>
      <c r="AB672" s="210"/>
      <c r="AC672" s="210"/>
      <c r="AD672" s="210"/>
      <c r="AE672" s="210"/>
      <c r="AF672" s="210"/>
      <c r="AG672" s="210" t="s">
        <v>311</v>
      </c>
      <c r="AH672" s="210"/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ht="22.5" outlineLevel="1" x14ac:dyDescent="0.2">
      <c r="A673" s="234">
        <v>619</v>
      </c>
      <c r="B673" s="235" t="s">
        <v>3547</v>
      </c>
      <c r="C673" s="244" t="s">
        <v>3548</v>
      </c>
      <c r="D673" s="236" t="s">
        <v>763</v>
      </c>
      <c r="E673" s="237">
        <v>1</v>
      </c>
      <c r="F673" s="238"/>
      <c r="G673" s="239">
        <f>ROUND(E673*F673,2)</f>
        <v>0</v>
      </c>
      <c r="H673" s="238"/>
      <c r="I673" s="239">
        <f>ROUND(E673*H673,2)</f>
        <v>0</v>
      </c>
      <c r="J673" s="238"/>
      <c r="K673" s="239">
        <f>ROUND(E673*J673,2)</f>
        <v>0</v>
      </c>
      <c r="L673" s="239">
        <v>21</v>
      </c>
      <c r="M673" s="239">
        <f>G673*(1+L673/100)</f>
        <v>0</v>
      </c>
      <c r="N673" s="239">
        <v>0</v>
      </c>
      <c r="O673" s="239">
        <f>ROUND(E673*N673,2)</f>
        <v>0</v>
      </c>
      <c r="P673" s="239">
        <v>0</v>
      </c>
      <c r="Q673" s="239">
        <f>ROUND(E673*P673,2)</f>
        <v>0</v>
      </c>
      <c r="R673" s="239"/>
      <c r="S673" s="239" t="s">
        <v>368</v>
      </c>
      <c r="T673" s="240" t="s">
        <v>369</v>
      </c>
      <c r="U673" s="219">
        <v>0</v>
      </c>
      <c r="V673" s="219">
        <f>ROUND(E673*U673,2)</f>
        <v>0</v>
      </c>
      <c r="W673" s="219"/>
      <c r="X673" s="219" t="s">
        <v>344</v>
      </c>
      <c r="Y673" s="210"/>
      <c r="Z673" s="210"/>
      <c r="AA673" s="210"/>
      <c r="AB673" s="210"/>
      <c r="AC673" s="210"/>
      <c r="AD673" s="210"/>
      <c r="AE673" s="210"/>
      <c r="AF673" s="210"/>
      <c r="AG673" s="210" t="s">
        <v>345</v>
      </c>
      <c r="AH673" s="210"/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">
      <c r="A674" s="234">
        <v>620</v>
      </c>
      <c r="B674" s="235" t="s">
        <v>3549</v>
      </c>
      <c r="C674" s="244" t="s">
        <v>3550</v>
      </c>
      <c r="D674" s="236" t="s">
        <v>763</v>
      </c>
      <c r="E674" s="237">
        <v>1</v>
      </c>
      <c r="F674" s="238"/>
      <c r="G674" s="239">
        <f>ROUND(E674*F674,2)</f>
        <v>0</v>
      </c>
      <c r="H674" s="238"/>
      <c r="I674" s="239">
        <f>ROUND(E674*H674,2)</f>
        <v>0</v>
      </c>
      <c r="J674" s="238"/>
      <c r="K674" s="239">
        <f>ROUND(E674*J674,2)</f>
        <v>0</v>
      </c>
      <c r="L674" s="239">
        <v>21</v>
      </c>
      <c r="M674" s="239">
        <f>G674*(1+L674/100)</f>
        <v>0</v>
      </c>
      <c r="N674" s="239">
        <v>0</v>
      </c>
      <c r="O674" s="239">
        <f>ROUND(E674*N674,2)</f>
        <v>0</v>
      </c>
      <c r="P674" s="239">
        <v>0</v>
      </c>
      <c r="Q674" s="239">
        <f>ROUND(E674*P674,2)</f>
        <v>0</v>
      </c>
      <c r="R674" s="239"/>
      <c r="S674" s="239" t="s">
        <v>368</v>
      </c>
      <c r="T674" s="240" t="s">
        <v>369</v>
      </c>
      <c r="U674" s="219">
        <v>0</v>
      </c>
      <c r="V674" s="219">
        <f>ROUND(E674*U674,2)</f>
        <v>0</v>
      </c>
      <c r="W674" s="219"/>
      <c r="X674" s="219" t="s">
        <v>310</v>
      </c>
      <c r="Y674" s="210"/>
      <c r="Z674" s="210"/>
      <c r="AA674" s="210"/>
      <c r="AB674" s="210"/>
      <c r="AC674" s="210"/>
      <c r="AD674" s="210"/>
      <c r="AE674" s="210"/>
      <c r="AF674" s="210"/>
      <c r="AG674" s="210" t="s">
        <v>311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 x14ac:dyDescent="0.2">
      <c r="A675" s="234">
        <v>621</v>
      </c>
      <c r="B675" s="235" t="s">
        <v>3545</v>
      </c>
      <c r="C675" s="244" t="s">
        <v>3546</v>
      </c>
      <c r="D675" s="236" t="s">
        <v>763</v>
      </c>
      <c r="E675" s="237">
        <v>1</v>
      </c>
      <c r="F675" s="238"/>
      <c r="G675" s="239">
        <f>ROUND(E675*F675,2)</f>
        <v>0</v>
      </c>
      <c r="H675" s="238"/>
      <c r="I675" s="239">
        <f>ROUND(E675*H675,2)</f>
        <v>0</v>
      </c>
      <c r="J675" s="238"/>
      <c r="K675" s="239">
        <f>ROUND(E675*J675,2)</f>
        <v>0</v>
      </c>
      <c r="L675" s="239">
        <v>21</v>
      </c>
      <c r="M675" s="239">
        <f>G675*(1+L675/100)</f>
        <v>0</v>
      </c>
      <c r="N675" s="239">
        <v>0</v>
      </c>
      <c r="O675" s="239">
        <f>ROUND(E675*N675,2)</f>
        <v>0</v>
      </c>
      <c r="P675" s="239">
        <v>0</v>
      </c>
      <c r="Q675" s="239">
        <f>ROUND(E675*P675,2)</f>
        <v>0</v>
      </c>
      <c r="R675" s="239"/>
      <c r="S675" s="239" t="s">
        <v>368</v>
      </c>
      <c r="T675" s="240" t="s">
        <v>369</v>
      </c>
      <c r="U675" s="219">
        <v>0</v>
      </c>
      <c r="V675" s="219">
        <f>ROUND(E675*U675,2)</f>
        <v>0</v>
      </c>
      <c r="W675" s="219"/>
      <c r="X675" s="219" t="s">
        <v>344</v>
      </c>
      <c r="Y675" s="210"/>
      <c r="Z675" s="210"/>
      <c r="AA675" s="210"/>
      <c r="AB675" s="210"/>
      <c r="AC675" s="210"/>
      <c r="AD675" s="210"/>
      <c r="AE675" s="210"/>
      <c r="AF675" s="210"/>
      <c r="AG675" s="210" t="s">
        <v>345</v>
      </c>
      <c r="AH675" s="210"/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 x14ac:dyDescent="0.2">
      <c r="A676" s="234">
        <v>622</v>
      </c>
      <c r="B676" s="235" t="s">
        <v>3467</v>
      </c>
      <c r="C676" s="244" t="s">
        <v>3468</v>
      </c>
      <c r="D676" s="236" t="s">
        <v>763</v>
      </c>
      <c r="E676" s="237">
        <v>1</v>
      </c>
      <c r="F676" s="238"/>
      <c r="G676" s="239">
        <f>ROUND(E676*F676,2)</f>
        <v>0</v>
      </c>
      <c r="H676" s="238"/>
      <c r="I676" s="239">
        <f>ROUND(E676*H676,2)</f>
        <v>0</v>
      </c>
      <c r="J676" s="238"/>
      <c r="K676" s="239">
        <f>ROUND(E676*J676,2)</f>
        <v>0</v>
      </c>
      <c r="L676" s="239">
        <v>21</v>
      </c>
      <c r="M676" s="239">
        <f>G676*(1+L676/100)</f>
        <v>0</v>
      </c>
      <c r="N676" s="239">
        <v>0</v>
      </c>
      <c r="O676" s="239">
        <f>ROUND(E676*N676,2)</f>
        <v>0</v>
      </c>
      <c r="P676" s="239">
        <v>0</v>
      </c>
      <c r="Q676" s="239">
        <f>ROUND(E676*P676,2)</f>
        <v>0</v>
      </c>
      <c r="R676" s="239"/>
      <c r="S676" s="239" t="s">
        <v>368</v>
      </c>
      <c r="T676" s="240" t="s">
        <v>369</v>
      </c>
      <c r="U676" s="219">
        <v>0</v>
      </c>
      <c r="V676" s="219">
        <f>ROUND(E676*U676,2)</f>
        <v>0</v>
      </c>
      <c r="W676" s="219"/>
      <c r="X676" s="219" t="s">
        <v>310</v>
      </c>
      <c r="Y676" s="210"/>
      <c r="Z676" s="210"/>
      <c r="AA676" s="210"/>
      <c r="AB676" s="210"/>
      <c r="AC676" s="210"/>
      <c r="AD676" s="210"/>
      <c r="AE676" s="210"/>
      <c r="AF676" s="210"/>
      <c r="AG676" s="210" t="s">
        <v>311</v>
      </c>
      <c r="AH676" s="210"/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1" x14ac:dyDescent="0.2">
      <c r="A677" s="234">
        <v>623</v>
      </c>
      <c r="B677" s="235" t="s">
        <v>3551</v>
      </c>
      <c r="C677" s="244" t="s">
        <v>3552</v>
      </c>
      <c r="D677" s="236" t="s">
        <v>763</v>
      </c>
      <c r="E677" s="237">
        <v>1</v>
      </c>
      <c r="F677" s="238"/>
      <c r="G677" s="239">
        <f>ROUND(E677*F677,2)</f>
        <v>0</v>
      </c>
      <c r="H677" s="238"/>
      <c r="I677" s="239">
        <f>ROUND(E677*H677,2)</f>
        <v>0</v>
      </c>
      <c r="J677" s="238"/>
      <c r="K677" s="239">
        <f>ROUND(E677*J677,2)</f>
        <v>0</v>
      </c>
      <c r="L677" s="239">
        <v>21</v>
      </c>
      <c r="M677" s="239">
        <f>G677*(1+L677/100)</f>
        <v>0</v>
      </c>
      <c r="N677" s="239">
        <v>0</v>
      </c>
      <c r="O677" s="239">
        <f>ROUND(E677*N677,2)</f>
        <v>0</v>
      </c>
      <c r="P677" s="239">
        <v>0</v>
      </c>
      <c r="Q677" s="239">
        <f>ROUND(E677*P677,2)</f>
        <v>0</v>
      </c>
      <c r="R677" s="239"/>
      <c r="S677" s="239" t="s">
        <v>368</v>
      </c>
      <c r="T677" s="240" t="s">
        <v>369</v>
      </c>
      <c r="U677" s="219">
        <v>0</v>
      </c>
      <c r="V677" s="219">
        <f>ROUND(E677*U677,2)</f>
        <v>0</v>
      </c>
      <c r="W677" s="219"/>
      <c r="X677" s="219" t="s">
        <v>344</v>
      </c>
      <c r="Y677" s="210"/>
      <c r="Z677" s="210"/>
      <c r="AA677" s="210"/>
      <c r="AB677" s="210"/>
      <c r="AC677" s="210"/>
      <c r="AD677" s="210"/>
      <c r="AE677" s="210"/>
      <c r="AF677" s="210"/>
      <c r="AG677" s="210" t="s">
        <v>345</v>
      </c>
      <c r="AH677" s="210"/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1" x14ac:dyDescent="0.2">
      <c r="A678" s="234">
        <v>624</v>
      </c>
      <c r="B678" s="235" t="s">
        <v>3553</v>
      </c>
      <c r="C678" s="244" t="s">
        <v>3554</v>
      </c>
      <c r="D678" s="236" t="s">
        <v>763</v>
      </c>
      <c r="E678" s="237">
        <v>1</v>
      </c>
      <c r="F678" s="238"/>
      <c r="G678" s="239">
        <f>ROUND(E678*F678,2)</f>
        <v>0</v>
      </c>
      <c r="H678" s="238"/>
      <c r="I678" s="239">
        <f>ROUND(E678*H678,2)</f>
        <v>0</v>
      </c>
      <c r="J678" s="238"/>
      <c r="K678" s="239">
        <f>ROUND(E678*J678,2)</f>
        <v>0</v>
      </c>
      <c r="L678" s="239">
        <v>21</v>
      </c>
      <c r="M678" s="239">
        <f>G678*(1+L678/100)</f>
        <v>0</v>
      </c>
      <c r="N678" s="239">
        <v>0</v>
      </c>
      <c r="O678" s="239">
        <f>ROUND(E678*N678,2)</f>
        <v>0</v>
      </c>
      <c r="P678" s="239">
        <v>0</v>
      </c>
      <c r="Q678" s="239">
        <f>ROUND(E678*P678,2)</f>
        <v>0</v>
      </c>
      <c r="R678" s="239"/>
      <c r="S678" s="239" t="s">
        <v>368</v>
      </c>
      <c r="T678" s="240" t="s">
        <v>369</v>
      </c>
      <c r="U678" s="219">
        <v>0</v>
      </c>
      <c r="V678" s="219">
        <f>ROUND(E678*U678,2)</f>
        <v>0</v>
      </c>
      <c r="W678" s="219"/>
      <c r="X678" s="219" t="s">
        <v>310</v>
      </c>
      <c r="Y678" s="210"/>
      <c r="Z678" s="210"/>
      <c r="AA678" s="210"/>
      <c r="AB678" s="210"/>
      <c r="AC678" s="210"/>
      <c r="AD678" s="210"/>
      <c r="AE678" s="210"/>
      <c r="AF678" s="210"/>
      <c r="AG678" s="210" t="s">
        <v>311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ht="33.75" outlineLevel="1" x14ac:dyDescent="0.2">
      <c r="A679" s="227">
        <v>625</v>
      </c>
      <c r="B679" s="228" t="s">
        <v>3242</v>
      </c>
      <c r="C679" s="245" t="s">
        <v>3243</v>
      </c>
      <c r="D679" s="229" t="s">
        <v>1571</v>
      </c>
      <c r="E679" s="230">
        <v>1</v>
      </c>
      <c r="F679" s="231"/>
      <c r="G679" s="232">
        <f>ROUND(E679*F679,2)</f>
        <v>0</v>
      </c>
      <c r="H679" s="231"/>
      <c r="I679" s="232">
        <f>ROUND(E679*H679,2)</f>
        <v>0</v>
      </c>
      <c r="J679" s="231"/>
      <c r="K679" s="232">
        <f>ROUND(E679*J679,2)</f>
        <v>0</v>
      </c>
      <c r="L679" s="232">
        <v>21</v>
      </c>
      <c r="M679" s="232">
        <f>G679*(1+L679/100)</f>
        <v>0</v>
      </c>
      <c r="N679" s="232">
        <v>0</v>
      </c>
      <c r="O679" s="232">
        <f>ROUND(E679*N679,2)</f>
        <v>0</v>
      </c>
      <c r="P679" s="232">
        <v>0</v>
      </c>
      <c r="Q679" s="232">
        <f>ROUND(E679*P679,2)</f>
        <v>0</v>
      </c>
      <c r="R679" s="232"/>
      <c r="S679" s="232" t="s">
        <v>368</v>
      </c>
      <c r="T679" s="233" t="s">
        <v>369</v>
      </c>
      <c r="U679" s="219">
        <v>0</v>
      </c>
      <c r="V679" s="219">
        <f>ROUND(E679*U679,2)</f>
        <v>0</v>
      </c>
      <c r="W679" s="219"/>
      <c r="X679" s="219" t="s">
        <v>344</v>
      </c>
      <c r="Y679" s="210"/>
      <c r="Z679" s="210"/>
      <c r="AA679" s="210"/>
      <c r="AB679" s="210"/>
      <c r="AC679" s="210"/>
      <c r="AD679" s="210"/>
      <c r="AE679" s="210"/>
      <c r="AF679" s="210"/>
      <c r="AG679" s="210" t="s">
        <v>345</v>
      </c>
      <c r="AH679" s="210"/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">
      <c r="A680" s="217"/>
      <c r="B680" s="218"/>
      <c r="C680" s="246" t="s">
        <v>3244</v>
      </c>
      <c r="D680" s="241"/>
      <c r="E680" s="241"/>
      <c r="F680" s="241"/>
      <c r="G680" s="241"/>
      <c r="H680" s="219"/>
      <c r="I680" s="219"/>
      <c r="J680" s="219"/>
      <c r="K680" s="219"/>
      <c r="L680" s="219"/>
      <c r="M680" s="219"/>
      <c r="N680" s="219"/>
      <c r="O680" s="219"/>
      <c r="P680" s="219"/>
      <c r="Q680" s="219"/>
      <c r="R680" s="219"/>
      <c r="S680" s="219"/>
      <c r="T680" s="219"/>
      <c r="U680" s="219"/>
      <c r="V680" s="219"/>
      <c r="W680" s="219"/>
      <c r="X680" s="219"/>
      <c r="Y680" s="210"/>
      <c r="Z680" s="210"/>
      <c r="AA680" s="210"/>
      <c r="AB680" s="210"/>
      <c r="AC680" s="210"/>
      <c r="AD680" s="210"/>
      <c r="AE680" s="210"/>
      <c r="AF680" s="210"/>
      <c r="AG680" s="210" t="s">
        <v>349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1" x14ac:dyDescent="0.2">
      <c r="A681" s="234">
        <v>626</v>
      </c>
      <c r="B681" s="235" t="s">
        <v>3245</v>
      </c>
      <c r="C681" s="244" t="s">
        <v>3246</v>
      </c>
      <c r="D681" s="236" t="s">
        <v>1571</v>
      </c>
      <c r="E681" s="237">
        <v>1</v>
      </c>
      <c r="F681" s="238"/>
      <c r="G681" s="239">
        <f>ROUND(E681*F681,2)</f>
        <v>0</v>
      </c>
      <c r="H681" s="238"/>
      <c r="I681" s="239">
        <f>ROUND(E681*H681,2)</f>
        <v>0</v>
      </c>
      <c r="J681" s="238"/>
      <c r="K681" s="239">
        <f>ROUND(E681*J681,2)</f>
        <v>0</v>
      </c>
      <c r="L681" s="239">
        <v>21</v>
      </c>
      <c r="M681" s="239">
        <f>G681*(1+L681/100)</f>
        <v>0</v>
      </c>
      <c r="N681" s="239">
        <v>0</v>
      </c>
      <c r="O681" s="239">
        <f>ROUND(E681*N681,2)</f>
        <v>0</v>
      </c>
      <c r="P681" s="239">
        <v>0</v>
      </c>
      <c r="Q681" s="239">
        <f>ROUND(E681*P681,2)</f>
        <v>0</v>
      </c>
      <c r="R681" s="239"/>
      <c r="S681" s="239" t="s">
        <v>368</v>
      </c>
      <c r="T681" s="240" t="s">
        <v>369</v>
      </c>
      <c r="U681" s="219">
        <v>0</v>
      </c>
      <c r="V681" s="219">
        <f>ROUND(E681*U681,2)</f>
        <v>0</v>
      </c>
      <c r="W681" s="219"/>
      <c r="X681" s="219" t="s">
        <v>310</v>
      </c>
      <c r="Y681" s="210"/>
      <c r="Z681" s="210"/>
      <c r="AA681" s="210"/>
      <c r="AB681" s="210"/>
      <c r="AC681" s="210"/>
      <c r="AD681" s="210"/>
      <c r="AE681" s="210"/>
      <c r="AF681" s="210"/>
      <c r="AG681" s="210" t="s">
        <v>311</v>
      </c>
      <c r="AH681" s="210"/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1" x14ac:dyDescent="0.2">
      <c r="A682" s="234">
        <v>627</v>
      </c>
      <c r="B682" s="235" t="s">
        <v>3247</v>
      </c>
      <c r="C682" s="244" t="s">
        <v>3248</v>
      </c>
      <c r="D682" s="236" t="s">
        <v>1571</v>
      </c>
      <c r="E682" s="237">
        <v>1</v>
      </c>
      <c r="F682" s="238"/>
      <c r="G682" s="239">
        <f>ROUND(E682*F682,2)</f>
        <v>0</v>
      </c>
      <c r="H682" s="238"/>
      <c r="I682" s="239">
        <f>ROUND(E682*H682,2)</f>
        <v>0</v>
      </c>
      <c r="J682" s="238"/>
      <c r="K682" s="239">
        <f>ROUND(E682*J682,2)</f>
        <v>0</v>
      </c>
      <c r="L682" s="239">
        <v>21</v>
      </c>
      <c r="M682" s="239">
        <f>G682*(1+L682/100)</f>
        <v>0</v>
      </c>
      <c r="N682" s="239">
        <v>0</v>
      </c>
      <c r="O682" s="239">
        <f>ROUND(E682*N682,2)</f>
        <v>0</v>
      </c>
      <c r="P682" s="239">
        <v>0</v>
      </c>
      <c r="Q682" s="239">
        <f>ROUND(E682*P682,2)</f>
        <v>0</v>
      </c>
      <c r="R682" s="239"/>
      <c r="S682" s="239" t="s">
        <v>368</v>
      </c>
      <c r="T682" s="240" t="s">
        <v>369</v>
      </c>
      <c r="U682" s="219">
        <v>0</v>
      </c>
      <c r="V682" s="219">
        <f>ROUND(E682*U682,2)</f>
        <v>0</v>
      </c>
      <c r="W682" s="219"/>
      <c r="X682" s="219" t="s">
        <v>344</v>
      </c>
      <c r="Y682" s="210"/>
      <c r="Z682" s="210"/>
      <c r="AA682" s="210"/>
      <c r="AB682" s="210"/>
      <c r="AC682" s="210"/>
      <c r="AD682" s="210"/>
      <c r="AE682" s="210"/>
      <c r="AF682" s="210"/>
      <c r="AG682" s="210" t="s">
        <v>345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 x14ac:dyDescent="0.2">
      <c r="A683" s="234">
        <v>628</v>
      </c>
      <c r="B683" s="235" t="s">
        <v>3249</v>
      </c>
      <c r="C683" s="244" t="s">
        <v>3250</v>
      </c>
      <c r="D683" s="236" t="s">
        <v>1566</v>
      </c>
      <c r="E683" s="237">
        <v>2</v>
      </c>
      <c r="F683" s="238"/>
      <c r="G683" s="239">
        <f>ROUND(E683*F683,2)</f>
        <v>0</v>
      </c>
      <c r="H683" s="238"/>
      <c r="I683" s="239">
        <f>ROUND(E683*H683,2)</f>
        <v>0</v>
      </c>
      <c r="J683" s="238"/>
      <c r="K683" s="239">
        <f>ROUND(E683*J683,2)</f>
        <v>0</v>
      </c>
      <c r="L683" s="239">
        <v>21</v>
      </c>
      <c r="M683" s="239">
        <f>G683*(1+L683/100)</f>
        <v>0</v>
      </c>
      <c r="N683" s="239">
        <v>0</v>
      </c>
      <c r="O683" s="239">
        <f>ROUND(E683*N683,2)</f>
        <v>0</v>
      </c>
      <c r="P683" s="239">
        <v>0</v>
      </c>
      <c r="Q683" s="239">
        <f>ROUND(E683*P683,2)</f>
        <v>0</v>
      </c>
      <c r="R683" s="239"/>
      <c r="S683" s="239" t="s">
        <v>368</v>
      </c>
      <c r="T683" s="240" t="s">
        <v>369</v>
      </c>
      <c r="U683" s="219">
        <v>0</v>
      </c>
      <c r="V683" s="219">
        <f>ROUND(E683*U683,2)</f>
        <v>0</v>
      </c>
      <c r="W683" s="219"/>
      <c r="X683" s="219" t="s">
        <v>310</v>
      </c>
      <c r="Y683" s="210"/>
      <c r="Z683" s="210"/>
      <c r="AA683" s="210"/>
      <c r="AB683" s="210"/>
      <c r="AC683" s="210"/>
      <c r="AD683" s="210"/>
      <c r="AE683" s="210"/>
      <c r="AF683" s="210"/>
      <c r="AG683" s="210" t="s">
        <v>311</v>
      </c>
      <c r="AH683" s="210"/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1" x14ac:dyDescent="0.2">
      <c r="A684" s="234">
        <v>629</v>
      </c>
      <c r="B684" s="235" t="s">
        <v>2877</v>
      </c>
      <c r="C684" s="244" t="s">
        <v>2878</v>
      </c>
      <c r="D684" s="236" t="s">
        <v>763</v>
      </c>
      <c r="E684" s="237">
        <v>2</v>
      </c>
      <c r="F684" s="238"/>
      <c r="G684" s="239">
        <f>ROUND(E684*F684,2)</f>
        <v>0</v>
      </c>
      <c r="H684" s="238"/>
      <c r="I684" s="239">
        <f>ROUND(E684*H684,2)</f>
        <v>0</v>
      </c>
      <c r="J684" s="238"/>
      <c r="K684" s="239">
        <f>ROUND(E684*J684,2)</f>
        <v>0</v>
      </c>
      <c r="L684" s="239">
        <v>21</v>
      </c>
      <c r="M684" s="239">
        <f>G684*(1+L684/100)</f>
        <v>0</v>
      </c>
      <c r="N684" s="239">
        <v>0</v>
      </c>
      <c r="O684" s="239">
        <f>ROUND(E684*N684,2)</f>
        <v>0</v>
      </c>
      <c r="P684" s="239">
        <v>0</v>
      </c>
      <c r="Q684" s="239">
        <f>ROUND(E684*P684,2)</f>
        <v>0</v>
      </c>
      <c r="R684" s="239"/>
      <c r="S684" s="239" t="s">
        <v>368</v>
      </c>
      <c r="T684" s="240" t="s">
        <v>369</v>
      </c>
      <c r="U684" s="219">
        <v>0</v>
      </c>
      <c r="V684" s="219">
        <f>ROUND(E684*U684,2)</f>
        <v>0</v>
      </c>
      <c r="W684" s="219"/>
      <c r="X684" s="219" t="s">
        <v>344</v>
      </c>
      <c r="Y684" s="210"/>
      <c r="Z684" s="210"/>
      <c r="AA684" s="210"/>
      <c r="AB684" s="210"/>
      <c r="AC684" s="210"/>
      <c r="AD684" s="210"/>
      <c r="AE684" s="210"/>
      <c r="AF684" s="210"/>
      <c r="AG684" s="210" t="s">
        <v>345</v>
      </c>
      <c r="AH684" s="210"/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1" x14ac:dyDescent="0.2">
      <c r="A685" s="234">
        <v>630</v>
      </c>
      <c r="B685" s="235" t="s">
        <v>3469</v>
      </c>
      <c r="C685" s="244" t="s">
        <v>3470</v>
      </c>
      <c r="D685" s="236" t="s">
        <v>763</v>
      </c>
      <c r="E685" s="237">
        <v>2</v>
      </c>
      <c r="F685" s="238"/>
      <c r="G685" s="239">
        <f>ROUND(E685*F685,2)</f>
        <v>0</v>
      </c>
      <c r="H685" s="238"/>
      <c r="I685" s="239">
        <f>ROUND(E685*H685,2)</f>
        <v>0</v>
      </c>
      <c r="J685" s="238"/>
      <c r="K685" s="239">
        <f>ROUND(E685*J685,2)</f>
        <v>0</v>
      </c>
      <c r="L685" s="239">
        <v>21</v>
      </c>
      <c r="M685" s="239">
        <f>G685*(1+L685/100)</f>
        <v>0</v>
      </c>
      <c r="N685" s="239">
        <v>0</v>
      </c>
      <c r="O685" s="239">
        <f>ROUND(E685*N685,2)</f>
        <v>0</v>
      </c>
      <c r="P685" s="239">
        <v>0</v>
      </c>
      <c r="Q685" s="239">
        <f>ROUND(E685*P685,2)</f>
        <v>0</v>
      </c>
      <c r="R685" s="239"/>
      <c r="S685" s="239" t="s">
        <v>368</v>
      </c>
      <c r="T685" s="240" t="s">
        <v>369</v>
      </c>
      <c r="U685" s="219">
        <v>0</v>
      </c>
      <c r="V685" s="219">
        <f>ROUND(E685*U685,2)</f>
        <v>0</v>
      </c>
      <c r="W685" s="219"/>
      <c r="X685" s="219" t="s">
        <v>310</v>
      </c>
      <c r="Y685" s="210"/>
      <c r="Z685" s="210"/>
      <c r="AA685" s="210"/>
      <c r="AB685" s="210"/>
      <c r="AC685" s="210"/>
      <c r="AD685" s="210"/>
      <c r="AE685" s="210"/>
      <c r="AF685" s="210"/>
      <c r="AG685" s="210" t="s">
        <v>311</v>
      </c>
      <c r="AH685" s="210"/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ht="22.5" outlineLevel="1" x14ac:dyDescent="0.2">
      <c r="A686" s="234">
        <v>631</v>
      </c>
      <c r="B686" s="235" t="s">
        <v>3555</v>
      </c>
      <c r="C686" s="244" t="s">
        <v>3556</v>
      </c>
      <c r="D686" s="236" t="s">
        <v>1571</v>
      </c>
      <c r="E686" s="237">
        <v>1</v>
      </c>
      <c r="F686" s="238"/>
      <c r="G686" s="239">
        <f>ROUND(E686*F686,2)</f>
        <v>0</v>
      </c>
      <c r="H686" s="238"/>
      <c r="I686" s="239">
        <f>ROUND(E686*H686,2)</f>
        <v>0</v>
      </c>
      <c r="J686" s="238"/>
      <c r="K686" s="239">
        <f>ROUND(E686*J686,2)</f>
        <v>0</v>
      </c>
      <c r="L686" s="239">
        <v>21</v>
      </c>
      <c r="M686" s="239">
        <f>G686*(1+L686/100)</f>
        <v>0</v>
      </c>
      <c r="N686" s="239">
        <v>0</v>
      </c>
      <c r="O686" s="239">
        <f>ROUND(E686*N686,2)</f>
        <v>0</v>
      </c>
      <c r="P686" s="239">
        <v>0</v>
      </c>
      <c r="Q686" s="239">
        <f>ROUND(E686*P686,2)</f>
        <v>0</v>
      </c>
      <c r="R686" s="239"/>
      <c r="S686" s="239" t="s">
        <v>368</v>
      </c>
      <c r="T686" s="240" t="s">
        <v>369</v>
      </c>
      <c r="U686" s="219">
        <v>0</v>
      </c>
      <c r="V686" s="219">
        <f>ROUND(E686*U686,2)</f>
        <v>0</v>
      </c>
      <c r="W686" s="219"/>
      <c r="X686" s="219" t="s">
        <v>344</v>
      </c>
      <c r="Y686" s="210"/>
      <c r="Z686" s="210"/>
      <c r="AA686" s="210"/>
      <c r="AB686" s="210"/>
      <c r="AC686" s="210"/>
      <c r="AD686" s="210"/>
      <c r="AE686" s="210"/>
      <c r="AF686" s="210"/>
      <c r="AG686" s="210" t="s">
        <v>345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ht="22.5" outlineLevel="1" x14ac:dyDescent="0.2">
      <c r="A687" s="234">
        <v>632</v>
      </c>
      <c r="B687" s="235" t="s">
        <v>3557</v>
      </c>
      <c r="C687" s="244" t="s">
        <v>3558</v>
      </c>
      <c r="D687" s="236" t="s">
        <v>1571</v>
      </c>
      <c r="E687" s="237">
        <v>1</v>
      </c>
      <c r="F687" s="238"/>
      <c r="G687" s="239">
        <f>ROUND(E687*F687,2)</f>
        <v>0</v>
      </c>
      <c r="H687" s="238"/>
      <c r="I687" s="239">
        <f>ROUND(E687*H687,2)</f>
        <v>0</v>
      </c>
      <c r="J687" s="238"/>
      <c r="K687" s="239">
        <f>ROUND(E687*J687,2)</f>
        <v>0</v>
      </c>
      <c r="L687" s="239">
        <v>21</v>
      </c>
      <c r="M687" s="239">
        <f>G687*(1+L687/100)</f>
        <v>0</v>
      </c>
      <c r="N687" s="239">
        <v>0</v>
      </c>
      <c r="O687" s="239">
        <f>ROUND(E687*N687,2)</f>
        <v>0</v>
      </c>
      <c r="P687" s="239">
        <v>0</v>
      </c>
      <c r="Q687" s="239">
        <f>ROUND(E687*P687,2)</f>
        <v>0</v>
      </c>
      <c r="R687" s="239"/>
      <c r="S687" s="239" t="s">
        <v>368</v>
      </c>
      <c r="T687" s="240" t="s">
        <v>369</v>
      </c>
      <c r="U687" s="219">
        <v>0</v>
      </c>
      <c r="V687" s="219">
        <f>ROUND(E687*U687,2)</f>
        <v>0</v>
      </c>
      <c r="W687" s="219"/>
      <c r="X687" s="219" t="s">
        <v>310</v>
      </c>
      <c r="Y687" s="210"/>
      <c r="Z687" s="210"/>
      <c r="AA687" s="210"/>
      <c r="AB687" s="210"/>
      <c r="AC687" s="210"/>
      <c r="AD687" s="210"/>
      <c r="AE687" s="210"/>
      <c r="AF687" s="210"/>
      <c r="AG687" s="210" t="s">
        <v>311</v>
      </c>
      <c r="AH687" s="210"/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x14ac:dyDescent="0.2">
      <c r="A688" s="221" t="s">
        <v>303</v>
      </c>
      <c r="B688" s="222" t="s">
        <v>152</v>
      </c>
      <c r="C688" s="243" t="s">
        <v>153</v>
      </c>
      <c r="D688" s="223"/>
      <c r="E688" s="224"/>
      <c r="F688" s="225"/>
      <c r="G688" s="225">
        <f>SUMIF(AG689:AG718,"&lt;&gt;NOR",G689:G718)</f>
        <v>0</v>
      </c>
      <c r="H688" s="225"/>
      <c r="I688" s="225">
        <f>SUM(I689:I718)</f>
        <v>0</v>
      </c>
      <c r="J688" s="225"/>
      <c r="K688" s="225">
        <f>SUM(K689:K718)</f>
        <v>0</v>
      </c>
      <c r="L688" s="225"/>
      <c r="M688" s="225">
        <f>SUM(M689:M718)</f>
        <v>0</v>
      </c>
      <c r="N688" s="225"/>
      <c r="O688" s="225">
        <f>SUM(O689:O718)</f>
        <v>0</v>
      </c>
      <c r="P688" s="225"/>
      <c r="Q688" s="225">
        <f>SUM(Q689:Q718)</f>
        <v>0</v>
      </c>
      <c r="R688" s="225"/>
      <c r="S688" s="225"/>
      <c r="T688" s="226"/>
      <c r="U688" s="220"/>
      <c r="V688" s="220">
        <f>SUM(V689:V718)</f>
        <v>0</v>
      </c>
      <c r="W688" s="220"/>
      <c r="X688" s="220"/>
      <c r="AG688" t="s">
        <v>304</v>
      </c>
    </row>
    <row r="689" spans="1:60" outlineLevel="1" x14ac:dyDescent="0.2">
      <c r="A689" s="234">
        <v>633</v>
      </c>
      <c r="B689" s="235" t="s">
        <v>3559</v>
      </c>
      <c r="C689" s="244" t="s">
        <v>3560</v>
      </c>
      <c r="D689" s="236" t="s">
        <v>503</v>
      </c>
      <c r="E689" s="237">
        <v>210</v>
      </c>
      <c r="F689" s="238"/>
      <c r="G689" s="239">
        <f>ROUND(E689*F689,2)</f>
        <v>0</v>
      </c>
      <c r="H689" s="238"/>
      <c r="I689" s="239">
        <f>ROUND(E689*H689,2)</f>
        <v>0</v>
      </c>
      <c r="J689" s="238"/>
      <c r="K689" s="239">
        <f>ROUND(E689*J689,2)</f>
        <v>0</v>
      </c>
      <c r="L689" s="239">
        <v>21</v>
      </c>
      <c r="M689" s="239">
        <f>G689*(1+L689/100)</f>
        <v>0</v>
      </c>
      <c r="N689" s="239">
        <v>0</v>
      </c>
      <c r="O689" s="239">
        <f>ROUND(E689*N689,2)</f>
        <v>0</v>
      </c>
      <c r="P689" s="239">
        <v>0</v>
      </c>
      <c r="Q689" s="239">
        <f>ROUND(E689*P689,2)</f>
        <v>0</v>
      </c>
      <c r="R689" s="239"/>
      <c r="S689" s="239" t="s">
        <v>368</v>
      </c>
      <c r="T689" s="240" t="s">
        <v>369</v>
      </c>
      <c r="U689" s="219">
        <v>0</v>
      </c>
      <c r="V689" s="219">
        <f>ROUND(E689*U689,2)</f>
        <v>0</v>
      </c>
      <c r="W689" s="219"/>
      <c r="X689" s="219" t="s">
        <v>344</v>
      </c>
      <c r="Y689" s="210"/>
      <c r="Z689" s="210"/>
      <c r="AA689" s="210"/>
      <c r="AB689" s="210"/>
      <c r="AC689" s="210"/>
      <c r="AD689" s="210"/>
      <c r="AE689" s="210"/>
      <c r="AF689" s="210"/>
      <c r="AG689" s="210" t="s">
        <v>345</v>
      </c>
      <c r="AH689" s="210"/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1" x14ac:dyDescent="0.2">
      <c r="A690" s="234">
        <v>634</v>
      </c>
      <c r="B690" s="235" t="s">
        <v>3074</v>
      </c>
      <c r="C690" s="244" t="s">
        <v>3075</v>
      </c>
      <c r="D690" s="236" t="s">
        <v>503</v>
      </c>
      <c r="E690" s="237">
        <v>210</v>
      </c>
      <c r="F690" s="238"/>
      <c r="G690" s="239">
        <f>ROUND(E690*F690,2)</f>
        <v>0</v>
      </c>
      <c r="H690" s="238"/>
      <c r="I690" s="239">
        <f>ROUND(E690*H690,2)</f>
        <v>0</v>
      </c>
      <c r="J690" s="238"/>
      <c r="K690" s="239">
        <f>ROUND(E690*J690,2)</f>
        <v>0</v>
      </c>
      <c r="L690" s="239">
        <v>21</v>
      </c>
      <c r="M690" s="239">
        <f>G690*(1+L690/100)</f>
        <v>0</v>
      </c>
      <c r="N690" s="239">
        <v>0</v>
      </c>
      <c r="O690" s="239">
        <f>ROUND(E690*N690,2)</f>
        <v>0</v>
      </c>
      <c r="P690" s="239">
        <v>0</v>
      </c>
      <c r="Q690" s="239">
        <f>ROUND(E690*P690,2)</f>
        <v>0</v>
      </c>
      <c r="R690" s="239"/>
      <c r="S690" s="239" t="s">
        <v>368</v>
      </c>
      <c r="T690" s="240" t="s">
        <v>369</v>
      </c>
      <c r="U690" s="219">
        <v>0</v>
      </c>
      <c r="V690" s="219">
        <f>ROUND(E690*U690,2)</f>
        <v>0</v>
      </c>
      <c r="W690" s="219"/>
      <c r="X690" s="219" t="s">
        <v>310</v>
      </c>
      <c r="Y690" s="210"/>
      <c r="Z690" s="210"/>
      <c r="AA690" s="210"/>
      <c r="AB690" s="210"/>
      <c r="AC690" s="210"/>
      <c r="AD690" s="210"/>
      <c r="AE690" s="210"/>
      <c r="AF690" s="210"/>
      <c r="AG690" s="210" t="s">
        <v>311</v>
      </c>
      <c r="AH690" s="210"/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">
      <c r="A691" s="234">
        <v>635</v>
      </c>
      <c r="B691" s="235" t="s">
        <v>3561</v>
      </c>
      <c r="C691" s="244" t="s">
        <v>3562</v>
      </c>
      <c r="D691" s="236" t="s">
        <v>503</v>
      </c>
      <c r="E691" s="237">
        <v>55</v>
      </c>
      <c r="F691" s="238"/>
      <c r="G691" s="239">
        <f>ROUND(E691*F691,2)</f>
        <v>0</v>
      </c>
      <c r="H691" s="238"/>
      <c r="I691" s="239">
        <f>ROUND(E691*H691,2)</f>
        <v>0</v>
      </c>
      <c r="J691" s="238"/>
      <c r="K691" s="239">
        <f>ROUND(E691*J691,2)</f>
        <v>0</v>
      </c>
      <c r="L691" s="239">
        <v>21</v>
      </c>
      <c r="M691" s="239">
        <f>G691*(1+L691/100)</f>
        <v>0</v>
      </c>
      <c r="N691" s="239">
        <v>0</v>
      </c>
      <c r="O691" s="239">
        <f>ROUND(E691*N691,2)</f>
        <v>0</v>
      </c>
      <c r="P691" s="239">
        <v>0</v>
      </c>
      <c r="Q691" s="239">
        <f>ROUND(E691*P691,2)</f>
        <v>0</v>
      </c>
      <c r="R691" s="239"/>
      <c r="S691" s="239" t="s">
        <v>368</v>
      </c>
      <c r="T691" s="240" t="s">
        <v>369</v>
      </c>
      <c r="U691" s="219">
        <v>0</v>
      </c>
      <c r="V691" s="219">
        <f>ROUND(E691*U691,2)</f>
        <v>0</v>
      </c>
      <c r="W691" s="219"/>
      <c r="X691" s="219" t="s">
        <v>344</v>
      </c>
      <c r="Y691" s="210"/>
      <c r="Z691" s="210"/>
      <c r="AA691" s="210"/>
      <c r="AB691" s="210"/>
      <c r="AC691" s="210"/>
      <c r="AD691" s="210"/>
      <c r="AE691" s="210"/>
      <c r="AF691" s="210"/>
      <c r="AG691" s="210" t="s">
        <v>345</v>
      </c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 x14ac:dyDescent="0.2">
      <c r="A692" s="234">
        <v>636</v>
      </c>
      <c r="B692" s="235" t="s">
        <v>2964</v>
      </c>
      <c r="C692" s="244" t="s">
        <v>2965</v>
      </c>
      <c r="D692" s="236" t="s">
        <v>503</v>
      </c>
      <c r="E692" s="237">
        <v>55</v>
      </c>
      <c r="F692" s="238"/>
      <c r="G692" s="239">
        <f>ROUND(E692*F692,2)</f>
        <v>0</v>
      </c>
      <c r="H692" s="238"/>
      <c r="I692" s="239">
        <f>ROUND(E692*H692,2)</f>
        <v>0</v>
      </c>
      <c r="J692" s="238"/>
      <c r="K692" s="239">
        <f>ROUND(E692*J692,2)</f>
        <v>0</v>
      </c>
      <c r="L692" s="239">
        <v>21</v>
      </c>
      <c r="M692" s="239">
        <f>G692*(1+L692/100)</f>
        <v>0</v>
      </c>
      <c r="N692" s="239">
        <v>0</v>
      </c>
      <c r="O692" s="239">
        <f>ROUND(E692*N692,2)</f>
        <v>0</v>
      </c>
      <c r="P692" s="239">
        <v>0</v>
      </c>
      <c r="Q692" s="239">
        <f>ROUND(E692*P692,2)</f>
        <v>0</v>
      </c>
      <c r="R692" s="239"/>
      <c r="S692" s="239" t="s">
        <v>368</v>
      </c>
      <c r="T692" s="240" t="s">
        <v>369</v>
      </c>
      <c r="U692" s="219">
        <v>0</v>
      </c>
      <c r="V692" s="219">
        <f>ROUND(E692*U692,2)</f>
        <v>0</v>
      </c>
      <c r="W692" s="219"/>
      <c r="X692" s="219" t="s">
        <v>310</v>
      </c>
      <c r="Y692" s="210"/>
      <c r="Z692" s="210"/>
      <c r="AA692" s="210"/>
      <c r="AB692" s="210"/>
      <c r="AC692" s="210"/>
      <c r="AD692" s="210"/>
      <c r="AE692" s="210"/>
      <c r="AF692" s="210"/>
      <c r="AG692" s="210" t="s">
        <v>311</v>
      </c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1" x14ac:dyDescent="0.2">
      <c r="A693" s="234">
        <v>637</v>
      </c>
      <c r="B693" s="235" t="s">
        <v>3509</v>
      </c>
      <c r="C693" s="244" t="s">
        <v>3510</v>
      </c>
      <c r="D693" s="236" t="s">
        <v>503</v>
      </c>
      <c r="E693" s="237">
        <v>30</v>
      </c>
      <c r="F693" s="238"/>
      <c r="G693" s="239">
        <f>ROUND(E693*F693,2)</f>
        <v>0</v>
      </c>
      <c r="H693" s="238"/>
      <c r="I693" s="239">
        <f>ROUND(E693*H693,2)</f>
        <v>0</v>
      </c>
      <c r="J693" s="238"/>
      <c r="K693" s="239">
        <f>ROUND(E693*J693,2)</f>
        <v>0</v>
      </c>
      <c r="L693" s="239">
        <v>21</v>
      </c>
      <c r="M693" s="239">
        <f>G693*(1+L693/100)</f>
        <v>0</v>
      </c>
      <c r="N693" s="239">
        <v>0</v>
      </c>
      <c r="O693" s="239">
        <f>ROUND(E693*N693,2)</f>
        <v>0</v>
      </c>
      <c r="P693" s="239">
        <v>0</v>
      </c>
      <c r="Q693" s="239">
        <f>ROUND(E693*P693,2)</f>
        <v>0</v>
      </c>
      <c r="R693" s="239"/>
      <c r="S693" s="239" t="s">
        <v>368</v>
      </c>
      <c r="T693" s="240" t="s">
        <v>369</v>
      </c>
      <c r="U693" s="219">
        <v>0</v>
      </c>
      <c r="V693" s="219">
        <f>ROUND(E693*U693,2)</f>
        <v>0</v>
      </c>
      <c r="W693" s="219"/>
      <c r="X693" s="219" t="s">
        <v>344</v>
      </c>
      <c r="Y693" s="210"/>
      <c r="Z693" s="210"/>
      <c r="AA693" s="210"/>
      <c r="AB693" s="210"/>
      <c r="AC693" s="210"/>
      <c r="AD693" s="210"/>
      <c r="AE693" s="210"/>
      <c r="AF693" s="210"/>
      <c r="AG693" s="210" t="s">
        <v>345</v>
      </c>
      <c r="AH693" s="210"/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1" x14ac:dyDescent="0.2">
      <c r="A694" s="234">
        <v>638</v>
      </c>
      <c r="B694" s="235" t="s">
        <v>2964</v>
      </c>
      <c r="C694" s="244" t="s">
        <v>2965</v>
      </c>
      <c r="D694" s="236" t="s">
        <v>503</v>
      </c>
      <c r="E694" s="237">
        <v>30</v>
      </c>
      <c r="F694" s="238"/>
      <c r="G694" s="239">
        <f>ROUND(E694*F694,2)</f>
        <v>0</v>
      </c>
      <c r="H694" s="238"/>
      <c r="I694" s="239">
        <f>ROUND(E694*H694,2)</f>
        <v>0</v>
      </c>
      <c r="J694" s="238"/>
      <c r="K694" s="239">
        <f>ROUND(E694*J694,2)</f>
        <v>0</v>
      </c>
      <c r="L694" s="239">
        <v>21</v>
      </c>
      <c r="M694" s="239">
        <f>G694*(1+L694/100)</f>
        <v>0</v>
      </c>
      <c r="N694" s="239">
        <v>0</v>
      </c>
      <c r="O694" s="239">
        <f>ROUND(E694*N694,2)</f>
        <v>0</v>
      </c>
      <c r="P694" s="239">
        <v>0</v>
      </c>
      <c r="Q694" s="239">
        <f>ROUND(E694*P694,2)</f>
        <v>0</v>
      </c>
      <c r="R694" s="239"/>
      <c r="S694" s="239" t="s">
        <v>368</v>
      </c>
      <c r="T694" s="240" t="s">
        <v>369</v>
      </c>
      <c r="U694" s="219">
        <v>0</v>
      </c>
      <c r="V694" s="219">
        <f>ROUND(E694*U694,2)</f>
        <v>0</v>
      </c>
      <c r="W694" s="219"/>
      <c r="X694" s="219" t="s">
        <v>310</v>
      </c>
      <c r="Y694" s="210"/>
      <c r="Z694" s="210"/>
      <c r="AA694" s="210"/>
      <c r="AB694" s="210"/>
      <c r="AC694" s="210"/>
      <c r="AD694" s="210"/>
      <c r="AE694" s="210"/>
      <c r="AF694" s="210"/>
      <c r="AG694" s="210" t="s">
        <v>311</v>
      </c>
      <c r="AH694" s="210"/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">
      <c r="A695" s="234">
        <v>639</v>
      </c>
      <c r="B695" s="235" t="s">
        <v>2968</v>
      </c>
      <c r="C695" s="244" t="s">
        <v>2969</v>
      </c>
      <c r="D695" s="236" t="s">
        <v>503</v>
      </c>
      <c r="E695" s="237">
        <v>30</v>
      </c>
      <c r="F695" s="238"/>
      <c r="G695" s="239">
        <f>ROUND(E695*F695,2)</f>
        <v>0</v>
      </c>
      <c r="H695" s="238"/>
      <c r="I695" s="239">
        <f>ROUND(E695*H695,2)</f>
        <v>0</v>
      </c>
      <c r="J695" s="238"/>
      <c r="K695" s="239">
        <f>ROUND(E695*J695,2)</f>
        <v>0</v>
      </c>
      <c r="L695" s="239">
        <v>21</v>
      </c>
      <c r="M695" s="239">
        <f>G695*(1+L695/100)</f>
        <v>0</v>
      </c>
      <c r="N695" s="239">
        <v>0</v>
      </c>
      <c r="O695" s="239">
        <f>ROUND(E695*N695,2)</f>
        <v>0</v>
      </c>
      <c r="P695" s="239">
        <v>0</v>
      </c>
      <c r="Q695" s="239">
        <f>ROUND(E695*P695,2)</f>
        <v>0</v>
      </c>
      <c r="R695" s="239"/>
      <c r="S695" s="239" t="s">
        <v>368</v>
      </c>
      <c r="T695" s="240" t="s">
        <v>369</v>
      </c>
      <c r="U695" s="219">
        <v>0</v>
      </c>
      <c r="V695" s="219">
        <f>ROUND(E695*U695,2)</f>
        <v>0</v>
      </c>
      <c r="W695" s="219"/>
      <c r="X695" s="219" t="s">
        <v>344</v>
      </c>
      <c r="Y695" s="210"/>
      <c r="Z695" s="210"/>
      <c r="AA695" s="210"/>
      <c r="AB695" s="210"/>
      <c r="AC695" s="210"/>
      <c r="AD695" s="210"/>
      <c r="AE695" s="210"/>
      <c r="AF695" s="210"/>
      <c r="AG695" s="210" t="s">
        <v>345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1" x14ac:dyDescent="0.2">
      <c r="A696" s="234">
        <v>640</v>
      </c>
      <c r="B696" s="235" t="s">
        <v>2964</v>
      </c>
      <c r="C696" s="244" t="s">
        <v>2965</v>
      </c>
      <c r="D696" s="236" t="s">
        <v>503</v>
      </c>
      <c r="E696" s="237">
        <v>30</v>
      </c>
      <c r="F696" s="238"/>
      <c r="G696" s="239">
        <f>ROUND(E696*F696,2)</f>
        <v>0</v>
      </c>
      <c r="H696" s="238"/>
      <c r="I696" s="239">
        <f>ROUND(E696*H696,2)</f>
        <v>0</v>
      </c>
      <c r="J696" s="238"/>
      <c r="K696" s="239">
        <f>ROUND(E696*J696,2)</f>
        <v>0</v>
      </c>
      <c r="L696" s="239">
        <v>21</v>
      </c>
      <c r="M696" s="239">
        <f>G696*(1+L696/100)</f>
        <v>0</v>
      </c>
      <c r="N696" s="239">
        <v>0</v>
      </c>
      <c r="O696" s="239">
        <f>ROUND(E696*N696,2)</f>
        <v>0</v>
      </c>
      <c r="P696" s="239">
        <v>0</v>
      </c>
      <c r="Q696" s="239">
        <f>ROUND(E696*P696,2)</f>
        <v>0</v>
      </c>
      <c r="R696" s="239"/>
      <c r="S696" s="239" t="s">
        <v>368</v>
      </c>
      <c r="T696" s="240" t="s">
        <v>369</v>
      </c>
      <c r="U696" s="219">
        <v>0</v>
      </c>
      <c r="V696" s="219">
        <f>ROUND(E696*U696,2)</f>
        <v>0</v>
      </c>
      <c r="W696" s="219"/>
      <c r="X696" s="219" t="s">
        <v>310</v>
      </c>
      <c r="Y696" s="210"/>
      <c r="Z696" s="210"/>
      <c r="AA696" s="210"/>
      <c r="AB696" s="210"/>
      <c r="AC696" s="210"/>
      <c r="AD696" s="210"/>
      <c r="AE696" s="210"/>
      <c r="AF696" s="210"/>
      <c r="AG696" s="210" t="s">
        <v>311</v>
      </c>
      <c r="AH696" s="210"/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 x14ac:dyDescent="0.2">
      <c r="A697" s="234">
        <v>641</v>
      </c>
      <c r="B697" s="235" t="s">
        <v>3563</v>
      </c>
      <c r="C697" s="244" t="s">
        <v>2940</v>
      </c>
      <c r="D697" s="236" t="s">
        <v>1571</v>
      </c>
      <c r="E697" s="237">
        <v>1</v>
      </c>
      <c r="F697" s="238"/>
      <c r="G697" s="239">
        <f>ROUND(E697*F697,2)</f>
        <v>0</v>
      </c>
      <c r="H697" s="238"/>
      <c r="I697" s="239">
        <f>ROUND(E697*H697,2)</f>
        <v>0</v>
      </c>
      <c r="J697" s="238"/>
      <c r="K697" s="239">
        <f>ROUND(E697*J697,2)</f>
        <v>0</v>
      </c>
      <c r="L697" s="239">
        <v>21</v>
      </c>
      <c r="M697" s="239">
        <f>G697*(1+L697/100)</f>
        <v>0</v>
      </c>
      <c r="N697" s="239">
        <v>0</v>
      </c>
      <c r="O697" s="239">
        <f>ROUND(E697*N697,2)</f>
        <v>0</v>
      </c>
      <c r="P697" s="239">
        <v>0</v>
      </c>
      <c r="Q697" s="239">
        <f>ROUND(E697*P697,2)</f>
        <v>0</v>
      </c>
      <c r="R697" s="239"/>
      <c r="S697" s="239" t="s">
        <v>368</v>
      </c>
      <c r="T697" s="240" t="s">
        <v>369</v>
      </c>
      <c r="U697" s="219">
        <v>0</v>
      </c>
      <c r="V697" s="219">
        <f>ROUND(E697*U697,2)</f>
        <v>0</v>
      </c>
      <c r="W697" s="219"/>
      <c r="X697" s="219" t="s">
        <v>344</v>
      </c>
      <c r="Y697" s="210"/>
      <c r="Z697" s="210"/>
      <c r="AA697" s="210"/>
      <c r="AB697" s="210"/>
      <c r="AC697" s="210"/>
      <c r="AD697" s="210"/>
      <c r="AE697" s="210"/>
      <c r="AF697" s="210"/>
      <c r="AG697" s="210" t="s">
        <v>345</v>
      </c>
      <c r="AH697" s="210"/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1" x14ac:dyDescent="0.2">
      <c r="A698" s="234">
        <v>642</v>
      </c>
      <c r="B698" s="235" t="s">
        <v>3564</v>
      </c>
      <c r="C698" s="244" t="s">
        <v>31</v>
      </c>
      <c r="D698" s="236" t="s">
        <v>1571</v>
      </c>
      <c r="E698" s="237">
        <v>1</v>
      </c>
      <c r="F698" s="238"/>
      <c r="G698" s="239">
        <f>ROUND(E698*F698,2)</f>
        <v>0</v>
      </c>
      <c r="H698" s="238"/>
      <c r="I698" s="239">
        <f>ROUND(E698*H698,2)</f>
        <v>0</v>
      </c>
      <c r="J698" s="238"/>
      <c r="K698" s="239">
        <f>ROUND(E698*J698,2)</f>
        <v>0</v>
      </c>
      <c r="L698" s="239">
        <v>21</v>
      </c>
      <c r="M698" s="239">
        <f>G698*(1+L698/100)</f>
        <v>0</v>
      </c>
      <c r="N698" s="239">
        <v>0</v>
      </c>
      <c r="O698" s="239">
        <f>ROUND(E698*N698,2)</f>
        <v>0</v>
      </c>
      <c r="P698" s="239">
        <v>0</v>
      </c>
      <c r="Q698" s="239">
        <f>ROUND(E698*P698,2)</f>
        <v>0</v>
      </c>
      <c r="R698" s="239"/>
      <c r="S698" s="239" t="s">
        <v>368</v>
      </c>
      <c r="T698" s="240" t="s">
        <v>369</v>
      </c>
      <c r="U698" s="219">
        <v>0</v>
      </c>
      <c r="V698" s="219">
        <f>ROUND(E698*U698,2)</f>
        <v>0</v>
      </c>
      <c r="W698" s="219"/>
      <c r="X698" s="219" t="s">
        <v>310</v>
      </c>
      <c r="Y698" s="210"/>
      <c r="Z698" s="210"/>
      <c r="AA698" s="210"/>
      <c r="AB698" s="210"/>
      <c r="AC698" s="210"/>
      <c r="AD698" s="210"/>
      <c r="AE698" s="210"/>
      <c r="AF698" s="210"/>
      <c r="AG698" s="210" t="s">
        <v>311</v>
      </c>
      <c r="AH698" s="210"/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">
      <c r="A699" s="234">
        <v>643</v>
      </c>
      <c r="B699" s="235" t="s">
        <v>2942</v>
      </c>
      <c r="C699" s="244" t="s">
        <v>2943</v>
      </c>
      <c r="D699" s="236" t="s">
        <v>1571</v>
      </c>
      <c r="E699" s="237">
        <v>1</v>
      </c>
      <c r="F699" s="238"/>
      <c r="G699" s="239">
        <f>ROUND(E699*F699,2)</f>
        <v>0</v>
      </c>
      <c r="H699" s="238"/>
      <c r="I699" s="239">
        <f>ROUND(E699*H699,2)</f>
        <v>0</v>
      </c>
      <c r="J699" s="238"/>
      <c r="K699" s="239">
        <f>ROUND(E699*J699,2)</f>
        <v>0</v>
      </c>
      <c r="L699" s="239">
        <v>21</v>
      </c>
      <c r="M699" s="239">
        <f>G699*(1+L699/100)</f>
        <v>0</v>
      </c>
      <c r="N699" s="239">
        <v>0</v>
      </c>
      <c r="O699" s="239">
        <f>ROUND(E699*N699,2)</f>
        <v>0</v>
      </c>
      <c r="P699" s="239">
        <v>0</v>
      </c>
      <c r="Q699" s="239">
        <f>ROUND(E699*P699,2)</f>
        <v>0</v>
      </c>
      <c r="R699" s="239"/>
      <c r="S699" s="239" t="s">
        <v>368</v>
      </c>
      <c r="T699" s="240" t="s">
        <v>369</v>
      </c>
      <c r="U699" s="219">
        <v>0</v>
      </c>
      <c r="V699" s="219">
        <f>ROUND(E699*U699,2)</f>
        <v>0</v>
      </c>
      <c r="W699" s="219"/>
      <c r="X699" s="219" t="s">
        <v>344</v>
      </c>
      <c r="Y699" s="210"/>
      <c r="Z699" s="210"/>
      <c r="AA699" s="210"/>
      <c r="AB699" s="210"/>
      <c r="AC699" s="210"/>
      <c r="AD699" s="210"/>
      <c r="AE699" s="210"/>
      <c r="AF699" s="210"/>
      <c r="AG699" s="210" t="s">
        <v>345</v>
      </c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1" x14ac:dyDescent="0.2">
      <c r="A700" s="234">
        <v>644</v>
      </c>
      <c r="B700" s="235" t="s">
        <v>2869</v>
      </c>
      <c r="C700" s="244" t="s">
        <v>31</v>
      </c>
      <c r="D700" s="236" t="s">
        <v>1571</v>
      </c>
      <c r="E700" s="237">
        <v>1</v>
      </c>
      <c r="F700" s="238"/>
      <c r="G700" s="239">
        <f>ROUND(E700*F700,2)</f>
        <v>0</v>
      </c>
      <c r="H700" s="238"/>
      <c r="I700" s="239">
        <f>ROUND(E700*H700,2)</f>
        <v>0</v>
      </c>
      <c r="J700" s="238"/>
      <c r="K700" s="239">
        <f>ROUND(E700*J700,2)</f>
        <v>0</v>
      </c>
      <c r="L700" s="239">
        <v>21</v>
      </c>
      <c r="M700" s="239">
        <f>G700*(1+L700/100)</f>
        <v>0</v>
      </c>
      <c r="N700" s="239">
        <v>0</v>
      </c>
      <c r="O700" s="239">
        <f>ROUND(E700*N700,2)</f>
        <v>0</v>
      </c>
      <c r="P700" s="239">
        <v>0</v>
      </c>
      <c r="Q700" s="239">
        <f>ROUND(E700*P700,2)</f>
        <v>0</v>
      </c>
      <c r="R700" s="239"/>
      <c r="S700" s="239" t="s">
        <v>368</v>
      </c>
      <c r="T700" s="240" t="s">
        <v>369</v>
      </c>
      <c r="U700" s="219">
        <v>0</v>
      </c>
      <c r="V700" s="219">
        <f>ROUND(E700*U700,2)</f>
        <v>0</v>
      </c>
      <c r="W700" s="219"/>
      <c r="X700" s="219" t="s">
        <v>310</v>
      </c>
      <c r="Y700" s="210"/>
      <c r="Z700" s="210"/>
      <c r="AA700" s="210"/>
      <c r="AB700" s="210"/>
      <c r="AC700" s="210"/>
      <c r="AD700" s="210"/>
      <c r="AE700" s="210"/>
      <c r="AF700" s="210"/>
      <c r="AG700" s="210" t="s">
        <v>311</v>
      </c>
      <c r="AH700" s="210"/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 x14ac:dyDescent="0.2">
      <c r="A701" s="234">
        <v>645</v>
      </c>
      <c r="B701" s="235" t="s">
        <v>3565</v>
      </c>
      <c r="C701" s="244" t="s">
        <v>2946</v>
      </c>
      <c r="D701" s="236" t="s">
        <v>1571</v>
      </c>
      <c r="E701" s="237">
        <v>1</v>
      </c>
      <c r="F701" s="238"/>
      <c r="G701" s="239">
        <f>ROUND(E701*F701,2)</f>
        <v>0</v>
      </c>
      <c r="H701" s="238"/>
      <c r="I701" s="239">
        <f>ROUND(E701*H701,2)</f>
        <v>0</v>
      </c>
      <c r="J701" s="238"/>
      <c r="K701" s="239">
        <f>ROUND(E701*J701,2)</f>
        <v>0</v>
      </c>
      <c r="L701" s="239">
        <v>21</v>
      </c>
      <c r="M701" s="239">
        <f>G701*(1+L701/100)</f>
        <v>0</v>
      </c>
      <c r="N701" s="239">
        <v>0</v>
      </c>
      <c r="O701" s="239">
        <f>ROUND(E701*N701,2)</f>
        <v>0</v>
      </c>
      <c r="P701" s="239">
        <v>0</v>
      </c>
      <c r="Q701" s="239">
        <f>ROUND(E701*P701,2)</f>
        <v>0</v>
      </c>
      <c r="R701" s="239"/>
      <c r="S701" s="239" t="s">
        <v>368</v>
      </c>
      <c r="T701" s="240" t="s">
        <v>369</v>
      </c>
      <c r="U701" s="219">
        <v>0</v>
      </c>
      <c r="V701" s="219">
        <f>ROUND(E701*U701,2)</f>
        <v>0</v>
      </c>
      <c r="W701" s="219"/>
      <c r="X701" s="219" t="s">
        <v>344</v>
      </c>
      <c r="Y701" s="210"/>
      <c r="Z701" s="210"/>
      <c r="AA701" s="210"/>
      <c r="AB701" s="210"/>
      <c r="AC701" s="210"/>
      <c r="AD701" s="210"/>
      <c r="AE701" s="210"/>
      <c r="AF701" s="210"/>
      <c r="AG701" s="210" t="s">
        <v>345</v>
      </c>
      <c r="AH701" s="210"/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">
      <c r="A702" s="234">
        <v>646</v>
      </c>
      <c r="B702" s="235" t="s">
        <v>2869</v>
      </c>
      <c r="C702" s="244" t="s">
        <v>31</v>
      </c>
      <c r="D702" s="236" t="s">
        <v>1571</v>
      </c>
      <c r="E702" s="237">
        <v>1</v>
      </c>
      <c r="F702" s="238"/>
      <c r="G702" s="239">
        <f>ROUND(E702*F702,2)</f>
        <v>0</v>
      </c>
      <c r="H702" s="238"/>
      <c r="I702" s="239">
        <f>ROUND(E702*H702,2)</f>
        <v>0</v>
      </c>
      <c r="J702" s="238"/>
      <c r="K702" s="239">
        <f>ROUND(E702*J702,2)</f>
        <v>0</v>
      </c>
      <c r="L702" s="239">
        <v>21</v>
      </c>
      <c r="M702" s="239">
        <f>G702*(1+L702/100)</f>
        <v>0</v>
      </c>
      <c r="N702" s="239">
        <v>0</v>
      </c>
      <c r="O702" s="239">
        <f>ROUND(E702*N702,2)</f>
        <v>0</v>
      </c>
      <c r="P702" s="239">
        <v>0</v>
      </c>
      <c r="Q702" s="239">
        <f>ROUND(E702*P702,2)</f>
        <v>0</v>
      </c>
      <c r="R702" s="239"/>
      <c r="S702" s="239" t="s">
        <v>368</v>
      </c>
      <c r="T702" s="240" t="s">
        <v>369</v>
      </c>
      <c r="U702" s="219">
        <v>0</v>
      </c>
      <c r="V702" s="219">
        <f>ROUND(E702*U702,2)</f>
        <v>0</v>
      </c>
      <c r="W702" s="219"/>
      <c r="X702" s="219" t="s">
        <v>310</v>
      </c>
      <c r="Y702" s="210"/>
      <c r="Z702" s="210"/>
      <c r="AA702" s="210"/>
      <c r="AB702" s="210"/>
      <c r="AC702" s="210"/>
      <c r="AD702" s="210"/>
      <c r="AE702" s="210"/>
      <c r="AF702" s="210"/>
      <c r="AG702" s="210" t="s">
        <v>311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1" x14ac:dyDescent="0.2">
      <c r="A703" s="234">
        <v>647</v>
      </c>
      <c r="B703" s="235" t="s">
        <v>2948</v>
      </c>
      <c r="C703" s="244" t="s">
        <v>2949</v>
      </c>
      <c r="D703" s="236" t="s">
        <v>763</v>
      </c>
      <c r="E703" s="237">
        <v>4</v>
      </c>
      <c r="F703" s="238"/>
      <c r="G703" s="239">
        <f>ROUND(E703*F703,2)</f>
        <v>0</v>
      </c>
      <c r="H703" s="238"/>
      <c r="I703" s="239">
        <f>ROUND(E703*H703,2)</f>
        <v>0</v>
      </c>
      <c r="J703" s="238"/>
      <c r="K703" s="239">
        <f>ROUND(E703*J703,2)</f>
        <v>0</v>
      </c>
      <c r="L703" s="239">
        <v>21</v>
      </c>
      <c r="M703" s="239">
        <f>G703*(1+L703/100)</f>
        <v>0</v>
      </c>
      <c r="N703" s="239">
        <v>0</v>
      </c>
      <c r="O703" s="239">
        <f>ROUND(E703*N703,2)</f>
        <v>0</v>
      </c>
      <c r="P703" s="239">
        <v>0</v>
      </c>
      <c r="Q703" s="239">
        <f>ROUND(E703*P703,2)</f>
        <v>0</v>
      </c>
      <c r="R703" s="239"/>
      <c r="S703" s="239" t="s">
        <v>368</v>
      </c>
      <c r="T703" s="240" t="s">
        <v>369</v>
      </c>
      <c r="U703" s="219">
        <v>0</v>
      </c>
      <c r="V703" s="219">
        <f>ROUND(E703*U703,2)</f>
        <v>0</v>
      </c>
      <c r="W703" s="219"/>
      <c r="X703" s="219" t="s">
        <v>344</v>
      </c>
      <c r="Y703" s="210"/>
      <c r="Z703" s="210"/>
      <c r="AA703" s="210"/>
      <c r="AB703" s="210"/>
      <c r="AC703" s="210"/>
      <c r="AD703" s="210"/>
      <c r="AE703" s="210"/>
      <c r="AF703" s="210"/>
      <c r="AG703" s="210" t="s">
        <v>345</v>
      </c>
      <c r="AH703" s="210"/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">
      <c r="A704" s="234">
        <v>648</v>
      </c>
      <c r="B704" s="235" t="s">
        <v>2845</v>
      </c>
      <c r="C704" s="244" t="s">
        <v>31</v>
      </c>
      <c r="D704" s="236" t="s">
        <v>763</v>
      </c>
      <c r="E704" s="237">
        <v>4</v>
      </c>
      <c r="F704" s="238"/>
      <c r="G704" s="239">
        <f>ROUND(E704*F704,2)</f>
        <v>0</v>
      </c>
      <c r="H704" s="238"/>
      <c r="I704" s="239">
        <f>ROUND(E704*H704,2)</f>
        <v>0</v>
      </c>
      <c r="J704" s="238"/>
      <c r="K704" s="239">
        <f>ROUND(E704*J704,2)</f>
        <v>0</v>
      </c>
      <c r="L704" s="239">
        <v>21</v>
      </c>
      <c r="M704" s="239">
        <f>G704*(1+L704/100)</f>
        <v>0</v>
      </c>
      <c r="N704" s="239">
        <v>0</v>
      </c>
      <c r="O704" s="239">
        <f>ROUND(E704*N704,2)</f>
        <v>0</v>
      </c>
      <c r="P704" s="239">
        <v>0</v>
      </c>
      <c r="Q704" s="239">
        <f>ROUND(E704*P704,2)</f>
        <v>0</v>
      </c>
      <c r="R704" s="239"/>
      <c r="S704" s="239" t="s">
        <v>368</v>
      </c>
      <c r="T704" s="240" t="s">
        <v>369</v>
      </c>
      <c r="U704" s="219">
        <v>0</v>
      </c>
      <c r="V704" s="219">
        <f>ROUND(E704*U704,2)</f>
        <v>0</v>
      </c>
      <c r="W704" s="219"/>
      <c r="X704" s="219" t="s">
        <v>310</v>
      </c>
      <c r="Y704" s="210"/>
      <c r="Z704" s="210"/>
      <c r="AA704" s="210"/>
      <c r="AB704" s="210"/>
      <c r="AC704" s="210"/>
      <c r="AD704" s="210"/>
      <c r="AE704" s="210"/>
      <c r="AF704" s="210"/>
      <c r="AG704" s="210" t="s">
        <v>311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 x14ac:dyDescent="0.2">
      <c r="A705" s="234">
        <v>649</v>
      </c>
      <c r="B705" s="235" t="s">
        <v>3566</v>
      </c>
      <c r="C705" s="244" t="s">
        <v>2955</v>
      </c>
      <c r="D705" s="236" t="s">
        <v>1571</v>
      </c>
      <c r="E705" s="237">
        <v>1</v>
      </c>
      <c r="F705" s="238"/>
      <c r="G705" s="239">
        <f>ROUND(E705*F705,2)</f>
        <v>0</v>
      </c>
      <c r="H705" s="238"/>
      <c r="I705" s="239">
        <f>ROUND(E705*H705,2)</f>
        <v>0</v>
      </c>
      <c r="J705" s="238"/>
      <c r="K705" s="239">
        <f>ROUND(E705*J705,2)</f>
        <v>0</v>
      </c>
      <c r="L705" s="239">
        <v>21</v>
      </c>
      <c r="M705" s="239">
        <f>G705*(1+L705/100)</f>
        <v>0</v>
      </c>
      <c r="N705" s="239">
        <v>0</v>
      </c>
      <c r="O705" s="239">
        <f>ROUND(E705*N705,2)</f>
        <v>0</v>
      </c>
      <c r="P705" s="239">
        <v>0</v>
      </c>
      <c r="Q705" s="239">
        <f>ROUND(E705*P705,2)</f>
        <v>0</v>
      </c>
      <c r="R705" s="239"/>
      <c r="S705" s="239" t="s">
        <v>368</v>
      </c>
      <c r="T705" s="240" t="s">
        <v>369</v>
      </c>
      <c r="U705" s="219">
        <v>0</v>
      </c>
      <c r="V705" s="219">
        <f>ROUND(E705*U705,2)</f>
        <v>0</v>
      </c>
      <c r="W705" s="219"/>
      <c r="X705" s="219" t="s">
        <v>344</v>
      </c>
      <c r="Y705" s="210"/>
      <c r="Z705" s="210"/>
      <c r="AA705" s="210"/>
      <c r="AB705" s="210"/>
      <c r="AC705" s="210"/>
      <c r="AD705" s="210"/>
      <c r="AE705" s="210"/>
      <c r="AF705" s="210"/>
      <c r="AG705" s="210" t="s">
        <v>345</v>
      </c>
      <c r="AH705" s="210"/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">
      <c r="A706" s="234">
        <v>650</v>
      </c>
      <c r="B706" s="235" t="s">
        <v>3564</v>
      </c>
      <c r="C706" s="244" t="s">
        <v>31</v>
      </c>
      <c r="D706" s="236" t="s">
        <v>1571</v>
      </c>
      <c r="E706" s="237">
        <v>1</v>
      </c>
      <c r="F706" s="238"/>
      <c r="G706" s="239">
        <f>ROUND(E706*F706,2)</f>
        <v>0</v>
      </c>
      <c r="H706" s="238"/>
      <c r="I706" s="239">
        <f>ROUND(E706*H706,2)</f>
        <v>0</v>
      </c>
      <c r="J706" s="238"/>
      <c r="K706" s="239">
        <f>ROUND(E706*J706,2)</f>
        <v>0</v>
      </c>
      <c r="L706" s="239">
        <v>21</v>
      </c>
      <c r="M706" s="239">
        <f>G706*(1+L706/100)</f>
        <v>0</v>
      </c>
      <c r="N706" s="239">
        <v>0</v>
      </c>
      <c r="O706" s="239">
        <f>ROUND(E706*N706,2)</f>
        <v>0</v>
      </c>
      <c r="P706" s="239">
        <v>0</v>
      </c>
      <c r="Q706" s="239">
        <f>ROUND(E706*P706,2)</f>
        <v>0</v>
      </c>
      <c r="R706" s="239"/>
      <c r="S706" s="239" t="s">
        <v>368</v>
      </c>
      <c r="T706" s="240" t="s">
        <v>369</v>
      </c>
      <c r="U706" s="219">
        <v>0</v>
      </c>
      <c r="V706" s="219">
        <f>ROUND(E706*U706,2)</f>
        <v>0</v>
      </c>
      <c r="W706" s="219"/>
      <c r="X706" s="219" t="s">
        <v>310</v>
      </c>
      <c r="Y706" s="210"/>
      <c r="Z706" s="210"/>
      <c r="AA706" s="210"/>
      <c r="AB706" s="210"/>
      <c r="AC706" s="210"/>
      <c r="AD706" s="210"/>
      <c r="AE706" s="210"/>
      <c r="AF706" s="210"/>
      <c r="AG706" s="210" t="s">
        <v>311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1" x14ac:dyDescent="0.2">
      <c r="A707" s="234">
        <v>651</v>
      </c>
      <c r="B707" s="235" t="s">
        <v>2974</v>
      </c>
      <c r="C707" s="244" t="s">
        <v>2975</v>
      </c>
      <c r="D707" s="236" t="s">
        <v>503</v>
      </c>
      <c r="E707" s="237">
        <v>290</v>
      </c>
      <c r="F707" s="238"/>
      <c r="G707" s="239">
        <f>ROUND(E707*F707,2)</f>
        <v>0</v>
      </c>
      <c r="H707" s="238"/>
      <c r="I707" s="239">
        <f>ROUND(E707*H707,2)</f>
        <v>0</v>
      </c>
      <c r="J707" s="238"/>
      <c r="K707" s="239">
        <f>ROUND(E707*J707,2)</f>
        <v>0</v>
      </c>
      <c r="L707" s="239">
        <v>21</v>
      </c>
      <c r="M707" s="239">
        <f>G707*(1+L707/100)</f>
        <v>0</v>
      </c>
      <c r="N707" s="239">
        <v>0</v>
      </c>
      <c r="O707" s="239">
        <f>ROUND(E707*N707,2)</f>
        <v>0</v>
      </c>
      <c r="P707" s="239">
        <v>0</v>
      </c>
      <c r="Q707" s="239">
        <f>ROUND(E707*P707,2)</f>
        <v>0</v>
      </c>
      <c r="R707" s="239"/>
      <c r="S707" s="239" t="s">
        <v>368</v>
      </c>
      <c r="T707" s="240" t="s">
        <v>369</v>
      </c>
      <c r="U707" s="219">
        <v>0</v>
      </c>
      <c r="V707" s="219">
        <f>ROUND(E707*U707,2)</f>
        <v>0</v>
      </c>
      <c r="W707" s="219"/>
      <c r="X707" s="219" t="s">
        <v>344</v>
      </c>
      <c r="Y707" s="210"/>
      <c r="Z707" s="210"/>
      <c r="AA707" s="210"/>
      <c r="AB707" s="210"/>
      <c r="AC707" s="210"/>
      <c r="AD707" s="210"/>
      <c r="AE707" s="210"/>
      <c r="AF707" s="210"/>
      <c r="AG707" s="210" t="s">
        <v>345</v>
      </c>
      <c r="AH707" s="210"/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 x14ac:dyDescent="0.2">
      <c r="A708" s="234">
        <v>652</v>
      </c>
      <c r="B708" s="235" t="s">
        <v>2972</v>
      </c>
      <c r="C708" s="244" t="s">
        <v>2973</v>
      </c>
      <c r="D708" s="236" t="s">
        <v>503</v>
      </c>
      <c r="E708" s="237">
        <v>290</v>
      </c>
      <c r="F708" s="238"/>
      <c r="G708" s="239">
        <f>ROUND(E708*F708,2)</f>
        <v>0</v>
      </c>
      <c r="H708" s="238"/>
      <c r="I708" s="239">
        <f>ROUND(E708*H708,2)</f>
        <v>0</v>
      </c>
      <c r="J708" s="238"/>
      <c r="K708" s="239">
        <f>ROUND(E708*J708,2)</f>
        <v>0</v>
      </c>
      <c r="L708" s="239">
        <v>21</v>
      </c>
      <c r="M708" s="239">
        <f>G708*(1+L708/100)</f>
        <v>0</v>
      </c>
      <c r="N708" s="239">
        <v>0</v>
      </c>
      <c r="O708" s="239">
        <f>ROUND(E708*N708,2)</f>
        <v>0</v>
      </c>
      <c r="P708" s="239">
        <v>0</v>
      </c>
      <c r="Q708" s="239">
        <f>ROUND(E708*P708,2)</f>
        <v>0</v>
      </c>
      <c r="R708" s="239"/>
      <c r="S708" s="239" t="s">
        <v>368</v>
      </c>
      <c r="T708" s="240" t="s">
        <v>369</v>
      </c>
      <c r="U708" s="219">
        <v>0</v>
      </c>
      <c r="V708" s="219">
        <f>ROUND(E708*U708,2)</f>
        <v>0</v>
      </c>
      <c r="W708" s="219"/>
      <c r="X708" s="219" t="s">
        <v>310</v>
      </c>
      <c r="Y708" s="210"/>
      <c r="Z708" s="210"/>
      <c r="AA708" s="210"/>
      <c r="AB708" s="210"/>
      <c r="AC708" s="210"/>
      <c r="AD708" s="210"/>
      <c r="AE708" s="210"/>
      <c r="AF708" s="210"/>
      <c r="AG708" s="210" t="s">
        <v>311</v>
      </c>
      <c r="AH708" s="210"/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1" x14ac:dyDescent="0.2">
      <c r="A709" s="234">
        <v>653</v>
      </c>
      <c r="B709" s="235" t="s">
        <v>3567</v>
      </c>
      <c r="C709" s="244" t="s">
        <v>2979</v>
      </c>
      <c r="D709" s="236" t="s">
        <v>1571</v>
      </c>
      <c r="E709" s="237">
        <v>1</v>
      </c>
      <c r="F709" s="238"/>
      <c r="G709" s="239">
        <f>ROUND(E709*F709,2)</f>
        <v>0</v>
      </c>
      <c r="H709" s="238"/>
      <c r="I709" s="239">
        <f>ROUND(E709*H709,2)</f>
        <v>0</v>
      </c>
      <c r="J709" s="238"/>
      <c r="K709" s="239">
        <f>ROUND(E709*J709,2)</f>
        <v>0</v>
      </c>
      <c r="L709" s="239">
        <v>21</v>
      </c>
      <c r="M709" s="239">
        <f>G709*(1+L709/100)</f>
        <v>0</v>
      </c>
      <c r="N709" s="239">
        <v>0</v>
      </c>
      <c r="O709" s="239">
        <f>ROUND(E709*N709,2)</f>
        <v>0</v>
      </c>
      <c r="P709" s="239">
        <v>0</v>
      </c>
      <c r="Q709" s="239">
        <f>ROUND(E709*P709,2)</f>
        <v>0</v>
      </c>
      <c r="R709" s="239"/>
      <c r="S709" s="239" t="s">
        <v>368</v>
      </c>
      <c r="T709" s="240" t="s">
        <v>369</v>
      </c>
      <c r="U709" s="219">
        <v>0</v>
      </c>
      <c r="V709" s="219">
        <f>ROUND(E709*U709,2)</f>
        <v>0</v>
      </c>
      <c r="W709" s="219"/>
      <c r="X709" s="219" t="s">
        <v>344</v>
      </c>
      <c r="Y709" s="210"/>
      <c r="Z709" s="210"/>
      <c r="AA709" s="210"/>
      <c r="AB709" s="210"/>
      <c r="AC709" s="210"/>
      <c r="AD709" s="210"/>
      <c r="AE709" s="210"/>
      <c r="AF709" s="210"/>
      <c r="AG709" s="210" t="s">
        <v>345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1" x14ac:dyDescent="0.2">
      <c r="A710" s="234">
        <v>654</v>
      </c>
      <c r="B710" s="235" t="s">
        <v>3568</v>
      </c>
      <c r="C710" s="244" t="s">
        <v>2981</v>
      </c>
      <c r="D710" s="236" t="s">
        <v>1571</v>
      </c>
      <c r="E710" s="237">
        <v>1</v>
      </c>
      <c r="F710" s="238"/>
      <c r="G710" s="239">
        <f>ROUND(E710*F710,2)</f>
        <v>0</v>
      </c>
      <c r="H710" s="238"/>
      <c r="I710" s="239">
        <f>ROUND(E710*H710,2)</f>
        <v>0</v>
      </c>
      <c r="J710" s="238"/>
      <c r="K710" s="239">
        <f>ROUND(E710*J710,2)</f>
        <v>0</v>
      </c>
      <c r="L710" s="239">
        <v>21</v>
      </c>
      <c r="M710" s="239">
        <f>G710*(1+L710/100)</f>
        <v>0</v>
      </c>
      <c r="N710" s="239">
        <v>0</v>
      </c>
      <c r="O710" s="239">
        <f>ROUND(E710*N710,2)</f>
        <v>0</v>
      </c>
      <c r="P710" s="239">
        <v>0</v>
      </c>
      <c r="Q710" s="239">
        <f>ROUND(E710*P710,2)</f>
        <v>0</v>
      </c>
      <c r="R710" s="239"/>
      <c r="S710" s="239" t="s">
        <v>368</v>
      </c>
      <c r="T710" s="240" t="s">
        <v>369</v>
      </c>
      <c r="U710" s="219">
        <v>0</v>
      </c>
      <c r="V710" s="219">
        <f>ROUND(E710*U710,2)</f>
        <v>0</v>
      </c>
      <c r="W710" s="219"/>
      <c r="X710" s="219" t="s">
        <v>310</v>
      </c>
      <c r="Y710" s="210"/>
      <c r="Z710" s="210"/>
      <c r="AA710" s="210"/>
      <c r="AB710" s="210"/>
      <c r="AC710" s="210"/>
      <c r="AD710" s="210"/>
      <c r="AE710" s="210"/>
      <c r="AF710" s="210"/>
      <c r="AG710" s="210" t="s">
        <v>311</v>
      </c>
      <c r="AH710" s="210"/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1" x14ac:dyDescent="0.2">
      <c r="A711" s="234">
        <v>655</v>
      </c>
      <c r="B711" s="235" t="s">
        <v>3569</v>
      </c>
      <c r="C711" s="244" t="s">
        <v>2983</v>
      </c>
      <c r="D711" s="236" t="s">
        <v>1571</v>
      </c>
      <c r="E711" s="237">
        <v>1</v>
      </c>
      <c r="F711" s="238"/>
      <c r="G711" s="239">
        <f>ROUND(E711*F711,2)</f>
        <v>0</v>
      </c>
      <c r="H711" s="238"/>
      <c r="I711" s="239">
        <f>ROUND(E711*H711,2)</f>
        <v>0</v>
      </c>
      <c r="J711" s="238"/>
      <c r="K711" s="239">
        <f>ROUND(E711*J711,2)</f>
        <v>0</v>
      </c>
      <c r="L711" s="239">
        <v>21</v>
      </c>
      <c r="M711" s="239">
        <f>G711*(1+L711/100)</f>
        <v>0</v>
      </c>
      <c r="N711" s="239">
        <v>0</v>
      </c>
      <c r="O711" s="239">
        <f>ROUND(E711*N711,2)</f>
        <v>0</v>
      </c>
      <c r="P711" s="239">
        <v>0</v>
      </c>
      <c r="Q711" s="239">
        <f>ROUND(E711*P711,2)</f>
        <v>0</v>
      </c>
      <c r="R711" s="239"/>
      <c r="S711" s="239" t="s">
        <v>368</v>
      </c>
      <c r="T711" s="240" t="s">
        <v>369</v>
      </c>
      <c r="U711" s="219">
        <v>0</v>
      </c>
      <c r="V711" s="219">
        <f>ROUND(E711*U711,2)</f>
        <v>0</v>
      </c>
      <c r="W711" s="219"/>
      <c r="X711" s="219" t="s">
        <v>344</v>
      </c>
      <c r="Y711" s="210"/>
      <c r="Z711" s="210"/>
      <c r="AA711" s="210"/>
      <c r="AB711" s="210"/>
      <c r="AC711" s="210"/>
      <c r="AD711" s="210"/>
      <c r="AE711" s="210"/>
      <c r="AF711" s="210"/>
      <c r="AG711" s="210" t="s">
        <v>345</v>
      </c>
      <c r="AH711" s="210"/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">
      <c r="A712" s="234">
        <v>656</v>
      </c>
      <c r="B712" s="235" t="s">
        <v>2886</v>
      </c>
      <c r="C712" s="244" t="s">
        <v>31</v>
      </c>
      <c r="D712" s="236" t="s">
        <v>1571</v>
      </c>
      <c r="E712" s="237">
        <v>1</v>
      </c>
      <c r="F712" s="238"/>
      <c r="G712" s="239">
        <f>ROUND(E712*F712,2)</f>
        <v>0</v>
      </c>
      <c r="H712" s="238"/>
      <c r="I712" s="239">
        <f>ROUND(E712*H712,2)</f>
        <v>0</v>
      </c>
      <c r="J712" s="238"/>
      <c r="K712" s="239">
        <f>ROUND(E712*J712,2)</f>
        <v>0</v>
      </c>
      <c r="L712" s="239">
        <v>21</v>
      </c>
      <c r="M712" s="239">
        <f>G712*(1+L712/100)</f>
        <v>0</v>
      </c>
      <c r="N712" s="239">
        <v>0</v>
      </c>
      <c r="O712" s="239">
        <f>ROUND(E712*N712,2)</f>
        <v>0</v>
      </c>
      <c r="P712" s="239">
        <v>0</v>
      </c>
      <c r="Q712" s="239">
        <f>ROUND(E712*P712,2)</f>
        <v>0</v>
      </c>
      <c r="R712" s="239"/>
      <c r="S712" s="239" t="s">
        <v>368</v>
      </c>
      <c r="T712" s="240" t="s">
        <v>369</v>
      </c>
      <c r="U712" s="219">
        <v>0</v>
      </c>
      <c r="V712" s="219">
        <f>ROUND(E712*U712,2)</f>
        <v>0</v>
      </c>
      <c r="W712" s="219"/>
      <c r="X712" s="219" t="s">
        <v>310</v>
      </c>
      <c r="Y712" s="210"/>
      <c r="Z712" s="210"/>
      <c r="AA712" s="210"/>
      <c r="AB712" s="210"/>
      <c r="AC712" s="210"/>
      <c r="AD712" s="210"/>
      <c r="AE712" s="210"/>
      <c r="AF712" s="210"/>
      <c r="AG712" s="210" t="s">
        <v>311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1" x14ac:dyDescent="0.2">
      <c r="A713" s="234">
        <v>657</v>
      </c>
      <c r="B713" s="235" t="s">
        <v>3570</v>
      </c>
      <c r="C713" s="244" t="s">
        <v>2922</v>
      </c>
      <c r="D713" s="236" t="s">
        <v>1571</v>
      </c>
      <c r="E713" s="237">
        <v>1</v>
      </c>
      <c r="F713" s="238"/>
      <c r="G713" s="239">
        <f>ROUND(E713*F713,2)</f>
        <v>0</v>
      </c>
      <c r="H713" s="238"/>
      <c r="I713" s="239">
        <f>ROUND(E713*H713,2)</f>
        <v>0</v>
      </c>
      <c r="J713" s="238"/>
      <c r="K713" s="239">
        <f>ROUND(E713*J713,2)</f>
        <v>0</v>
      </c>
      <c r="L713" s="239">
        <v>21</v>
      </c>
      <c r="M713" s="239">
        <f>G713*(1+L713/100)</f>
        <v>0</v>
      </c>
      <c r="N713" s="239">
        <v>0</v>
      </c>
      <c r="O713" s="239">
        <f>ROUND(E713*N713,2)</f>
        <v>0</v>
      </c>
      <c r="P713" s="239">
        <v>0</v>
      </c>
      <c r="Q713" s="239">
        <f>ROUND(E713*P713,2)</f>
        <v>0</v>
      </c>
      <c r="R713" s="239"/>
      <c r="S713" s="239" t="s">
        <v>368</v>
      </c>
      <c r="T713" s="240" t="s">
        <v>369</v>
      </c>
      <c r="U713" s="219">
        <v>0</v>
      </c>
      <c r="V713" s="219">
        <f>ROUND(E713*U713,2)</f>
        <v>0</v>
      </c>
      <c r="W713" s="219"/>
      <c r="X713" s="219" t="s">
        <v>344</v>
      </c>
      <c r="Y713" s="210"/>
      <c r="Z713" s="210"/>
      <c r="AA713" s="210"/>
      <c r="AB713" s="210"/>
      <c r="AC713" s="210"/>
      <c r="AD713" s="210"/>
      <c r="AE713" s="210"/>
      <c r="AF713" s="210"/>
      <c r="AG713" s="210" t="s">
        <v>345</v>
      </c>
      <c r="AH713" s="210"/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 x14ac:dyDescent="0.2">
      <c r="A714" s="234">
        <v>658</v>
      </c>
      <c r="B714" s="235" t="s">
        <v>3085</v>
      </c>
      <c r="C714" s="244" t="s">
        <v>31</v>
      </c>
      <c r="D714" s="236" t="s">
        <v>1571</v>
      </c>
      <c r="E714" s="237">
        <v>1</v>
      </c>
      <c r="F714" s="238"/>
      <c r="G714" s="239">
        <f>ROUND(E714*F714,2)</f>
        <v>0</v>
      </c>
      <c r="H714" s="238"/>
      <c r="I714" s="239">
        <f>ROUND(E714*H714,2)</f>
        <v>0</v>
      </c>
      <c r="J714" s="238"/>
      <c r="K714" s="239">
        <f>ROUND(E714*J714,2)</f>
        <v>0</v>
      </c>
      <c r="L714" s="239">
        <v>21</v>
      </c>
      <c r="M714" s="239">
        <f>G714*(1+L714/100)</f>
        <v>0</v>
      </c>
      <c r="N714" s="239">
        <v>0</v>
      </c>
      <c r="O714" s="239">
        <f>ROUND(E714*N714,2)</f>
        <v>0</v>
      </c>
      <c r="P714" s="239">
        <v>0</v>
      </c>
      <c r="Q714" s="239">
        <f>ROUND(E714*P714,2)</f>
        <v>0</v>
      </c>
      <c r="R714" s="239"/>
      <c r="S714" s="239" t="s">
        <v>368</v>
      </c>
      <c r="T714" s="240" t="s">
        <v>369</v>
      </c>
      <c r="U714" s="219">
        <v>0</v>
      </c>
      <c r="V714" s="219">
        <f>ROUND(E714*U714,2)</f>
        <v>0</v>
      </c>
      <c r="W714" s="219"/>
      <c r="X714" s="219" t="s">
        <v>310</v>
      </c>
      <c r="Y714" s="210"/>
      <c r="Z714" s="210"/>
      <c r="AA714" s="210"/>
      <c r="AB714" s="210"/>
      <c r="AC714" s="210"/>
      <c r="AD714" s="210"/>
      <c r="AE714" s="210"/>
      <c r="AF714" s="210"/>
      <c r="AG714" s="210" t="s">
        <v>311</v>
      </c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1" x14ac:dyDescent="0.2">
      <c r="A715" s="234">
        <v>659</v>
      </c>
      <c r="B715" s="235" t="s">
        <v>2887</v>
      </c>
      <c r="C715" s="244" t="s">
        <v>2888</v>
      </c>
      <c r="D715" s="236" t="s">
        <v>1566</v>
      </c>
      <c r="E715" s="237">
        <v>2</v>
      </c>
      <c r="F715" s="238"/>
      <c r="G715" s="239">
        <f>ROUND(E715*F715,2)</f>
        <v>0</v>
      </c>
      <c r="H715" s="238"/>
      <c r="I715" s="239">
        <f>ROUND(E715*H715,2)</f>
        <v>0</v>
      </c>
      <c r="J715" s="238"/>
      <c r="K715" s="239">
        <f>ROUND(E715*J715,2)</f>
        <v>0</v>
      </c>
      <c r="L715" s="239">
        <v>21</v>
      </c>
      <c r="M715" s="239">
        <f>G715*(1+L715/100)</f>
        <v>0</v>
      </c>
      <c r="N715" s="239">
        <v>0</v>
      </c>
      <c r="O715" s="239">
        <f>ROUND(E715*N715,2)</f>
        <v>0</v>
      </c>
      <c r="P715" s="239">
        <v>0</v>
      </c>
      <c r="Q715" s="239">
        <f>ROUND(E715*P715,2)</f>
        <v>0</v>
      </c>
      <c r="R715" s="239"/>
      <c r="S715" s="239" t="s">
        <v>368</v>
      </c>
      <c r="T715" s="240" t="s">
        <v>369</v>
      </c>
      <c r="U715" s="219">
        <v>0</v>
      </c>
      <c r="V715" s="219">
        <f>ROUND(E715*U715,2)</f>
        <v>0</v>
      </c>
      <c r="W715" s="219"/>
      <c r="X715" s="219" t="s">
        <v>310</v>
      </c>
      <c r="Y715" s="210"/>
      <c r="Z715" s="210"/>
      <c r="AA715" s="210"/>
      <c r="AB715" s="210"/>
      <c r="AC715" s="210"/>
      <c r="AD715" s="210"/>
      <c r="AE715" s="210"/>
      <c r="AF715" s="210"/>
      <c r="AG715" s="210" t="s">
        <v>311</v>
      </c>
      <c r="AH715" s="210"/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">
      <c r="A716" s="234">
        <v>660</v>
      </c>
      <c r="B716" s="235" t="s">
        <v>2889</v>
      </c>
      <c r="C716" s="244" t="s">
        <v>2890</v>
      </c>
      <c r="D716" s="236" t="s">
        <v>1566</v>
      </c>
      <c r="E716" s="237">
        <v>2</v>
      </c>
      <c r="F716" s="238"/>
      <c r="G716" s="239">
        <f>ROUND(E716*F716,2)</f>
        <v>0</v>
      </c>
      <c r="H716" s="238"/>
      <c r="I716" s="239">
        <f>ROUND(E716*H716,2)</f>
        <v>0</v>
      </c>
      <c r="J716" s="238"/>
      <c r="K716" s="239">
        <f>ROUND(E716*J716,2)</f>
        <v>0</v>
      </c>
      <c r="L716" s="239">
        <v>21</v>
      </c>
      <c r="M716" s="239">
        <f>G716*(1+L716/100)</f>
        <v>0</v>
      </c>
      <c r="N716" s="239">
        <v>0</v>
      </c>
      <c r="O716" s="239">
        <f>ROUND(E716*N716,2)</f>
        <v>0</v>
      </c>
      <c r="P716" s="239">
        <v>0</v>
      </c>
      <c r="Q716" s="239">
        <f>ROUND(E716*P716,2)</f>
        <v>0</v>
      </c>
      <c r="R716" s="239"/>
      <c r="S716" s="239" t="s">
        <v>368</v>
      </c>
      <c r="T716" s="240" t="s">
        <v>369</v>
      </c>
      <c r="U716" s="219">
        <v>0</v>
      </c>
      <c r="V716" s="219">
        <f>ROUND(E716*U716,2)</f>
        <v>0</v>
      </c>
      <c r="W716" s="219"/>
      <c r="X716" s="219" t="s">
        <v>310</v>
      </c>
      <c r="Y716" s="210"/>
      <c r="Z716" s="210"/>
      <c r="AA716" s="210"/>
      <c r="AB716" s="210"/>
      <c r="AC716" s="210"/>
      <c r="AD716" s="210"/>
      <c r="AE716" s="210"/>
      <c r="AF716" s="210"/>
      <c r="AG716" s="210" t="s">
        <v>311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1" x14ac:dyDescent="0.2">
      <c r="A717" s="234">
        <v>661</v>
      </c>
      <c r="B717" s="235" t="s">
        <v>3571</v>
      </c>
      <c r="C717" s="244" t="s">
        <v>2993</v>
      </c>
      <c r="D717" s="236" t="s">
        <v>1571</v>
      </c>
      <c r="E717" s="237">
        <v>1</v>
      </c>
      <c r="F717" s="238"/>
      <c r="G717" s="239">
        <f>ROUND(E717*F717,2)</f>
        <v>0</v>
      </c>
      <c r="H717" s="238"/>
      <c r="I717" s="239">
        <f>ROUND(E717*H717,2)</f>
        <v>0</v>
      </c>
      <c r="J717" s="238"/>
      <c r="K717" s="239">
        <f>ROUND(E717*J717,2)</f>
        <v>0</v>
      </c>
      <c r="L717" s="239">
        <v>21</v>
      </c>
      <c r="M717" s="239">
        <f>G717*(1+L717/100)</f>
        <v>0</v>
      </c>
      <c r="N717" s="239">
        <v>0</v>
      </c>
      <c r="O717" s="239">
        <f>ROUND(E717*N717,2)</f>
        <v>0</v>
      </c>
      <c r="P717" s="239">
        <v>0</v>
      </c>
      <c r="Q717" s="239">
        <f>ROUND(E717*P717,2)</f>
        <v>0</v>
      </c>
      <c r="R717" s="239"/>
      <c r="S717" s="239" t="s">
        <v>368</v>
      </c>
      <c r="T717" s="240" t="s">
        <v>369</v>
      </c>
      <c r="U717" s="219">
        <v>0</v>
      </c>
      <c r="V717" s="219">
        <f>ROUND(E717*U717,2)</f>
        <v>0</v>
      </c>
      <c r="W717" s="219"/>
      <c r="X717" s="219" t="s">
        <v>344</v>
      </c>
      <c r="Y717" s="210"/>
      <c r="Z717" s="210"/>
      <c r="AA717" s="210"/>
      <c r="AB717" s="210"/>
      <c r="AC717" s="210"/>
      <c r="AD717" s="210"/>
      <c r="AE717" s="210"/>
      <c r="AF717" s="210"/>
      <c r="AG717" s="210" t="s">
        <v>345</v>
      </c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 x14ac:dyDescent="0.2">
      <c r="A718" s="234">
        <v>662</v>
      </c>
      <c r="B718" s="235" t="s">
        <v>3572</v>
      </c>
      <c r="C718" s="244" t="s">
        <v>2995</v>
      </c>
      <c r="D718" s="236" t="s">
        <v>1571</v>
      </c>
      <c r="E718" s="237">
        <v>1</v>
      </c>
      <c r="F718" s="238"/>
      <c r="G718" s="239">
        <f>ROUND(E718*F718,2)</f>
        <v>0</v>
      </c>
      <c r="H718" s="238"/>
      <c r="I718" s="239">
        <f>ROUND(E718*H718,2)</f>
        <v>0</v>
      </c>
      <c r="J718" s="238"/>
      <c r="K718" s="239">
        <f>ROUND(E718*J718,2)</f>
        <v>0</v>
      </c>
      <c r="L718" s="239">
        <v>21</v>
      </c>
      <c r="M718" s="239">
        <f>G718*(1+L718/100)</f>
        <v>0</v>
      </c>
      <c r="N718" s="239">
        <v>0</v>
      </c>
      <c r="O718" s="239">
        <f>ROUND(E718*N718,2)</f>
        <v>0</v>
      </c>
      <c r="P718" s="239">
        <v>0</v>
      </c>
      <c r="Q718" s="239">
        <f>ROUND(E718*P718,2)</f>
        <v>0</v>
      </c>
      <c r="R718" s="239"/>
      <c r="S718" s="239" t="s">
        <v>368</v>
      </c>
      <c r="T718" s="240" t="s">
        <v>369</v>
      </c>
      <c r="U718" s="219">
        <v>0</v>
      </c>
      <c r="V718" s="219">
        <f>ROUND(E718*U718,2)</f>
        <v>0</v>
      </c>
      <c r="W718" s="219"/>
      <c r="X718" s="219" t="s">
        <v>310</v>
      </c>
      <c r="Y718" s="210"/>
      <c r="Z718" s="210"/>
      <c r="AA718" s="210"/>
      <c r="AB718" s="210"/>
      <c r="AC718" s="210"/>
      <c r="AD718" s="210"/>
      <c r="AE718" s="210"/>
      <c r="AF718" s="210"/>
      <c r="AG718" s="210" t="s">
        <v>311</v>
      </c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x14ac:dyDescent="0.2">
      <c r="A719" s="221" t="s">
        <v>303</v>
      </c>
      <c r="B719" s="222" t="s">
        <v>154</v>
      </c>
      <c r="C719" s="243" t="s">
        <v>156</v>
      </c>
      <c r="D719" s="223"/>
      <c r="E719" s="224"/>
      <c r="F719" s="225"/>
      <c r="G719" s="225">
        <f>SUMIF(AG720:AG741,"&lt;&gt;NOR",G720:G741)</f>
        <v>0</v>
      </c>
      <c r="H719" s="225"/>
      <c r="I719" s="225">
        <f>SUM(I720:I741)</f>
        <v>0</v>
      </c>
      <c r="J719" s="225"/>
      <c r="K719" s="225">
        <f>SUM(K720:K741)</f>
        <v>0</v>
      </c>
      <c r="L719" s="225"/>
      <c r="M719" s="225">
        <f>SUM(M720:M741)</f>
        <v>0</v>
      </c>
      <c r="N719" s="225"/>
      <c r="O719" s="225">
        <f>SUM(O720:O741)</f>
        <v>0</v>
      </c>
      <c r="P719" s="225"/>
      <c r="Q719" s="225">
        <f>SUM(Q720:Q741)</f>
        <v>0</v>
      </c>
      <c r="R719" s="225"/>
      <c r="S719" s="225"/>
      <c r="T719" s="226"/>
      <c r="U719" s="220"/>
      <c r="V719" s="220">
        <f>SUM(V720:V741)</f>
        <v>0</v>
      </c>
      <c r="W719" s="220"/>
      <c r="X719" s="220"/>
      <c r="AG719" t="s">
        <v>304</v>
      </c>
    </row>
    <row r="720" spans="1:60" ht="33.75" outlineLevel="1" x14ac:dyDescent="0.2">
      <c r="A720" s="227">
        <v>663</v>
      </c>
      <c r="B720" s="228" t="s">
        <v>3573</v>
      </c>
      <c r="C720" s="245" t="s">
        <v>3574</v>
      </c>
      <c r="D720" s="229" t="s">
        <v>763</v>
      </c>
      <c r="E720" s="230">
        <v>1</v>
      </c>
      <c r="F720" s="231"/>
      <c r="G720" s="232">
        <f>ROUND(E720*F720,2)</f>
        <v>0</v>
      </c>
      <c r="H720" s="231"/>
      <c r="I720" s="232">
        <f>ROUND(E720*H720,2)</f>
        <v>0</v>
      </c>
      <c r="J720" s="231"/>
      <c r="K720" s="232">
        <f>ROUND(E720*J720,2)</f>
        <v>0</v>
      </c>
      <c r="L720" s="232">
        <v>21</v>
      </c>
      <c r="M720" s="232">
        <f>G720*(1+L720/100)</f>
        <v>0</v>
      </c>
      <c r="N720" s="232">
        <v>0</v>
      </c>
      <c r="O720" s="232">
        <f>ROUND(E720*N720,2)</f>
        <v>0</v>
      </c>
      <c r="P720" s="232">
        <v>0</v>
      </c>
      <c r="Q720" s="232">
        <f>ROUND(E720*P720,2)</f>
        <v>0</v>
      </c>
      <c r="R720" s="232"/>
      <c r="S720" s="232" t="s">
        <v>368</v>
      </c>
      <c r="T720" s="233" t="s">
        <v>369</v>
      </c>
      <c r="U720" s="219">
        <v>0</v>
      </c>
      <c r="V720" s="219">
        <f>ROUND(E720*U720,2)</f>
        <v>0</v>
      </c>
      <c r="W720" s="219"/>
      <c r="X720" s="219" t="s">
        <v>344</v>
      </c>
      <c r="Y720" s="210"/>
      <c r="Z720" s="210"/>
      <c r="AA720" s="210"/>
      <c r="AB720" s="210"/>
      <c r="AC720" s="210"/>
      <c r="AD720" s="210"/>
      <c r="AE720" s="210"/>
      <c r="AF720" s="210"/>
      <c r="AG720" s="210" t="s">
        <v>345</v>
      </c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ht="22.5" outlineLevel="1" x14ac:dyDescent="0.2">
      <c r="A721" s="217"/>
      <c r="B721" s="218"/>
      <c r="C721" s="246" t="s">
        <v>3575</v>
      </c>
      <c r="D721" s="241"/>
      <c r="E721" s="241"/>
      <c r="F721" s="241"/>
      <c r="G721" s="241"/>
      <c r="H721" s="219"/>
      <c r="I721" s="219"/>
      <c r="J721" s="219"/>
      <c r="K721" s="219"/>
      <c r="L721" s="219"/>
      <c r="M721" s="219"/>
      <c r="N721" s="219"/>
      <c r="O721" s="219"/>
      <c r="P721" s="219"/>
      <c r="Q721" s="219"/>
      <c r="R721" s="219"/>
      <c r="S721" s="219"/>
      <c r="T721" s="219"/>
      <c r="U721" s="219"/>
      <c r="V721" s="219"/>
      <c r="W721" s="219"/>
      <c r="X721" s="219"/>
      <c r="Y721" s="210"/>
      <c r="Z721" s="210"/>
      <c r="AA721" s="210"/>
      <c r="AB721" s="210"/>
      <c r="AC721" s="210"/>
      <c r="AD721" s="210"/>
      <c r="AE721" s="210"/>
      <c r="AF721" s="210"/>
      <c r="AG721" s="210" t="s">
        <v>349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50" t="str">
        <f>C721</f>
        <v>100 ks podružných hodin, NTP / SNTP (server), NTP podružné hodiny s serverem časových zón, hodinová linka RS 485 pro připojení až 31 koncových zařízení, DCF časový výstup (pasivní proudová smyčka) nebo pulsní výstup, napájení 230V, instalace do RACK 19".</v>
      </c>
      <c r="BB721" s="210"/>
      <c r="BC721" s="210"/>
      <c r="BD721" s="210"/>
      <c r="BE721" s="210"/>
      <c r="BF721" s="210"/>
      <c r="BG721" s="210"/>
      <c r="BH721" s="210"/>
    </row>
    <row r="722" spans="1:60" outlineLevel="1" x14ac:dyDescent="0.2">
      <c r="A722" s="234">
        <v>664</v>
      </c>
      <c r="B722" s="235" t="s">
        <v>3576</v>
      </c>
      <c r="C722" s="244" t="s">
        <v>3577</v>
      </c>
      <c r="D722" s="236" t="s">
        <v>763</v>
      </c>
      <c r="E722" s="237">
        <v>1</v>
      </c>
      <c r="F722" s="238"/>
      <c r="G722" s="239">
        <f>ROUND(E722*F722,2)</f>
        <v>0</v>
      </c>
      <c r="H722" s="238"/>
      <c r="I722" s="239">
        <f>ROUND(E722*H722,2)</f>
        <v>0</v>
      </c>
      <c r="J722" s="238"/>
      <c r="K722" s="239">
        <f>ROUND(E722*J722,2)</f>
        <v>0</v>
      </c>
      <c r="L722" s="239">
        <v>21</v>
      </c>
      <c r="M722" s="239">
        <f>G722*(1+L722/100)</f>
        <v>0</v>
      </c>
      <c r="N722" s="239">
        <v>0</v>
      </c>
      <c r="O722" s="239">
        <f>ROUND(E722*N722,2)</f>
        <v>0</v>
      </c>
      <c r="P722" s="239">
        <v>0</v>
      </c>
      <c r="Q722" s="239">
        <f>ROUND(E722*P722,2)</f>
        <v>0</v>
      </c>
      <c r="R722" s="239"/>
      <c r="S722" s="239" t="s">
        <v>368</v>
      </c>
      <c r="T722" s="240" t="s">
        <v>369</v>
      </c>
      <c r="U722" s="219">
        <v>0</v>
      </c>
      <c r="V722" s="219">
        <f>ROUND(E722*U722,2)</f>
        <v>0</v>
      </c>
      <c r="W722" s="219"/>
      <c r="X722" s="219" t="s">
        <v>310</v>
      </c>
      <c r="Y722" s="210"/>
      <c r="Z722" s="210"/>
      <c r="AA722" s="210"/>
      <c r="AB722" s="210"/>
      <c r="AC722" s="210"/>
      <c r="AD722" s="210"/>
      <c r="AE722" s="210"/>
      <c r="AF722" s="210"/>
      <c r="AG722" s="210" t="s">
        <v>311</v>
      </c>
      <c r="AH722" s="210"/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1" x14ac:dyDescent="0.2">
      <c r="A723" s="234">
        <v>665</v>
      </c>
      <c r="B723" s="235" t="s">
        <v>3578</v>
      </c>
      <c r="C723" s="244" t="s">
        <v>3579</v>
      </c>
      <c r="D723" s="236" t="s">
        <v>763</v>
      </c>
      <c r="E723" s="237">
        <v>1</v>
      </c>
      <c r="F723" s="238"/>
      <c r="G723" s="239">
        <f>ROUND(E723*F723,2)</f>
        <v>0</v>
      </c>
      <c r="H723" s="238"/>
      <c r="I723" s="239">
        <f>ROUND(E723*H723,2)</f>
        <v>0</v>
      </c>
      <c r="J723" s="238"/>
      <c r="K723" s="239">
        <f>ROUND(E723*J723,2)</f>
        <v>0</v>
      </c>
      <c r="L723" s="239">
        <v>21</v>
      </c>
      <c r="M723" s="239">
        <f>G723*(1+L723/100)</f>
        <v>0</v>
      </c>
      <c r="N723" s="239">
        <v>0</v>
      </c>
      <c r="O723" s="239">
        <f>ROUND(E723*N723,2)</f>
        <v>0</v>
      </c>
      <c r="P723" s="239">
        <v>0</v>
      </c>
      <c r="Q723" s="239">
        <f>ROUND(E723*P723,2)</f>
        <v>0</v>
      </c>
      <c r="R723" s="239"/>
      <c r="S723" s="239" t="s">
        <v>368</v>
      </c>
      <c r="T723" s="240" t="s">
        <v>369</v>
      </c>
      <c r="U723" s="219">
        <v>0</v>
      </c>
      <c r="V723" s="219">
        <f>ROUND(E723*U723,2)</f>
        <v>0</v>
      </c>
      <c r="W723" s="219"/>
      <c r="X723" s="219" t="s">
        <v>344</v>
      </c>
      <c r="Y723" s="210"/>
      <c r="Z723" s="210"/>
      <c r="AA723" s="210"/>
      <c r="AB723" s="210"/>
      <c r="AC723" s="210"/>
      <c r="AD723" s="210"/>
      <c r="AE723" s="210"/>
      <c r="AF723" s="210"/>
      <c r="AG723" s="210" t="s">
        <v>345</v>
      </c>
      <c r="AH723" s="210"/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 x14ac:dyDescent="0.2">
      <c r="A724" s="234">
        <v>666</v>
      </c>
      <c r="B724" s="235" t="s">
        <v>3580</v>
      </c>
      <c r="C724" s="244" t="s">
        <v>3581</v>
      </c>
      <c r="D724" s="236" t="s">
        <v>763</v>
      </c>
      <c r="E724" s="237">
        <v>1</v>
      </c>
      <c r="F724" s="238"/>
      <c r="G724" s="239">
        <f>ROUND(E724*F724,2)</f>
        <v>0</v>
      </c>
      <c r="H724" s="238"/>
      <c r="I724" s="239">
        <f>ROUND(E724*H724,2)</f>
        <v>0</v>
      </c>
      <c r="J724" s="238"/>
      <c r="K724" s="239">
        <f>ROUND(E724*J724,2)</f>
        <v>0</v>
      </c>
      <c r="L724" s="239">
        <v>21</v>
      </c>
      <c r="M724" s="239">
        <f>G724*(1+L724/100)</f>
        <v>0</v>
      </c>
      <c r="N724" s="239">
        <v>0</v>
      </c>
      <c r="O724" s="239">
        <f>ROUND(E724*N724,2)</f>
        <v>0</v>
      </c>
      <c r="P724" s="239">
        <v>0</v>
      </c>
      <c r="Q724" s="239">
        <f>ROUND(E724*P724,2)</f>
        <v>0</v>
      </c>
      <c r="R724" s="239"/>
      <c r="S724" s="239" t="s">
        <v>368</v>
      </c>
      <c r="T724" s="240" t="s">
        <v>369</v>
      </c>
      <c r="U724" s="219">
        <v>0</v>
      </c>
      <c r="V724" s="219">
        <f>ROUND(E724*U724,2)</f>
        <v>0</v>
      </c>
      <c r="W724" s="219"/>
      <c r="X724" s="219" t="s">
        <v>310</v>
      </c>
      <c r="Y724" s="210"/>
      <c r="Z724" s="210"/>
      <c r="AA724" s="210"/>
      <c r="AB724" s="210"/>
      <c r="AC724" s="210"/>
      <c r="AD724" s="210"/>
      <c r="AE724" s="210"/>
      <c r="AF724" s="210"/>
      <c r="AG724" s="210" t="s">
        <v>311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ht="33.75" outlineLevel="1" x14ac:dyDescent="0.2">
      <c r="A725" s="227">
        <v>667</v>
      </c>
      <c r="B725" s="228" t="s">
        <v>3582</v>
      </c>
      <c r="C725" s="245" t="s">
        <v>3583</v>
      </c>
      <c r="D725" s="229" t="s">
        <v>763</v>
      </c>
      <c r="E725" s="230">
        <v>23</v>
      </c>
      <c r="F725" s="231"/>
      <c r="G725" s="232">
        <f>ROUND(E725*F725,2)</f>
        <v>0</v>
      </c>
      <c r="H725" s="231"/>
      <c r="I725" s="232">
        <f>ROUND(E725*H725,2)</f>
        <v>0</v>
      </c>
      <c r="J725" s="231"/>
      <c r="K725" s="232">
        <f>ROUND(E725*J725,2)</f>
        <v>0</v>
      </c>
      <c r="L725" s="232">
        <v>21</v>
      </c>
      <c r="M725" s="232">
        <f>G725*(1+L725/100)</f>
        <v>0</v>
      </c>
      <c r="N725" s="232">
        <v>0</v>
      </c>
      <c r="O725" s="232">
        <f>ROUND(E725*N725,2)</f>
        <v>0</v>
      </c>
      <c r="P725" s="232">
        <v>0</v>
      </c>
      <c r="Q725" s="232">
        <f>ROUND(E725*P725,2)</f>
        <v>0</v>
      </c>
      <c r="R725" s="232"/>
      <c r="S725" s="232" t="s">
        <v>368</v>
      </c>
      <c r="T725" s="233" t="s">
        <v>369</v>
      </c>
      <c r="U725" s="219">
        <v>0</v>
      </c>
      <c r="V725" s="219">
        <f>ROUND(E725*U725,2)</f>
        <v>0</v>
      </c>
      <c r="W725" s="219"/>
      <c r="X725" s="219" t="s">
        <v>344</v>
      </c>
      <c r="Y725" s="210"/>
      <c r="Z725" s="210"/>
      <c r="AA725" s="210"/>
      <c r="AB725" s="210"/>
      <c r="AC725" s="210"/>
      <c r="AD725" s="210"/>
      <c r="AE725" s="210"/>
      <c r="AF725" s="210"/>
      <c r="AG725" s="210" t="s">
        <v>345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 x14ac:dyDescent="0.2">
      <c r="A726" s="217"/>
      <c r="B726" s="218"/>
      <c r="C726" s="246" t="s">
        <v>3584</v>
      </c>
      <c r="D726" s="241"/>
      <c r="E726" s="241"/>
      <c r="F726" s="241"/>
      <c r="G726" s="241"/>
      <c r="H726" s="219"/>
      <c r="I726" s="219"/>
      <c r="J726" s="219"/>
      <c r="K726" s="219"/>
      <c r="L726" s="219"/>
      <c r="M726" s="219"/>
      <c r="N726" s="219"/>
      <c r="O726" s="219"/>
      <c r="P726" s="219"/>
      <c r="Q726" s="219"/>
      <c r="R726" s="219"/>
      <c r="S726" s="219"/>
      <c r="T726" s="219"/>
      <c r="U726" s="219"/>
      <c r="V726" s="219"/>
      <c r="W726" s="219"/>
      <c r="X726" s="219"/>
      <c r="Y726" s="210"/>
      <c r="Z726" s="210"/>
      <c r="AA726" s="210"/>
      <c r="AB726" s="210"/>
      <c r="AC726" s="210"/>
      <c r="AD726" s="210"/>
      <c r="AE726" s="210"/>
      <c r="AF726" s="210"/>
      <c r="AG726" s="210" t="s">
        <v>349</v>
      </c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1" x14ac:dyDescent="0.2">
      <c r="A727" s="234">
        <v>668</v>
      </c>
      <c r="B727" s="235" t="s">
        <v>3585</v>
      </c>
      <c r="C727" s="244" t="s">
        <v>3586</v>
      </c>
      <c r="D727" s="236" t="s">
        <v>763</v>
      </c>
      <c r="E727" s="237">
        <v>23</v>
      </c>
      <c r="F727" s="238"/>
      <c r="G727" s="239">
        <f>ROUND(E727*F727,2)</f>
        <v>0</v>
      </c>
      <c r="H727" s="238"/>
      <c r="I727" s="239">
        <f>ROUND(E727*H727,2)</f>
        <v>0</v>
      </c>
      <c r="J727" s="238"/>
      <c r="K727" s="239">
        <f>ROUND(E727*J727,2)</f>
        <v>0</v>
      </c>
      <c r="L727" s="239">
        <v>21</v>
      </c>
      <c r="M727" s="239">
        <f>G727*(1+L727/100)</f>
        <v>0</v>
      </c>
      <c r="N727" s="239">
        <v>0</v>
      </c>
      <c r="O727" s="239">
        <f>ROUND(E727*N727,2)</f>
        <v>0</v>
      </c>
      <c r="P727" s="239">
        <v>0</v>
      </c>
      <c r="Q727" s="239">
        <f>ROUND(E727*P727,2)</f>
        <v>0</v>
      </c>
      <c r="R727" s="239"/>
      <c r="S727" s="239" t="s">
        <v>368</v>
      </c>
      <c r="T727" s="240" t="s">
        <v>369</v>
      </c>
      <c r="U727" s="219">
        <v>0</v>
      </c>
      <c r="V727" s="219">
        <f>ROUND(E727*U727,2)</f>
        <v>0</v>
      </c>
      <c r="W727" s="219"/>
      <c r="X727" s="219" t="s">
        <v>310</v>
      </c>
      <c r="Y727" s="210"/>
      <c r="Z727" s="210"/>
      <c r="AA727" s="210"/>
      <c r="AB727" s="210"/>
      <c r="AC727" s="210"/>
      <c r="AD727" s="210"/>
      <c r="AE727" s="210"/>
      <c r="AF727" s="210"/>
      <c r="AG727" s="210" t="s">
        <v>311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ht="22.5" outlineLevel="1" x14ac:dyDescent="0.2">
      <c r="A728" s="234">
        <v>669</v>
      </c>
      <c r="B728" s="235" t="s">
        <v>3587</v>
      </c>
      <c r="C728" s="244" t="s">
        <v>3588</v>
      </c>
      <c r="D728" s="236" t="s">
        <v>763</v>
      </c>
      <c r="E728" s="237">
        <v>1</v>
      </c>
      <c r="F728" s="238"/>
      <c r="G728" s="239">
        <f>ROUND(E728*F728,2)</f>
        <v>0</v>
      </c>
      <c r="H728" s="238"/>
      <c r="I728" s="239">
        <f>ROUND(E728*H728,2)</f>
        <v>0</v>
      </c>
      <c r="J728" s="238"/>
      <c r="K728" s="239">
        <f>ROUND(E728*J728,2)</f>
        <v>0</v>
      </c>
      <c r="L728" s="239">
        <v>21</v>
      </c>
      <c r="M728" s="239">
        <f>G728*(1+L728/100)</f>
        <v>0</v>
      </c>
      <c r="N728" s="239">
        <v>0</v>
      </c>
      <c r="O728" s="239">
        <f>ROUND(E728*N728,2)</f>
        <v>0</v>
      </c>
      <c r="P728" s="239">
        <v>0</v>
      </c>
      <c r="Q728" s="239">
        <f>ROUND(E728*P728,2)</f>
        <v>0</v>
      </c>
      <c r="R728" s="239"/>
      <c r="S728" s="239" t="s">
        <v>368</v>
      </c>
      <c r="T728" s="240" t="s">
        <v>369</v>
      </c>
      <c r="U728" s="219">
        <v>0</v>
      </c>
      <c r="V728" s="219">
        <f>ROUND(E728*U728,2)</f>
        <v>0</v>
      </c>
      <c r="W728" s="219"/>
      <c r="X728" s="219" t="s">
        <v>344</v>
      </c>
      <c r="Y728" s="210"/>
      <c r="Z728" s="210"/>
      <c r="AA728" s="210"/>
      <c r="AB728" s="210"/>
      <c r="AC728" s="210"/>
      <c r="AD728" s="210"/>
      <c r="AE728" s="210"/>
      <c r="AF728" s="210"/>
      <c r="AG728" s="210" t="s">
        <v>345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1" x14ac:dyDescent="0.2">
      <c r="A729" s="234">
        <v>670</v>
      </c>
      <c r="B729" s="235" t="s">
        <v>3239</v>
      </c>
      <c r="C729" s="244" t="s">
        <v>2910</v>
      </c>
      <c r="D729" s="236" t="s">
        <v>763</v>
      </c>
      <c r="E729" s="237">
        <v>1</v>
      </c>
      <c r="F729" s="238"/>
      <c r="G729" s="239">
        <f>ROUND(E729*F729,2)</f>
        <v>0</v>
      </c>
      <c r="H729" s="238"/>
      <c r="I729" s="239">
        <f>ROUND(E729*H729,2)</f>
        <v>0</v>
      </c>
      <c r="J729" s="238"/>
      <c r="K729" s="239">
        <f>ROUND(E729*J729,2)</f>
        <v>0</v>
      </c>
      <c r="L729" s="239">
        <v>21</v>
      </c>
      <c r="M729" s="239">
        <f>G729*(1+L729/100)</f>
        <v>0</v>
      </c>
      <c r="N729" s="239">
        <v>0</v>
      </c>
      <c r="O729" s="239">
        <f>ROUND(E729*N729,2)</f>
        <v>0</v>
      </c>
      <c r="P729" s="239">
        <v>0</v>
      </c>
      <c r="Q729" s="239">
        <f>ROUND(E729*P729,2)</f>
        <v>0</v>
      </c>
      <c r="R729" s="239"/>
      <c r="S729" s="239" t="s">
        <v>368</v>
      </c>
      <c r="T729" s="240" t="s">
        <v>369</v>
      </c>
      <c r="U729" s="219">
        <v>0</v>
      </c>
      <c r="V729" s="219">
        <f>ROUND(E729*U729,2)</f>
        <v>0</v>
      </c>
      <c r="W729" s="219"/>
      <c r="X729" s="219" t="s">
        <v>310</v>
      </c>
      <c r="Y729" s="210"/>
      <c r="Z729" s="210"/>
      <c r="AA729" s="210"/>
      <c r="AB729" s="210"/>
      <c r="AC729" s="210"/>
      <c r="AD729" s="210"/>
      <c r="AE729" s="210"/>
      <c r="AF729" s="210"/>
      <c r="AG729" s="210" t="s">
        <v>311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ht="33.75" outlineLevel="1" x14ac:dyDescent="0.2">
      <c r="A730" s="227">
        <v>671</v>
      </c>
      <c r="B730" s="228" t="s">
        <v>3589</v>
      </c>
      <c r="C730" s="245" t="s">
        <v>3590</v>
      </c>
      <c r="D730" s="229" t="s">
        <v>763</v>
      </c>
      <c r="E730" s="230">
        <v>8</v>
      </c>
      <c r="F730" s="231"/>
      <c r="G730" s="232">
        <f>ROUND(E730*F730,2)</f>
        <v>0</v>
      </c>
      <c r="H730" s="231"/>
      <c r="I730" s="232">
        <f>ROUND(E730*H730,2)</f>
        <v>0</v>
      </c>
      <c r="J730" s="231"/>
      <c r="K730" s="232">
        <f>ROUND(E730*J730,2)</f>
        <v>0</v>
      </c>
      <c r="L730" s="232">
        <v>21</v>
      </c>
      <c r="M730" s="232">
        <f>G730*(1+L730/100)</f>
        <v>0</v>
      </c>
      <c r="N730" s="232">
        <v>0</v>
      </c>
      <c r="O730" s="232">
        <f>ROUND(E730*N730,2)</f>
        <v>0</v>
      </c>
      <c r="P730" s="232">
        <v>0</v>
      </c>
      <c r="Q730" s="232">
        <f>ROUND(E730*P730,2)</f>
        <v>0</v>
      </c>
      <c r="R730" s="232"/>
      <c r="S730" s="232" t="s">
        <v>368</v>
      </c>
      <c r="T730" s="233" t="s">
        <v>369</v>
      </c>
      <c r="U730" s="219">
        <v>0</v>
      </c>
      <c r="V730" s="219">
        <f>ROUND(E730*U730,2)</f>
        <v>0</v>
      </c>
      <c r="W730" s="219"/>
      <c r="X730" s="219" t="s">
        <v>344</v>
      </c>
      <c r="Y730" s="210"/>
      <c r="Z730" s="210"/>
      <c r="AA730" s="210"/>
      <c r="AB730" s="210"/>
      <c r="AC730" s="210"/>
      <c r="AD730" s="210"/>
      <c r="AE730" s="210"/>
      <c r="AF730" s="210"/>
      <c r="AG730" s="210" t="s">
        <v>345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1" x14ac:dyDescent="0.2">
      <c r="A731" s="217"/>
      <c r="B731" s="218"/>
      <c r="C731" s="246" t="s">
        <v>3591</v>
      </c>
      <c r="D731" s="241"/>
      <c r="E731" s="241"/>
      <c r="F731" s="241"/>
      <c r="G731" s="241"/>
      <c r="H731" s="219"/>
      <c r="I731" s="219"/>
      <c r="J731" s="219"/>
      <c r="K731" s="219"/>
      <c r="L731" s="219"/>
      <c r="M731" s="219"/>
      <c r="N731" s="219"/>
      <c r="O731" s="219"/>
      <c r="P731" s="219"/>
      <c r="Q731" s="219"/>
      <c r="R731" s="219"/>
      <c r="S731" s="219"/>
      <c r="T731" s="219"/>
      <c r="U731" s="219"/>
      <c r="V731" s="219"/>
      <c r="W731" s="219"/>
      <c r="X731" s="219"/>
      <c r="Y731" s="210"/>
      <c r="Z731" s="210"/>
      <c r="AA731" s="210"/>
      <c r="AB731" s="210"/>
      <c r="AC731" s="210"/>
      <c r="AD731" s="210"/>
      <c r="AE731" s="210"/>
      <c r="AF731" s="210"/>
      <c r="AG731" s="210" t="s">
        <v>349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1" x14ac:dyDescent="0.2">
      <c r="A732" s="234">
        <v>672</v>
      </c>
      <c r="B732" s="235" t="s">
        <v>3592</v>
      </c>
      <c r="C732" s="244" t="s">
        <v>3593</v>
      </c>
      <c r="D732" s="236" t="s">
        <v>763</v>
      </c>
      <c r="E732" s="237">
        <v>8</v>
      </c>
      <c r="F732" s="238"/>
      <c r="G732" s="239">
        <f>ROUND(E732*F732,2)</f>
        <v>0</v>
      </c>
      <c r="H732" s="238"/>
      <c r="I732" s="239">
        <f>ROUND(E732*H732,2)</f>
        <v>0</v>
      </c>
      <c r="J732" s="238"/>
      <c r="K732" s="239">
        <f>ROUND(E732*J732,2)</f>
        <v>0</v>
      </c>
      <c r="L732" s="239">
        <v>21</v>
      </c>
      <c r="M732" s="239">
        <f>G732*(1+L732/100)</f>
        <v>0</v>
      </c>
      <c r="N732" s="239">
        <v>0</v>
      </c>
      <c r="O732" s="239">
        <f>ROUND(E732*N732,2)</f>
        <v>0</v>
      </c>
      <c r="P732" s="239">
        <v>0</v>
      </c>
      <c r="Q732" s="239">
        <f>ROUND(E732*P732,2)</f>
        <v>0</v>
      </c>
      <c r="R732" s="239"/>
      <c r="S732" s="239" t="s">
        <v>368</v>
      </c>
      <c r="T732" s="240" t="s">
        <v>369</v>
      </c>
      <c r="U732" s="219">
        <v>0</v>
      </c>
      <c r="V732" s="219">
        <f>ROUND(E732*U732,2)</f>
        <v>0</v>
      </c>
      <c r="W732" s="219"/>
      <c r="X732" s="219" t="s">
        <v>310</v>
      </c>
      <c r="Y732" s="210"/>
      <c r="Z732" s="210"/>
      <c r="AA732" s="210"/>
      <c r="AB732" s="210"/>
      <c r="AC732" s="210"/>
      <c r="AD732" s="210"/>
      <c r="AE732" s="210"/>
      <c r="AF732" s="210"/>
      <c r="AG732" s="210" t="s">
        <v>311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ht="33.75" outlineLevel="1" x14ac:dyDescent="0.2">
      <c r="A733" s="227">
        <v>673</v>
      </c>
      <c r="B733" s="228" t="s">
        <v>3242</v>
      </c>
      <c r="C733" s="245" t="s">
        <v>3243</v>
      </c>
      <c r="D733" s="229" t="s">
        <v>1571</v>
      </c>
      <c r="E733" s="230">
        <v>1</v>
      </c>
      <c r="F733" s="231"/>
      <c r="G733" s="232">
        <f>ROUND(E733*F733,2)</f>
        <v>0</v>
      </c>
      <c r="H733" s="231"/>
      <c r="I733" s="232">
        <f>ROUND(E733*H733,2)</f>
        <v>0</v>
      </c>
      <c r="J733" s="231"/>
      <c r="K733" s="232">
        <f>ROUND(E733*J733,2)</f>
        <v>0</v>
      </c>
      <c r="L733" s="232">
        <v>21</v>
      </c>
      <c r="M733" s="232">
        <f>G733*(1+L733/100)</f>
        <v>0</v>
      </c>
      <c r="N733" s="232">
        <v>0</v>
      </c>
      <c r="O733" s="232">
        <f>ROUND(E733*N733,2)</f>
        <v>0</v>
      </c>
      <c r="P733" s="232">
        <v>0</v>
      </c>
      <c r="Q733" s="232">
        <f>ROUND(E733*P733,2)</f>
        <v>0</v>
      </c>
      <c r="R733" s="232"/>
      <c r="S733" s="232" t="s">
        <v>368</v>
      </c>
      <c r="T733" s="233" t="s">
        <v>369</v>
      </c>
      <c r="U733" s="219">
        <v>0</v>
      </c>
      <c r="V733" s="219">
        <f>ROUND(E733*U733,2)</f>
        <v>0</v>
      </c>
      <c r="W733" s="219"/>
      <c r="X733" s="219" t="s">
        <v>344</v>
      </c>
      <c r="Y733" s="210"/>
      <c r="Z733" s="210"/>
      <c r="AA733" s="210"/>
      <c r="AB733" s="210"/>
      <c r="AC733" s="210"/>
      <c r="AD733" s="210"/>
      <c r="AE733" s="210"/>
      <c r="AF733" s="210"/>
      <c r="AG733" s="210" t="s">
        <v>345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 x14ac:dyDescent="0.2">
      <c r="A734" s="217"/>
      <c r="B734" s="218"/>
      <c r="C734" s="246" t="s">
        <v>3244</v>
      </c>
      <c r="D734" s="241"/>
      <c r="E734" s="241"/>
      <c r="F734" s="241"/>
      <c r="G734" s="241"/>
      <c r="H734" s="219"/>
      <c r="I734" s="219"/>
      <c r="J734" s="219"/>
      <c r="K734" s="219"/>
      <c r="L734" s="219"/>
      <c r="M734" s="219"/>
      <c r="N734" s="219"/>
      <c r="O734" s="219"/>
      <c r="P734" s="219"/>
      <c r="Q734" s="219"/>
      <c r="R734" s="219"/>
      <c r="S734" s="219"/>
      <c r="T734" s="219"/>
      <c r="U734" s="219"/>
      <c r="V734" s="219"/>
      <c r="W734" s="219"/>
      <c r="X734" s="219"/>
      <c r="Y734" s="210"/>
      <c r="Z734" s="210"/>
      <c r="AA734" s="210"/>
      <c r="AB734" s="210"/>
      <c r="AC734" s="210"/>
      <c r="AD734" s="210"/>
      <c r="AE734" s="210"/>
      <c r="AF734" s="210"/>
      <c r="AG734" s="210" t="s">
        <v>349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 x14ac:dyDescent="0.2">
      <c r="A735" s="234">
        <v>674</v>
      </c>
      <c r="B735" s="235" t="s">
        <v>3245</v>
      </c>
      <c r="C735" s="244" t="s">
        <v>3246</v>
      </c>
      <c r="D735" s="236" t="s">
        <v>1571</v>
      </c>
      <c r="E735" s="237">
        <v>1</v>
      </c>
      <c r="F735" s="238"/>
      <c r="G735" s="239">
        <f>ROUND(E735*F735,2)</f>
        <v>0</v>
      </c>
      <c r="H735" s="238"/>
      <c r="I735" s="239">
        <f>ROUND(E735*H735,2)</f>
        <v>0</v>
      </c>
      <c r="J735" s="238"/>
      <c r="K735" s="239">
        <f>ROUND(E735*J735,2)</f>
        <v>0</v>
      </c>
      <c r="L735" s="239">
        <v>21</v>
      </c>
      <c r="M735" s="239">
        <f>G735*(1+L735/100)</f>
        <v>0</v>
      </c>
      <c r="N735" s="239">
        <v>0</v>
      </c>
      <c r="O735" s="239">
        <f>ROUND(E735*N735,2)</f>
        <v>0</v>
      </c>
      <c r="P735" s="239">
        <v>0</v>
      </c>
      <c r="Q735" s="239">
        <f>ROUND(E735*P735,2)</f>
        <v>0</v>
      </c>
      <c r="R735" s="239"/>
      <c r="S735" s="239" t="s">
        <v>368</v>
      </c>
      <c r="T735" s="240" t="s">
        <v>369</v>
      </c>
      <c r="U735" s="219">
        <v>0</v>
      </c>
      <c r="V735" s="219">
        <f>ROUND(E735*U735,2)</f>
        <v>0</v>
      </c>
      <c r="W735" s="219"/>
      <c r="X735" s="219" t="s">
        <v>310</v>
      </c>
      <c r="Y735" s="210"/>
      <c r="Z735" s="210"/>
      <c r="AA735" s="210"/>
      <c r="AB735" s="210"/>
      <c r="AC735" s="210"/>
      <c r="AD735" s="210"/>
      <c r="AE735" s="210"/>
      <c r="AF735" s="210"/>
      <c r="AG735" s="210" t="s">
        <v>311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1" x14ac:dyDescent="0.2">
      <c r="A736" s="234">
        <v>675</v>
      </c>
      <c r="B736" s="235" t="s">
        <v>3247</v>
      </c>
      <c r="C736" s="244" t="s">
        <v>3248</v>
      </c>
      <c r="D736" s="236" t="s">
        <v>1571</v>
      </c>
      <c r="E736" s="237">
        <v>1</v>
      </c>
      <c r="F736" s="238"/>
      <c r="G736" s="239">
        <f>ROUND(E736*F736,2)</f>
        <v>0</v>
      </c>
      <c r="H736" s="238"/>
      <c r="I736" s="239">
        <f>ROUND(E736*H736,2)</f>
        <v>0</v>
      </c>
      <c r="J736" s="238"/>
      <c r="K736" s="239">
        <f>ROUND(E736*J736,2)</f>
        <v>0</v>
      </c>
      <c r="L736" s="239">
        <v>21</v>
      </c>
      <c r="M736" s="239">
        <f>G736*(1+L736/100)</f>
        <v>0</v>
      </c>
      <c r="N736" s="239">
        <v>0</v>
      </c>
      <c r="O736" s="239">
        <f>ROUND(E736*N736,2)</f>
        <v>0</v>
      </c>
      <c r="P736" s="239">
        <v>0</v>
      </c>
      <c r="Q736" s="239">
        <f>ROUND(E736*P736,2)</f>
        <v>0</v>
      </c>
      <c r="R736" s="239"/>
      <c r="S736" s="239" t="s">
        <v>368</v>
      </c>
      <c r="T736" s="240" t="s">
        <v>369</v>
      </c>
      <c r="U736" s="219">
        <v>0</v>
      </c>
      <c r="V736" s="219">
        <f>ROUND(E736*U736,2)</f>
        <v>0</v>
      </c>
      <c r="W736" s="219"/>
      <c r="X736" s="219" t="s">
        <v>344</v>
      </c>
      <c r="Y736" s="210"/>
      <c r="Z736" s="210"/>
      <c r="AA736" s="210"/>
      <c r="AB736" s="210"/>
      <c r="AC736" s="210"/>
      <c r="AD736" s="210"/>
      <c r="AE736" s="210"/>
      <c r="AF736" s="210"/>
      <c r="AG736" s="210" t="s">
        <v>345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1" x14ac:dyDescent="0.2">
      <c r="A737" s="234">
        <v>676</v>
      </c>
      <c r="B737" s="235" t="s">
        <v>3249</v>
      </c>
      <c r="C737" s="244" t="s">
        <v>3250</v>
      </c>
      <c r="D737" s="236" t="s">
        <v>1566</v>
      </c>
      <c r="E737" s="237">
        <v>3</v>
      </c>
      <c r="F737" s="238"/>
      <c r="G737" s="239">
        <f>ROUND(E737*F737,2)</f>
        <v>0</v>
      </c>
      <c r="H737" s="238"/>
      <c r="I737" s="239">
        <f>ROUND(E737*H737,2)</f>
        <v>0</v>
      </c>
      <c r="J737" s="238"/>
      <c r="K737" s="239">
        <f>ROUND(E737*J737,2)</f>
        <v>0</v>
      </c>
      <c r="L737" s="239">
        <v>21</v>
      </c>
      <c r="M737" s="239">
        <f>G737*(1+L737/100)</f>
        <v>0</v>
      </c>
      <c r="N737" s="239">
        <v>0</v>
      </c>
      <c r="O737" s="239">
        <f>ROUND(E737*N737,2)</f>
        <v>0</v>
      </c>
      <c r="P737" s="239">
        <v>0</v>
      </c>
      <c r="Q737" s="239">
        <f>ROUND(E737*P737,2)</f>
        <v>0</v>
      </c>
      <c r="R737" s="239"/>
      <c r="S737" s="239" t="s">
        <v>368</v>
      </c>
      <c r="T737" s="240" t="s">
        <v>369</v>
      </c>
      <c r="U737" s="219">
        <v>0</v>
      </c>
      <c r="V737" s="219">
        <f>ROUND(E737*U737,2)</f>
        <v>0</v>
      </c>
      <c r="W737" s="219"/>
      <c r="X737" s="219" t="s">
        <v>310</v>
      </c>
      <c r="Y737" s="210"/>
      <c r="Z737" s="210"/>
      <c r="AA737" s="210"/>
      <c r="AB737" s="210"/>
      <c r="AC737" s="210"/>
      <c r="AD737" s="210"/>
      <c r="AE737" s="210"/>
      <c r="AF737" s="210"/>
      <c r="AG737" s="210" t="s">
        <v>311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1" x14ac:dyDescent="0.2">
      <c r="A738" s="234">
        <v>677</v>
      </c>
      <c r="B738" s="235" t="s">
        <v>2877</v>
      </c>
      <c r="C738" s="244" t="s">
        <v>2878</v>
      </c>
      <c r="D738" s="236" t="s">
        <v>763</v>
      </c>
      <c r="E738" s="237">
        <v>1</v>
      </c>
      <c r="F738" s="238"/>
      <c r="G738" s="239">
        <f>ROUND(E738*F738,2)</f>
        <v>0</v>
      </c>
      <c r="H738" s="238"/>
      <c r="I738" s="239">
        <f>ROUND(E738*H738,2)</f>
        <v>0</v>
      </c>
      <c r="J738" s="238"/>
      <c r="K738" s="239">
        <f>ROUND(E738*J738,2)</f>
        <v>0</v>
      </c>
      <c r="L738" s="239">
        <v>21</v>
      </c>
      <c r="M738" s="239">
        <f>G738*(1+L738/100)</f>
        <v>0</v>
      </c>
      <c r="N738" s="239">
        <v>0</v>
      </c>
      <c r="O738" s="239">
        <f>ROUND(E738*N738,2)</f>
        <v>0</v>
      </c>
      <c r="P738" s="239">
        <v>0</v>
      </c>
      <c r="Q738" s="239">
        <f>ROUND(E738*P738,2)</f>
        <v>0</v>
      </c>
      <c r="R738" s="239"/>
      <c r="S738" s="239" t="s">
        <v>368</v>
      </c>
      <c r="T738" s="240" t="s">
        <v>369</v>
      </c>
      <c r="U738" s="219">
        <v>0</v>
      </c>
      <c r="V738" s="219">
        <f>ROUND(E738*U738,2)</f>
        <v>0</v>
      </c>
      <c r="W738" s="219"/>
      <c r="X738" s="219" t="s">
        <v>344</v>
      </c>
      <c r="Y738" s="210"/>
      <c r="Z738" s="210"/>
      <c r="AA738" s="210"/>
      <c r="AB738" s="210"/>
      <c r="AC738" s="210"/>
      <c r="AD738" s="210"/>
      <c r="AE738" s="210"/>
      <c r="AF738" s="210"/>
      <c r="AG738" s="210" t="s">
        <v>345</v>
      </c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1" x14ac:dyDescent="0.2">
      <c r="A739" s="234">
        <v>678</v>
      </c>
      <c r="B739" s="235" t="s">
        <v>3469</v>
      </c>
      <c r="C739" s="244" t="s">
        <v>3470</v>
      </c>
      <c r="D739" s="236" t="s">
        <v>763</v>
      </c>
      <c r="E739" s="237">
        <v>1</v>
      </c>
      <c r="F739" s="238"/>
      <c r="G739" s="239">
        <f>ROUND(E739*F739,2)</f>
        <v>0</v>
      </c>
      <c r="H739" s="238"/>
      <c r="I739" s="239">
        <f>ROUND(E739*H739,2)</f>
        <v>0</v>
      </c>
      <c r="J739" s="238"/>
      <c r="K739" s="239">
        <f>ROUND(E739*J739,2)</f>
        <v>0</v>
      </c>
      <c r="L739" s="239">
        <v>21</v>
      </c>
      <c r="M739" s="239">
        <f>G739*(1+L739/100)</f>
        <v>0</v>
      </c>
      <c r="N739" s="239">
        <v>0</v>
      </c>
      <c r="O739" s="239">
        <f>ROUND(E739*N739,2)</f>
        <v>0</v>
      </c>
      <c r="P739" s="239">
        <v>0</v>
      </c>
      <c r="Q739" s="239">
        <f>ROUND(E739*P739,2)</f>
        <v>0</v>
      </c>
      <c r="R739" s="239"/>
      <c r="S739" s="239" t="s">
        <v>368</v>
      </c>
      <c r="T739" s="240" t="s">
        <v>369</v>
      </c>
      <c r="U739" s="219">
        <v>0</v>
      </c>
      <c r="V739" s="219">
        <f>ROUND(E739*U739,2)</f>
        <v>0</v>
      </c>
      <c r="W739" s="219"/>
      <c r="X739" s="219" t="s">
        <v>310</v>
      </c>
      <c r="Y739" s="210"/>
      <c r="Z739" s="210"/>
      <c r="AA739" s="210"/>
      <c r="AB739" s="210"/>
      <c r="AC739" s="210"/>
      <c r="AD739" s="210"/>
      <c r="AE739" s="210"/>
      <c r="AF739" s="210"/>
      <c r="AG739" s="210" t="s">
        <v>311</v>
      </c>
      <c r="AH739" s="210"/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ht="22.5" outlineLevel="1" x14ac:dyDescent="0.2">
      <c r="A740" s="234">
        <v>679</v>
      </c>
      <c r="B740" s="235" t="s">
        <v>3594</v>
      </c>
      <c r="C740" s="244" t="s">
        <v>3595</v>
      </c>
      <c r="D740" s="236" t="s">
        <v>1571</v>
      </c>
      <c r="E740" s="237">
        <v>1</v>
      </c>
      <c r="F740" s="238"/>
      <c r="G740" s="239">
        <f>ROUND(E740*F740,2)</f>
        <v>0</v>
      </c>
      <c r="H740" s="238"/>
      <c r="I740" s="239">
        <f>ROUND(E740*H740,2)</f>
        <v>0</v>
      </c>
      <c r="J740" s="238"/>
      <c r="K740" s="239">
        <f>ROUND(E740*J740,2)</f>
        <v>0</v>
      </c>
      <c r="L740" s="239">
        <v>21</v>
      </c>
      <c r="M740" s="239">
        <f>G740*(1+L740/100)</f>
        <v>0</v>
      </c>
      <c r="N740" s="239">
        <v>0</v>
      </c>
      <c r="O740" s="239">
        <f>ROUND(E740*N740,2)</f>
        <v>0</v>
      </c>
      <c r="P740" s="239">
        <v>0</v>
      </c>
      <c r="Q740" s="239">
        <f>ROUND(E740*P740,2)</f>
        <v>0</v>
      </c>
      <c r="R740" s="239"/>
      <c r="S740" s="239" t="s">
        <v>368</v>
      </c>
      <c r="T740" s="240" t="s">
        <v>369</v>
      </c>
      <c r="U740" s="219">
        <v>0</v>
      </c>
      <c r="V740" s="219">
        <f>ROUND(E740*U740,2)</f>
        <v>0</v>
      </c>
      <c r="W740" s="219"/>
      <c r="X740" s="219" t="s">
        <v>344</v>
      </c>
      <c r="Y740" s="210"/>
      <c r="Z740" s="210"/>
      <c r="AA740" s="210"/>
      <c r="AB740" s="210"/>
      <c r="AC740" s="210"/>
      <c r="AD740" s="210"/>
      <c r="AE740" s="210"/>
      <c r="AF740" s="210"/>
      <c r="AG740" s="210" t="s">
        <v>345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ht="22.5" outlineLevel="1" x14ac:dyDescent="0.2">
      <c r="A741" s="234">
        <v>680</v>
      </c>
      <c r="B741" s="235" t="s">
        <v>3596</v>
      </c>
      <c r="C741" s="244" t="s">
        <v>3597</v>
      </c>
      <c r="D741" s="236" t="s">
        <v>1571</v>
      </c>
      <c r="E741" s="237">
        <v>1</v>
      </c>
      <c r="F741" s="238"/>
      <c r="G741" s="239">
        <f>ROUND(E741*F741,2)</f>
        <v>0</v>
      </c>
      <c r="H741" s="238"/>
      <c r="I741" s="239">
        <f>ROUND(E741*H741,2)</f>
        <v>0</v>
      </c>
      <c r="J741" s="238"/>
      <c r="K741" s="239">
        <f>ROUND(E741*J741,2)</f>
        <v>0</v>
      </c>
      <c r="L741" s="239">
        <v>21</v>
      </c>
      <c r="M741" s="239">
        <f>G741*(1+L741/100)</f>
        <v>0</v>
      </c>
      <c r="N741" s="239">
        <v>0</v>
      </c>
      <c r="O741" s="239">
        <f>ROUND(E741*N741,2)</f>
        <v>0</v>
      </c>
      <c r="P741" s="239">
        <v>0</v>
      </c>
      <c r="Q741" s="239">
        <f>ROUND(E741*P741,2)</f>
        <v>0</v>
      </c>
      <c r="R741" s="239"/>
      <c r="S741" s="239" t="s">
        <v>368</v>
      </c>
      <c r="T741" s="240" t="s">
        <v>369</v>
      </c>
      <c r="U741" s="219">
        <v>0</v>
      </c>
      <c r="V741" s="219">
        <f>ROUND(E741*U741,2)</f>
        <v>0</v>
      </c>
      <c r="W741" s="219"/>
      <c r="X741" s="219" t="s">
        <v>344</v>
      </c>
      <c r="Y741" s="210"/>
      <c r="Z741" s="210"/>
      <c r="AA741" s="210"/>
      <c r="AB741" s="210"/>
      <c r="AC741" s="210"/>
      <c r="AD741" s="210"/>
      <c r="AE741" s="210"/>
      <c r="AF741" s="210"/>
      <c r="AG741" s="210" t="s">
        <v>345</v>
      </c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x14ac:dyDescent="0.2">
      <c r="A742" s="221" t="s">
        <v>303</v>
      </c>
      <c r="B742" s="222" t="s">
        <v>157</v>
      </c>
      <c r="C742" s="243" t="s">
        <v>158</v>
      </c>
      <c r="D742" s="223"/>
      <c r="E742" s="224"/>
      <c r="F742" s="225"/>
      <c r="G742" s="225">
        <f>SUMIF(AG743:AG771,"&lt;&gt;NOR",G743:G771)</f>
        <v>0</v>
      </c>
      <c r="H742" s="225"/>
      <c r="I742" s="225">
        <f>SUM(I743:I771)</f>
        <v>0</v>
      </c>
      <c r="J742" s="225"/>
      <c r="K742" s="225">
        <f>SUM(K743:K771)</f>
        <v>0</v>
      </c>
      <c r="L742" s="225"/>
      <c r="M742" s="225">
        <f>SUM(M743:M771)</f>
        <v>0</v>
      </c>
      <c r="N742" s="225"/>
      <c r="O742" s="225">
        <f>SUM(O743:O771)</f>
        <v>0</v>
      </c>
      <c r="P742" s="225"/>
      <c r="Q742" s="225">
        <f>SUM(Q743:Q771)</f>
        <v>0</v>
      </c>
      <c r="R742" s="225"/>
      <c r="S742" s="225"/>
      <c r="T742" s="226"/>
      <c r="U742" s="220"/>
      <c r="V742" s="220">
        <f>SUM(V743:V771)</f>
        <v>0</v>
      </c>
      <c r="W742" s="220"/>
      <c r="X742" s="220"/>
      <c r="AG742" t="s">
        <v>304</v>
      </c>
    </row>
    <row r="743" spans="1:60" outlineLevel="1" x14ac:dyDescent="0.2">
      <c r="A743" s="234">
        <v>681</v>
      </c>
      <c r="B743" s="235" t="s">
        <v>3598</v>
      </c>
      <c r="C743" s="244" t="s">
        <v>3599</v>
      </c>
      <c r="D743" s="236" t="s">
        <v>503</v>
      </c>
      <c r="E743" s="237">
        <v>850</v>
      </c>
      <c r="F743" s="238"/>
      <c r="G743" s="239">
        <f>ROUND(E743*F743,2)</f>
        <v>0</v>
      </c>
      <c r="H743" s="238"/>
      <c r="I743" s="239">
        <f>ROUND(E743*H743,2)</f>
        <v>0</v>
      </c>
      <c r="J743" s="238"/>
      <c r="K743" s="239">
        <f>ROUND(E743*J743,2)</f>
        <v>0</v>
      </c>
      <c r="L743" s="239">
        <v>21</v>
      </c>
      <c r="M743" s="239">
        <f>G743*(1+L743/100)</f>
        <v>0</v>
      </c>
      <c r="N743" s="239">
        <v>0</v>
      </c>
      <c r="O743" s="239">
        <f>ROUND(E743*N743,2)</f>
        <v>0</v>
      </c>
      <c r="P743" s="239">
        <v>0</v>
      </c>
      <c r="Q743" s="239">
        <f>ROUND(E743*P743,2)</f>
        <v>0</v>
      </c>
      <c r="R743" s="239"/>
      <c r="S743" s="239" t="s">
        <v>368</v>
      </c>
      <c r="T743" s="240" t="s">
        <v>369</v>
      </c>
      <c r="U743" s="219">
        <v>0</v>
      </c>
      <c r="V743" s="219">
        <f>ROUND(E743*U743,2)</f>
        <v>0</v>
      </c>
      <c r="W743" s="219"/>
      <c r="X743" s="219" t="s">
        <v>344</v>
      </c>
      <c r="Y743" s="210"/>
      <c r="Z743" s="210"/>
      <c r="AA743" s="210"/>
      <c r="AB743" s="210"/>
      <c r="AC743" s="210"/>
      <c r="AD743" s="210"/>
      <c r="AE743" s="210"/>
      <c r="AF743" s="210"/>
      <c r="AG743" s="210" t="s">
        <v>345</v>
      </c>
      <c r="AH743" s="210"/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1" x14ac:dyDescent="0.2">
      <c r="A744" s="234">
        <v>682</v>
      </c>
      <c r="B744" s="235" t="s">
        <v>3074</v>
      </c>
      <c r="C744" s="244" t="s">
        <v>3075</v>
      </c>
      <c r="D744" s="236" t="s">
        <v>503</v>
      </c>
      <c r="E744" s="237">
        <v>850</v>
      </c>
      <c r="F744" s="238"/>
      <c r="G744" s="239">
        <f>ROUND(E744*F744,2)</f>
        <v>0</v>
      </c>
      <c r="H744" s="238"/>
      <c r="I744" s="239">
        <f>ROUND(E744*H744,2)</f>
        <v>0</v>
      </c>
      <c r="J744" s="238"/>
      <c r="K744" s="239">
        <f>ROUND(E744*J744,2)</f>
        <v>0</v>
      </c>
      <c r="L744" s="239">
        <v>21</v>
      </c>
      <c r="M744" s="239">
        <f>G744*(1+L744/100)</f>
        <v>0</v>
      </c>
      <c r="N744" s="239">
        <v>0</v>
      </c>
      <c r="O744" s="239">
        <f>ROUND(E744*N744,2)</f>
        <v>0</v>
      </c>
      <c r="P744" s="239">
        <v>0</v>
      </c>
      <c r="Q744" s="239">
        <f>ROUND(E744*P744,2)</f>
        <v>0</v>
      </c>
      <c r="R744" s="239"/>
      <c r="S744" s="239" t="s">
        <v>368</v>
      </c>
      <c r="T744" s="240" t="s">
        <v>369</v>
      </c>
      <c r="U744" s="219">
        <v>0</v>
      </c>
      <c r="V744" s="219">
        <f>ROUND(E744*U744,2)</f>
        <v>0</v>
      </c>
      <c r="W744" s="219"/>
      <c r="X744" s="219" t="s">
        <v>310</v>
      </c>
      <c r="Y744" s="210"/>
      <c r="Z744" s="210"/>
      <c r="AA744" s="210"/>
      <c r="AB744" s="210"/>
      <c r="AC744" s="210"/>
      <c r="AD744" s="210"/>
      <c r="AE744" s="210"/>
      <c r="AF744" s="210"/>
      <c r="AG744" s="210" t="s">
        <v>311</v>
      </c>
      <c r="AH744" s="210"/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1" x14ac:dyDescent="0.2">
      <c r="A745" s="234">
        <v>683</v>
      </c>
      <c r="B745" s="235" t="s">
        <v>3509</v>
      </c>
      <c r="C745" s="244" t="s">
        <v>3510</v>
      </c>
      <c r="D745" s="236" t="s">
        <v>503</v>
      </c>
      <c r="E745" s="237">
        <v>30</v>
      </c>
      <c r="F745" s="238"/>
      <c r="G745" s="239">
        <f>ROUND(E745*F745,2)</f>
        <v>0</v>
      </c>
      <c r="H745" s="238"/>
      <c r="I745" s="239">
        <f>ROUND(E745*H745,2)</f>
        <v>0</v>
      </c>
      <c r="J745" s="238"/>
      <c r="K745" s="239">
        <f>ROUND(E745*J745,2)</f>
        <v>0</v>
      </c>
      <c r="L745" s="239">
        <v>21</v>
      </c>
      <c r="M745" s="239">
        <f>G745*(1+L745/100)</f>
        <v>0</v>
      </c>
      <c r="N745" s="239">
        <v>0</v>
      </c>
      <c r="O745" s="239">
        <f>ROUND(E745*N745,2)</f>
        <v>0</v>
      </c>
      <c r="P745" s="239">
        <v>0</v>
      </c>
      <c r="Q745" s="239">
        <f>ROUND(E745*P745,2)</f>
        <v>0</v>
      </c>
      <c r="R745" s="239"/>
      <c r="S745" s="239" t="s">
        <v>368</v>
      </c>
      <c r="T745" s="240" t="s">
        <v>369</v>
      </c>
      <c r="U745" s="219">
        <v>0</v>
      </c>
      <c r="V745" s="219">
        <f>ROUND(E745*U745,2)</f>
        <v>0</v>
      </c>
      <c r="W745" s="219"/>
      <c r="X745" s="219" t="s">
        <v>344</v>
      </c>
      <c r="Y745" s="210"/>
      <c r="Z745" s="210"/>
      <c r="AA745" s="210"/>
      <c r="AB745" s="210"/>
      <c r="AC745" s="210"/>
      <c r="AD745" s="210"/>
      <c r="AE745" s="210"/>
      <c r="AF745" s="210"/>
      <c r="AG745" s="210" t="s">
        <v>345</v>
      </c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1" x14ac:dyDescent="0.2">
      <c r="A746" s="234">
        <v>684</v>
      </c>
      <c r="B746" s="235" t="s">
        <v>2964</v>
      </c>
      <c r="C746" s="244" t="s">
        <v>2965</v>
      </c>
      <c r="D746" s="236" t="s">
        <v>503</v>
      </c>
      <c r="E746" s="237">
        <v>30</v>
      </c>
      <c r="F746" s="238"/>
      <c r="G746" s="239">
        <f>ROUND(E746*F746,2)</f>
        <v>0</v>
      </c>
      <c r="H746" s="238"/>
      <c r="I746" s="239">
        <f>ROUND(E746*H746,2)</f>
        <v>0</v>
      </c>
      <c r="J746" s="238"/>
      <c r="K746" s="239">
        <f>ROUND(E746*J746,2)</f>
        <v>0</v>
      </c>
      <c r="L746" s="239">
        <v>21</v>
      </c>
      <c r="M746" s="239">
        <f>G746*(1+L746/100)</f>
        <v>0</v>
      </c>
      <c r="N746" s="239">
        <v>0</v>
      </c>
      <c r="O746" s="239">
        <f>ROUND(E746*N746,2)</f>
        <v>0</v>
      </c>
      <c r="P746" s="239">
        <v>0</v>
      </c>
      <c r="Q746" s="239">
        <f>ROUND(E746*P746,2)</f>
        <v>0</v>
      </c>
      <c r="R746" s="239"/>
      <c r="S746" s="239" t="s">
        <v>368</v>
      </c>
      <c r="T746" s="240" t="s">
        <v>369</v>
      </c>
      <c r="U746" s="219">
        <v>0</v>
      </c>
      <c r="V746" s="219">
        <f>ROUND(E746*U746,2)</f>
        <v>0</v>
      </c>
      <c r="W746" s="219"/>
      <c r="X746" s="219" t="s">
        <v>310</v>
      </c>
      <c r="Y746" s="210"/>
      <c r="Z746" s="210"/>
      <c r="AA746" s="210"/>
      <c r="AB746" s="210"/>
      <c r="AC746" s="210"/>
      <c r="AD746" s="210"/>
      <c r="AE746" s="210"/>
      <c r="AF746" s="210"/>
      <c r="AG746" s="210" t="s">
        <v>311</v>
      </c>
      <c r="AH746" s="210"/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1" x14ac:dyDescent="0.2">
      <c r="A747" s="234">
        <v>685</v>
      </c>
      <c r="B747" s="235" t="s">
        <v>2968</v>
      </c>
      <c r="C747" s="244" t="s">
        <v>2969</v>
      </c>
      <c r="D747" s="236" t="s">
        <v>503</v>
      </c>
      <c r="E747" s="237">
        <v>30</v>
      </c>
      <c r="F747" s="238"/>
      <c r="G747" s="239">
        <f>ROUND(E747*F747,2)</f>
        <v>0</v>
      </c>
      <c r="H747" s="238"/>
      <c r="I747" s="239">
        <f>ROUND(E747*H747,2)</f>
        <v>0</v>
      </c>
      <c r="J747" s="238"/>
      <c r="K747" s="239">
        <f>ROUND(E747*J747,2)</f>
        <v>0</v>
      </c>
      <c r="L747" s="239">
        <v>21</v>
      </c>
      <c r="M747" s="239">
        <f>G747*(1+L747/100)</f>
        <v>0</v>
      </c>
      <c r="N747" s="239">
        <v>0</v>
      </c>
      <c r="O747" s="239">
        <f>ROUND(E747*N747,2)</f>
        <v>0</v>
      </c>
      <c r="P747" s="239">
        <v>0</v>
      </c>
      <c r="Q747" s="239">
        <f>ROUND(E747*P747,2)</f>
        <v>0</v>
      </c>
      <c r="R747" s="239"/>
      <c r="S747" s="239" t="s">
        <v>368</v>
      </c>
      <c r="T747" s="240" t="s">
        <v>369</v>
      </c>
      <c r="U747" s="219">
        <v>0</v>
      </c>
      <c r="V747" s="219">
        <f>ROUND(E747*U747,2)</f>
        <v>0</v>
      </c>
      <c r="W747" s="219"/>
      <c r="X747" s="219" t="s">
        <v>344</v>
      </c>
      <c r="Y747" s="210"/>
      <c r="Z747" s="210"/>
      <c r="AA747" s="210"/>
      <c r="AB747" s="210"/>
      <c r="AC747" s="210"/>
      <c r="AD747" s="210"/>
      <c r="AE747" s="210"/>
      <c r="AF747" s="210"/>
      <c r="AG747" s="210" t="s">
        <v>345</v>
      </c>
      <c r="AH747" s="210"/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 x14ac:dyDescent="0.2">
      <c r="A748" s="234">
        <v>686</v>
      </c>
      <c r="B748" s="235" t="s">
        <v>2964</v>
      </c>
      <c r="C748" s="244" t="s">
        <v>2965</v>
      </c>
      <c r="D748" s="236" t="s">
        <v>503</v>
      </c>
      <c r="E748" s="237">
        <v>30</v>
      </c>
      <c r="F748" s="238"/>
      <c r="G748" s="239">
        <f>ROUND(E748*F748,2)</f>
        <v>0</v>
      </c>
      <c r="H748" s="238"/>
      <c r="I748" s="239">
        <f>ROUND(E748*H748,2)</f>
        <v>0</v>
      </c>
      <c r="J748" s="238"/>
      <c r="K748" s="239">
        <f>ROUND(E748*J748,2)</f>
        <v>0</v>
      </c>
      <c r="L748" s="239">
        <v>21</v>
      </c>
      <c r="M748" s="239">
        <f>G748*(1+L748/100)</f>
        <v>0</v>
      </c>
      <c r="N748" s="239">
        <v>0</v>
      </c>
      <c r="O748" s="239">
        <f>ROUND(E748*N748,2)</f>
        <v>0</v>
      </c>
      <c r="P748" s="239">
        <v>0</v>
      </c>
      <c r="Q748" s="239">
        <f>ROUND(E748*P748,2)</f>
        <v>0</v>
      </c>
      <c r="R748" s="239"/>
      <c r="S748" s="239" t="s">
        <v>368</v>
      </c>
      <c r="T748" s="240" t="s">
        <v>369</v>
      </c>
      <c r="U748" s="219">
        <v>0</v>
      </c>
      <c r="V748" s="219">
        <f>ROUND(E748*U748,2)</f>
        <v>0</v>
      </c>
      <c r="W748" s="219"/>
      <c r="X748" s="219" t="s">
        <v>310</v>
      </c>
      <c r="Y748" s="210"/>
      <c r="Z748" s="210"/>
      <c r="AA748" s="210"/>
      <c r="AB748" s="210"/>
      <c r="AC748" s="210"/>
      <c r="AD748" s="210"/>
      <c r="AE748" s="210"/>
      <c r="AF748" s="210"/>
      <c r="AG748" s="210" t="s">
        <v>311</v>
      </c>
      <c r="AH748" s="210"/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1" x14ac:dyDescent="0.2">
      <c r="A749" s="234">
        <v>687</v>
      </c>
      <c r="B749" s="235" t="s">
        <v>3513</v>
      </c>
      <c r="C749" s="244" t="s">
        <v>2940</v>
      </c>
      <c r="D749" s="236" t="s">
        <v>1571</v>
      </c>
      <c r="E749" s="237">
        <v>1</v>
      </c>
      <c r="F749" s="238"/>
      <c r="G749" s="239">
        <f>ROUND(E749*F749,2)</f>
        <v>0</v>
      </c>
      <c r="H749" s="238"/>
      <c r="I749" s="239">
        <f>ROUND(E749*H749,2)</f>
        <v>0</v>
      </c>
      <c r="J749" s="238"/>
      <c r="K749" s="239">
        <f>ROUND(E749*J749,2)</f>
        <v>0</v>
      </c>
      <c r="L749" s="239">
        <v>21</v>
      </c>
      <c r="M749" s="239">
        <f>G749*(1+L749/100)</f>
        <v>0</v>
      </c>
      <c r="N749" s="239">
        <v>0</v>
      </c>
      <c r="O749" s="239">
        <f>ROUND(E749*N749,2)</f>
        <v>0</v>
      </c>
      <c r="P749" s="239">
        <v>0</v>
      </c>
      <c r="Q749" s="239">
        <f>ROUND(E749*P749,2)</f>
        <v>0</v>
      </c>
      <c r="R749" s="239"/>
      <c r="S749" s="239" t="s">
        <v>368</v>
      </c>
      <c r="T749" s="240" t="s">
        <v>369</v>
      </c>
      <c r="U749" s="219">
        <v>0</v>
      </c>
      <c r="V749" s="219">
        <f>ROUND(E749*U749,2)</f>
        <v>0</v>
      </c>
      <c r="W749" s="219"/>
      <c r="X749" s="219" t="s">
        <v>344</v>
      </c>
      <c r="Y749" s="210"/>
      <c r="Z749" s="210"/>
      <c r="AA749" s="210"/>
      <c r="AB749" s="210"/>
      <c r="AC749" s="210"/>
      <c r="AD749" s="210"/>
      <c r="AE749" s="210"/>
      <c r="AF749" s="210"/>
      <c r="AG749" s="210" t="s">
        <v>345</v>
      </c>
      <c r="AH749" s="210"/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 x14ac:dyDescent="0.2">
      <c r="A750" s="234">
        <v>688</v>
      </c>
      <c r="B750" s="235" t="s">
        <v>2947</v>
      </c>
      <c r="C750" s="244" t="s">
        <v>31</v>
      </c>
      <c r="D750" s="236" t="s">
        <v>1571</v>
      </c>
      <c r="E750" s="237">
        <v>1</v>
      </c>
      <c r="F750" s="238"/>
      <c r="G750" s="239">
        <f>ROUND(E750*F750,2)</f>
        <v>0</v>
      </c>
      <c r="H750" s="238"/>
      <c r="I750" s="239">
        <f>ROUND(E750*H750,2)</f>
        <v>0</v>
      </c>
      <c r="J750" s="238"/>
      <c r="K750" s="239">
        <f>ROUND(E750*J750,2)</f>
        <v>0</v>
      </c>
      <c r="L750" s="239">
        <v>21</v>
      </c>
      <c r="M750" s="239">
        <f>G750*(1+L750/100)</f>
        <v>0</v>
      </c>
      <c r="N750" s="239">
        <v>0</v>
      </c>
      <c r="O750" s="239">
        <f>ROUND(E750*N750,2)</f>
        <v>0</v>
      </c>
      <c r="P750" s="239">
        <v>0</v>
      </c>
      <c r="Q750" s="239">
        <f>ROUND(E750*P750,2)</f>
        <v>0</v>
      </c>
      <c r="R750" s="239"/>
      <c r="S750" s="239" t="s">
        <v>368</v>
      </c>
      <c r="T750" s="240" t="s">
        <v>369</v>
      </c>
      <c r="U750" s="219">
        <v>0</v>
      </c>
      <c r="V750" s="219">
        <f>ROUND(E750*U750,2)</f>
        <v>0</v>
      </c>
      <c r="W750" s="219"/>
      <c r="X750" s="219" t="s">
        <v>310</v>
      </c>
      <c r="Y750" s="210"/>
      <c r="Z750" s="210"/>
      <c r="AA750" s="210"/>
      <c r="AB750" s="210"/>
      <c r="AC750" s="210"/>
      <c r="AD750" s="210"/>
      <c r="AE750" s="210"/>
      <c r="AF750" s="210"/>
      <c r="AG750" s="210" t="s">
        <v>311</v>
      </c>
      <c r="AH750" s="210"/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1" x14ac:dyDescent="0.2">
      <c r="A751" s="234">
        <v>689</v>
      </c>
      <c r="B751" s="235" t="s">
        <v>3514</v>
      </c>
      <c r="C751" s="244" t="s">
        <v>2943</v>
      </c>
      <c r="D751" s="236" t="s">
        <v>1571</v>
      </c>
      <c r="E751" s="237">
        <v>1</v>
      </c>
      <c r="F751" s="238"/>
      <c r="G751" s="239">
        <f>ROUND(E751*F751,2)</f>
        <v>0</v>
      </c>
      <c r="H751" s="238"/>
      <c r="I751" s="239">
        <f>ROUND(E751*H751,2)</f>
        <v>0</v>
      </c>
      <c r="J751" s="238"/>
      <c r="K751" s="239">
        <f>ROUND(E751*J751,2)</f>
        <v>0</v>
      </c>
      <c r="L751" s="239">
        <v>21</v>
      </c>
      <c r="M751" s="239">
        <f>G751*(1+L751/100)</f>
        <v>0</v>
      </c>
      <c r="N751" s="239">
        <v>0</v>
      </c>
      <c r="O751" s="239">
        <f>ROUND(E751*N751,2)</f>
        <v>0</v>
      </c>
      <c r="P751" s="239">
        <v>0</v>
      </c>
      <c r="Q751" s="239">
        <f>ROUND(E751*P751,2)</f>
        <v>0</v>
      </c>
      <c r="R751" s="239"/>
      <c r="S751" s="239" t="s">
        <v>368</v>
      </c>
      <c r="T751" s="240" t="s">
        <v>369</v>
      </c>
      <c r="U751" s="219">
        <v>0</v>
      </c>
      <c r="V751" s="219">
        <f>ROUND(E751*U751,2)</f>
        <v>0</v>
      </c>
      <c r="W751" s="219"/>
      <c r="X751" s="219" t="s">
        <v>344</v>
      </c>
      <c r="Y751" s="210"/>
      <c r="Z751" s="210"/>
      <c r="AA751" s="210"/>
      <c r="AB751" s="210"/>
      <c r="AC751" s="210"/>
      <c r="AD751" s="210"/>
      <c r="AE751" s="210"/>
      <c r="AF751" s="210"/>
      <c r="AG751" s="210" t="s">
        <v>345</v>
      </c>
      <c r="AH751" s="210"/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1" x14ac:dyDescent="0.2">
      <c r="A752" s="234">
        <v>690</v>
      </c>
      <c r="B752" s="235" t="s">
        <v>2944</v>
      </c>
      <c r="C752" s="244" t="s">
        <v>31</v>
      </c>
      <c r="D752" s="236" t="s">
        <v>1571</v>
      </c>
      <c r="E752" s="237">
        <v>1</v>
      </c>
      <c r="F752" s="238"/>
      <c r="G752" s="239">
        <f>ROUND(E752*F752,2)</f>
        <v>0</v>
      </c>
      <c r="H752" s="238"/>
      <c r="I752" s="239">
        <f>ROUND(E752*H752,2)</f>
        <v>0</v>
      </c>
      <c r="J752" s="238"/>
      <c r="K752" s="239">
        <f>ROUND(E752*J752,2)</f>
        <v>0</v>
      </c>
      <c r="L752" s="239">
        <v>21</v>
      </c>
      <c r="M752" s="239">
        <f>G752*(1+L752/100)</f>
        <v>0</v>
      </c>
      <c r="N752" s="239">
        <v>0</v>
      </c>
      <c r="O752" s="239">
        <f>ROUND(E752*N752,2)</f>
        <v>0</v>
      </c>
      <c r="P752" s="239">
        <v>0</v>
      </c>
      <c r="Q752" s="239">
        <f>ROUND(E752*P752,2)</f>
        <v>0</v>
      </c>
      <c r="R752" s="239"/>
      <c r="S752" s="239" t="s">
        <v>368</v>
      </c>
      <c r="T752" s="240" t="s">
        <v>369</v>
      </c>
      <c r="U752" s="219">
        <v>0</v>
      </c>
      <c r="V752" s="219">
        <f>ROUND(E752*U752,2)</f>
        <v>0</v>
      </c>
      <c r="W752" s="219"/>
      <c r="X752" s="219" t="s">
        <v>310</v>
      </c>
      <c r="Y752" s="210"/>
      <c r="Z752" s="210"/>
      <c r="AA752" s="210"/>
      <c r="AB752" s="210"/>
      <c r="AC752" s="210"/>
      <c r="AD752" s="210"/>
      <c r="AE752" s="210"/>
      <c r="AF752" s="210"/>
      <c r="AG752" s="210" t="s">
        <v>311</v>
      </c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1" x14ac:dyDescent="0.2">
      <c r="A753" s="234">
        <v>691</v>
      </c>
      <c r="B753" s="235" t="s">
        <v>3600</v>
      </c>
      <c r="C753" s="244" t="s">
        <v>2946</v>
      </c>
      <c r="D753" s="236" t="s">
        <v>1571</v>
      </c>
      <c r="E753" s="237">
        <v>1</v>
      </c>
      <c r="F753" s="238"/>
      <c r="G753" s="239">
        <f>ROUND(E753*F753,2)</f>
        <v>0</v>
      </c>
      <c r="H753" s="238"/>
      <c r="I753" s="239">
        <f>ROUND(E753*H753,2)</f>
        <v>0</v>
      </c>
      <c r="J753" s="238"/>
      <c r="K753" s="239">
        <f>ROUND(E753*J753,2)</f>
        <v>0</v>
      </c>
      <c r="L753" s="239">
        <v>21</v>
      </c>
      <c r="M753" s="239">
        <f>G753*(1+L753/100)</f>
        <v>0</v>
      </c>
      <c r="N753" s="239">
        <v>0</v>
      </c>
      <c r="O753" s="239">
        <f>ROUND(E753*N753,2)</f>
        <v>0</v>
      </c>
      <c r="P753" s="239">
        <v>0</v>
      </c>
      <c r="Q753" s="239">
        <f>ROUND(E753*P753,2)</f>
        <v>0</v>
      </c>
      <c r="R753" s="239"/>
      <c r="S753" s="239" t="s">
        <v>368</v>
      </c>
      <c r="T753" s="240" t="s">
        <v>369</v>
      </c>
      <c r="U753" s="219">
        <v>0</v>
      </c>
      <c r="V753" s="219">
        <f>ROUND(E753*U753,2)</f>
        <v>0</v>
      </c>
      <c r="W753" s="219"/>
      <c r="X753" s="219" t="s">
        <v>344</v>
      </c>
      <c r="Y753" s="210"/>
      <c r="Z753" s="210"/>
      <c r="AA753" s="210"/>
      <c r="AB753" s="210"/>
      <c r="AC753" s="210"/>
      <c r="AD753" s="210"/>
      <c r="AE753" s="210"/>
      <c r="AF753" s="210"/>
      <c r="AG753" s="210" t="s">
        <v>345</v>
      </c>
      <c r="AH753" s="210"/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1" x14ac:dyDescent="0.2">
      <c r="A754" s="234">
        <v>692</v>
      </c>
      <c r="B754" s="235" t="s">
        <v>3601</v>
      </c>
      <c r="C754" s="244" t="s">
        <v>31</v>
      </c>
      <c r="D754" s="236" t="s">
        <v>1571</v>
      </c>
      <c r="E754" s="237">
        <v>1</v>
      </c>
      <c r="F754" s="238"/>
      <c r="G754" s="239">
        <f>ROUND(E754*F754,2)</f>
        <v>0</v>
      </c>
      <c r="H754" s="238"/>
      <c r="I754" s="239">
        <f>ROUND(E754*H754,2)</f>
        <v>0</v>
      </c>
      <c r="J754" s="238"/>
      <c r="K754" s="239">
        <f>ROUND(E754*J754,2)</f>
        <v>0</v>
      </c>
      <c r="L754" s="239">
        <v>21</v>
      </c>
      <c r="M754" s="239">
        <f>G754*(1+L754/100)</f>
        <v>0</v>
      </c>
      <c r="N754" s="239">
        <v>0</v>
      </c>
      <c r="O754" s="239">
        <f>ROUND(E754*N754,2)</f>
        <v>0</v>
      </c>
      <c r="P754" s="239">
        <v>0</v>
      </c>
      <c r="Q754" s="239">
        <f>ROUND(E754*P754,2)</f>
        <v>0</v>
      </c>
      <c r="R754" s="239"/>
      <c r="S754" s="239" t="s">
        <v>368</v>
      </c>
      <c r="T754" s="240" t="s">
        <v>369</v>
      </c>
      <c r="U754" s="219">
        <v>0</v>
      </c>
      <c r="V754" s="219">
        <f>ROUND(E754*U754,2)</f>
        <v>0</v>
      </c>
      <c r="W754" s="219"/>
      <c r="X754" s="219" t="s">
        <v>310</v>
      </c>
      <c r="Y754" s="210"/>
      <c r="Z754" s="210"/>
      <c r="AA754" s="210"/>
      <c r="AB754" s="210"/>
      <c r="AC754" s="210"/>
      <c r="AD754" s="210"/>
      <c r="AE754" s="210"/>
      <c r="AF754" s="210"/>
      <c r="AG754" s="210" t="s">
        <v>311</v>
      </c>
      <c r="AH754" s="210"/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1" x14ac:dyDescent="0.2">
      <c r="A755" s="234">
        <v>693</v>
      </c>
      <c r="B755" s="235" t="s">
        <v>2948</v>
      </c>
      <c r="C755" s="244" t="s">
        <v>2949</v>
      </c>
      <c r="D755" s="236" t="s">
        <v>763</v>
      </c>
      <c r="E755" s="237">
        <v>5</v>
      </c>
      <c r="F755" s="238"/>
      <c r="G755" s="239">
        <f>ROUND(E755*F755,2)</f>
        <v>0</v>
      </c>
      <c r="H755" s="238"/>
      <c r="I755" s="239">
        <f>ROUND(E755*H755,2)</f>
        <v>0</v>
      </c>
      <c r="J755" s="238"/>
      <c r="K755" s="239">
        <f>ROUND(E755*J755,2)</f>
        <v>0</v>
      </c>
      <c r="L755" s="239">
        <v>21</v>
      </c>
      <c r="M755" s="239">
        <f>G755*(1+L755/100)</f>
        <v>0</v>
      </c>
      <c r="N755" s="239">
        <v>0</v>
      </c>
      <c r="O755" s="239">
        <f>ROUND(E755*N755,2)</f>
        <v>0</v>
      </c>
      <c r="P755" s="239">
        <v>0</v>
      </c>
      <c r="Q755" s="239">
        <f>ROUND(E755*P755,2)</f>
        <v>0</v>
      </c>
      <c r="R755" s="239"/>
      <c r="S755" s="239" t="s">
        <v>368</v>
      </c>
      <c r="T755" s="240" t="s">
        <v>369</v>
      </c>
      <c r="U755" s="219">
        <v>0</v>
      </c>
      <c r="V755" s="219">
        <f>ROUND(E755*U755,2)</f>
        <v>0</v>
      </c>
      <c r="W755" s="219"/>
      <c r="X755" s="219" t="s">
        <v>344</v>
      </c>
      <c r="Y755" s="210"/>
      <c r="Z755" s="210"/>
      <c r="AA755" s="210"/>
      <c r="AB755" s="210"/>
      <c r="AC755" s="210"/>
      <c r="AD755" s="210"/>
      <c r="AE755" s="210"/>
      <c r="AF755" s="210"/>
      <c r="AG755" s="210" t="s">
        <v>345</v>
      </c>
      <c r="AH755" s="210"/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1" x14ac:dyDescent="0.2">
      <c r="A756" s="234">
        <v>694</v>
      </c>
      <c r="B756" s="235" t="s">
        <v>2845</v>
      </c>
      <c r="C756" s="244" t="s">
        <v>31</v>
      </c>
      <c r="D756" s="236" t="s">
        <v>763</v>
      </c>
      <c r="E756" s="237">
        <v>5</v>
      </c>
      <c r="F756" s="238"/>
      <c r="G756" s="239">
        <f>ROUND(E756*F756,2)</f>
        <v>0</v>
      </c>
      <c r="H756" s="238"/>
      <c r="I756" s="239">
        <f>ROUND(E756*H756,2)</f>
        <v>0</v>
      </c>
      <c r="J756" s="238"/>
      <c r="K756" s="239">
        <f>ROUND(E756*J756,2)</f>
        <v>0</v>
      </c>
      <c r="L756" s="239">
        <v>21</v>
      </c>
      <c r="M756" s="239">
        <f>G756*(1+L756/100)</f>
        <v>0</v>
      </c>
      <c r="N756" s="239">
        <v>0</v>
      </c>
      <c r="O756" s="239">
        <f>ROUND(E756*N756,2)</f>
        <v>0</v>
      </c>
      <c r="P756" s="239">
        <v>0</v>
      </c>
      <c r="Q756" s="239">
        <f>ROUND(E756*P756,2)</f>
        <v>0</v>
      </c>
      <c r="R756" s="239"/>
      <c r="S756" s="239" t="s">
        <v>368</v>
      </c>
      <c r="T756" s="240" t="s">
        <v>369</v>
      </c>
      <c r="U756" s="219">
        <v>0</v>
      </c>
      <c r="V756" s="219">
        <f>ROUND(E756*U756,2)</f>
        <v>0</v>
      </c>
      <c r="W756" s="219"/>
      <c r="X756" s="219" t="s">
        <v>310</v>
      </c>
      <c r="Y756" s="210"/>
      <c r="Z756" s="210"/>
      <c r="AA756" s="210"/>
      <c r="AB756" s="210"/>
      <c r="AC756" s="210"/>
      <c r="AD756" s="210"/>
      <c r="AE756" s="210"/>
      <c r="AF756" s="210"/>
      <c r="AG756" s="210" t="s">
        <v>311</v>
      </c>
      <c r="AH756" s="210"/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1" x14ac:dyDescent="0.2">
      <c r="A757" s="234">
        <v>695</v>
      </c>
      <c r="B757" s="235" t="s">
        <v>3602</v>
      </c>
      <c r="C757" s="244" t="s">
        <v>2955</v>
      </c>
      <c r="D757" s="236" t="s">
        <v>1571</v>
      </c>
      <c r="E757" s="237">
        <v>1</v>
      </c>
      <c r="F757" s="238"/>
      <c r="G757" s="239">
        <f>ROUND(E757*F757,2)</f>
        <v>0</v>
      </c>
      <c r="H757" s="238"/>
      <c r="I757" s="239">
        <f>ROUND(E757*H757,2)</f>
        <v>0</v>
      </c>
      <c r="J757" s="238"/>
      <c r="K757" s="239">
        <f>ROUND(E757*J757,2)</f>
        <v>0</v>
      </c>
      <c r="L757" s="239">
        <v>21</v>
      </c>
      <c r="M757" s="239">
        <f>G757*(1+L757/100)</f>
        <v>0</v>
      </c>
      <c r="N757" s="239">
        <v>0</v>
      </c>
      <c r="O757" s="239">
        <f>ROUND(E757*N757,2)</f>
        <v>0</v>
      </c>
      <c r="P757" s="239">
        <v>0</v>
      </c>
      <c r="Q757" s="239">
        <f>ROUND(E757*P757,2)</f>
        <v>0</v>
      </c>
      <c r="R757" s="239"/>
      <c r="S757" s="239" t="s">
        <v>368</v>
      </c>
      <c r="T757" s="240" t="s">
        <v>369</v>
      </c>
      <c r="U757" s="219">
        <v>0</v>
      </c>
      <c r="V757" s="219">
        <f>ROUND(E757*U757,2)</f>
        <v>0</v>
      </c>
      <c r="W757" s="219"/>
      <c r="X757" s="219" t="s">
        <v>344</v>
      </c>
      <c r="Y757" s="210"/>
      <c r="Z757" s="210"/>
      <c r="AA757" s="210"/>
      <c r="AB757" s="210"/>
      <c r="AC757" s="210"/>
      <c r="AD757" s="210"/>
      <c r="AE757" s="210"/>
      <c r="AF757" s="210"/>
      <c r="AG757" s="210" t="s">
        <v>345</v>
      </c>
      <c r="AH757" s="210"/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1" x14ac:dyDescent="0.2">
      <c r="A758" s="234">
        <v>696</v>
      </c>
      <c r="B758" s="235" t="s">
        <v>3085</v>
      </c>
      <c r="C758" s="244" t="s">
        <v>31</v>
      </c>
      <c r="D758" s="236" t="s">
        <v>1571</v>
      </c>
      <c r="E758" s="237">
        <v>1</v>
      </c>
      <c r="F758" s="238"/>
      <c r="G758" s="239">
        <f>ROUND(E758*F758,2)</f>
        <v>0</v>
      </c>
      <c r="H758" s="238"/>
      <c r="I758" s="239">
        <f>ROUND(E758*H758,2)</f>
        <v>0</v>
      </c>
      <c r="J758" s="238"/>
      <c r="K758" s="239">
        <f>ROUND(E758*J758,2)</f>
        <v>0</v>
      </c>
      <c r="L758" s="239">
        <v>21</v>
      </c>
      <c r="M758" s="239">
        <f>G758*(1+L758/100)</f>
        <v>0</v>
      </c>
      <c r="N758" s="239">
        <v>0</v>
      </c>
      <c r="O758" s="239">
        <f>ROUND(E758*N758,2)</f>
        <v>0</v>
      </c>
      <c r="P758" s="239">
        <v>0</v>
      </c>
      <c r="Q758" s="239">
        <f>ROUND(E758*P758,2)</f>
        <v>0</v>
      </c>
      <c r="R758" s="239"/>
      <c r="S758" s="239" t="s">
        <v>368</v>
      </c>
      <c r="T758" s="240" t="s">
        <v>369</v>
      </c>
      <c r="U758" s="219">
        <v>0</v>
      </c>
      <c r="V758" s="219">
        <f>ROUND(E758*U758,2)</f>
        <v>0</v>
      </c>
      <c r="W758" s="219"/>
      <c r="X758" s="219" t="s">
        <v>310</v>
      </c>
      <c r="Y758" s="210"/>
      <c r="Z758" s="210"/>
      <c r="AA758" s="210"/>
      <c r="AB758" s="210"/>
      <c r="AC758" s="210"/>
      <c r="AD758" s="210"/>
      <c r="AE758" s="210"/>
      <c r="AF758" s="210"/>
      <c r="AG758" s="210" t="s">
        <v>311</v>
      </c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1" x14ac:dyDescent="0.2">
      <c r="A759" s="234">
        <v>697</v>
      </c>
      <c r="B759" s="235" t="s">
        <v>2974</v>
      </c>
      <c r="C759" s="244" t="s">
        <v>2975</v>
      </c>
      <c r="D759" s="236" t="s">
        <v>503</v>
      </c>
      <c r="E759" s="237">
        <v>550</v>
      </c>
      <c r="F759" s="238"/>
      <c r="G759" s="239">
        <f>ROUND(E759*F759,2)</f>
        <v>0</v>
      </c>
      <c r="H759" s="238"/>
      <c r="I759" s="239">
        <f>ROUND(E759*H759,2)</f>
        <v>0</v>
      </c>
      <c r="J759" s="238"/>
      <c r="K759" s="239">
        <f>ROUND(E759*J759,2)</f>
        <v>0</v>
      </c>
      <c r="L759" s="239">
        <v>21</v>
      </c>
      <c r="M759" s="239">
        <f>G759*(1+L759/100)</f>
        <v>0</v>
      </c>
      <c r="N759" s="239">
        <v>0</v>
      </c>
      <c r="O759" s="239">
        <f>ROUND(E759*N759,2)</f>
        <v>0</v>
      </c>
      <c r="P759" s="239">
        <v>0</v>
      </c>
      <c r="Q759" s="239">
        <f>ROUND(E759*P759,2)</f>
        <v>0</v>
      </c>
      <c r="R759" s="239"/>
      <c r="S759" s="239" t="s">
        <v>368</v>
      </c>
      <c r="T759" s="240" t="s">
        <v>369</v>
      </c>
      <c r="U759" s="219">
        <v>0</v>
      </c>
      <c r="V759" s="219">
        <f>ROUND(E759*U759,2)</f>
        <v>0</v>
      </c>
      <c r="W759" s="219"/>
      <c r="X759" s="219" t="s">
        <v>344</v>
      </c>
      <c r="Y759" s="210"/>
      <c r="Z759" s="210"/>
      <c r="AA759" s="210"/>
      <c r="AB759" s="210"/>
      <c r="AC759" s="210"/>
      <c r="AD759" s="210"/>
      <c r="AE759" s="210"/>
      <c r="AF759" s="210"/>
      <c r="AG759" s="210" t="s">
        <v>345</v>
      </c>
      <c r="AH759" s="210"/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1" x14ac:dyDescent="0.2">
      <c r="A760" s="234">
        <v>698</v>
      </c>
      <c r="B760" s="235" t="s">
        <v>2972</v>
      </c>
      <c r="C760" s="244" t="s">
        <v>2973</v>
      </c>
      <c r="D760" s="236" t="s">
        <v>503</v>
      </c>
      <c r="E760" s="237">
        <v>550</v>
      </c>
      <c r="F760" s="238"/>
      <c r="G760" s="239">
        <f>ROUND(E760*F760,2)</f>
        <v>0</v>
      </c>
      <c r="H760" s="238"/>
      <c r="I760" s="239">
        <f>ROUND(E760*H760,2)</f>
        <v>0</v>
      </c>
      <c r="J760" s="238"/>
      <c r="K760" s="239">
        <f>ROUND(E760*J760,2)</f>
        <v>0</v>
      </c>
      <c r="L760" s="239">
        <v>21</v>
      </c>
      <c r="M760" s="239">
        <f>G760*(1+L760/100)</f>
        <v>0</v>
      </c>
      <c r="N760" s="239">
        <v>0</v>
      </c>
      <c r="O760" s="239">
        <f>ROUND(E760*N760,2)</f>
        <v>0</v>
      </c>
      <c r="P760" s="239">
        <v>0</v>
      </c>
      <c r="Q760" s="239">
        <f>ROUND(E760*P760,2)</f>
        <v>0</v>
      </c>
      <c r="R760" s="239"/>
      <c r="S760" s="239" t="s">
        <v>368</v>
      </c>
      <c r="T760" s="240" t="s">
        <v>369</v>
      </c>
      <c r="U760" s="219">
        <v>0</v>
      </c>
      <c r="V760" s="219">
        <f>ROUND(E760*U760,2)</f>
        <v>0</v>
      </c>
      <c r="W760" s="219"/>
      <c r="X760" s="219" t="s">
        <v>310</v>
      </c>
      <c r="Y760" s="210"/>
      <c r="Z760" s="210"/>
      <c r="AA760" s="210"/>
      <c r="AB760" s="210"/>
      <c r="AC760" s="210"/>
      <c r="AD760" s="210"/>
      <c r="AE760" s="210"/>
      <c r="AF760" s="210"/>
      <c r="AG760" s="210" t="s">
        <v>311</v>
      </c>
      <c r="AH760" s="210"/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1" x14ac:dyDescent="0.2">
      <c r="A761" s="234">
        <v>699</v>
      </c>
      <c r="B761" s="235" t="s">
        <v>3603</v>
      </c>
      <c r="C761" s="244" t="s">
        <v>2979</v>
      </c>
      <c r="D761" s="236" t="s">
        <v>1571</v>
      </c>
      <c r="E761" s="237">
        <v>1</v>
      </c>
      <c r="F761" s="238"/>
      <c r="G761" s="239">
        <f>ROUND(E761*F761,2)</f>
        <v>0</v>
      </c>
      <c r="H761" s="238"/>
      <c r="I761" s="239">
        <f>ROUND(E761*H761,2)</f>
        <v>0</v>
      </c>
      <c r="J761" s="238"/>
      <c r="K761" s="239">
        <f>ROUND(E761*J761,2)</f>
        <v>0</v>
      </c>
      <c r="L761" s="239">
        <v>21</v>
      </c>
      <c r="M761" s="239">
        <f>G761*(1+L761/100)</f>
        <v>0</v>
      </c>
      <c r="N761" s="239">
        <v>0</v>
      </c>
      <c r="O761" s="239">
        <f>ROUND(E761*N761,2)</f>
        <v>0</v>
      </c>
      <c r="P761" s="239">
        <v>0</v>
      </c>
      <c r="Q761" s="239">
        <f>ROUND(E761*P761,2)</f>
        <v>0</v>
      </c>
      <c r="R761" s="239"/>
      <c r="S761" s="239" t="s">
        <v>368</v>
      </c>
      <c r="T761" s="240" t="s">
        <v>369</v>
      </c>
      <c r="U761" s="219">
        <v>0</v>
      </c>
      <c r="V761" s="219">
        <f>ROUND(E761*U761,2)</f>
        <v>0</v>
      </c>
      <c r="W761" s="219"/>
      <c r="X761" s="219" t="s">
        <v>344</v>
      </c>
      <c r="Y761" s="210"/>
      <c r="Z761" s="210"/>
      <c r="AA761" s="210"/>
      <c r="AB761" s="210"/>
      <c r="AC761" s="210"/>
      <c r="AD761" s="210"/>
      <c r="AE761" s="210"/>
      <c r="AF761" s="210"/>
      <c r="AG761" s="210" t="s">
        <v>345</v>
      </c>
      <c r="AH761" s="210"/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1" x14ac:dyDescent="0.2">
      <c r="A762" s="234">
        <v>700</v>
      </c>
      <c r="B762" s="235" t="s">
        <v>3604</v>
      </c>
      <c r="C762" s="244" t="s">
        <v>2981</v>
      </c>
      <c r="D762" s="236" t="s">
        <v>1571</v>
      </c>
      <c r="E762" s="237">
        <v>1</v>
      </c>
      <c r="F762" s="238"/>
      <c r="G762" s="239">
        <f>ROUND(E762*F762,2)</f>
        <v>0</v>
      </c>
      <c r="H762" s="238"/>
      <c r="I762" s="239">
        <f>ROUND(E762*H762,2)</f>
        <v>0</v>
      </c>
      <c r="J762" s="238"/>
      <c r="K762" s="239">
        <f>ROUND(E762*J762,2)</f>
        <v>0</v>
      </c>
      <c r="L762" s="239">
        <v>21</v>
      </c>
      <c r="M762" s="239">
        <f>G762*(1+L762/100)</f>
        <v>0</v>
      </c>
      <c r="N762" s="239">
        <v>0</v>
      </c>
      <c r="O762" s="239">
        <f>ROUND(E762*N762,2)</f>
        <v>0</v>
      </c>
      <c r="P762" s="239">
        <v>0</v>
      </c>
      <c r="Q762" s="239">
        <f>ROUND(E762*P762,2)</f>
        <v>0</v>
      </c>
      <c r="R762" s="239"/>
      <c r="S762" s="239" t="s">
        <v>368</v>
      </c>
      <c r="T762" s="240" t="s">
        <v>369</v>
      </c>
      <c r="U762" s="219">
        <v>0</v>
      </c>
      <c r="V762" s="219">
        <f>ROUND(E762*U762,2)</f>
        <v>0</v>
      </c>
      <c r="W762" s="219"/>
      <c r="X762" s="219" t="s">
        <v>310</v>
      </c>
      <c r="Y762" s="210"/>
      <c r="Z762" s="210"/>
      <c r="AA762" s="210"/>
      <c r="AB762" s="210"/>
      <c r="AC762" s="210"/>
      <c r="AD762" s="210"/>
      <c r="AE762" s="210"/>
      <c r="AF762" s="210"/>
      <c r="AG762" s="210" t="s">
        <v>311</v>
      </c>
      <c r="AH762" s="210"/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1" x14ac:dyDescent="0.2">
      <c r="A763" s="234">
        <v>701</v>
      </c>
      <c r="B763" s="235" t="s">
        <v>3317</v>
      </c>
      <c r="C763" s="244" t="s">
        <v>2983</v>
      </c>
      <c r="D763" s="236" t="s">
        <v>1571</v>
      </c>
      <c r="E763" s="237">
        <v>1</v>
      </c>
      <c r="F763" s="238"/>
      <c r="G763" s="239">
        <f>ROUND(E763*F763,2)</f>
        <v>0</v>
      </c>
      <c r="H763" s="238"/>
      <c r="I763" s="239">
        <f>ROUND(E763*H763,2)</f>
        <v>0</v>
      </c>
      <c r="J763" s="238"/>
      <c r="K763" s="239">
        <f>ROUND(E763*J763,2)</f>
        <v>0</v>
      </c>
      <c r="L763" s="239">
        <v>21</v>
      </c>
      <c r="M763" s="239">
        <f>G763*(1+L763/100)</f>
        <v>0</v>
      </c>
      <c r="N763" s="239">
        <v>0</v>
      </c>
      <c r="O763" s="239">
        <f>ROUND(E763*N763,2)</f>
        <v>0</v>
      </c>
      <c r="P763" s="239">
        <v>0</v>
      </c>
      <c r="Q763" s="239">
        <f>ROUND(E763*P763,2)</f>
        <v>0</v>
      </c>
      <c r="R763" s="239"/>
      <c r="S763" s="239" t="s">
        <v>368</v>
      </c>
      <c r="T763" s="240" t="s">
        <v>369</v>
      </c>
      <c r="U763" s="219">
        <v>0</v>
      </c>
      <c r="V763" s="219">
        <f>ROUND(E763*U763,2)</f>
        <v>0</v>
      </c>
      <c r="W763" s="219"/>
      <c r="X763" s="219" t="s">
        <v>344</v>
      </c>
      <c r="Y763" s="210"/>
      <c r="Z763" s="210"/>
      <c r="AA763" s="210"/>
      <c r="AB763" s="210"/>
      <c r="AC763" s="210"/>
      <c r="AD763" s="210"/>
      <c r="AE763" s="210"/>
      <c r="AF763" s="210"/>
      <c r="AG763" s="210" t="s">
        <v>345</v>
      </c>
      <c r="AH763" s="210"/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 x14ac:dyDescent="0.2">
      <c r="A764" s="234">
        <v>702</v>
      </c>
      <c r="B764" s="235" t="s">
        <v>3318</v>
      </c>
      <c r="C764" s="244" t="s">
        <v>31</v>
      </c>
      <c r="D764" s="236" t="s">
        <v>1571</v>
      </c>
      <c r="E764" s="237">
        <v>1</v>
      </c>
      <c r="F764" s="238"/>
      <c r="G764" s="239">
        <f>ROUND(E764*F764,2)</f>
        <v>0</v>
      </c>
      <c r="H764" s="238"/>
      <c r="I764" s="239">
        <f>ROUND(E764*H764,2)</f>
        <v>0</v>
      </c>
      <c r="J764" s="238"/>
      <c r="K764" s="239">
        <f>ROUND(E764*J764,2)</f>
        <v>0</v>
      </c>
      <c r="L764" s="239">
        <v>21</v>
      </c>
      <c r="M764" s="239">
        <f>G764*(1+L764/100)</f>
        <v>0</v>
      </c>
      <c r="N764" s="239">
        <v>0</v>
      </c>
      <c r="O764" s="239">
        <f>ROUND(E764*N764,2)</f>
        <v>0</v>
      </c>
      <c r="P764" s="239">
        <v>0</v>
      </c>
      <c r="Q764" s="239">
        <f>ROUND(E764*P764,2)</f>
        <v>0</v>
      </c>
      <c r="R764" s="239"/>
      <c r="S764" s="239" t="s">
        <v>368</v>
      </c>
      <c r="T764" s="240" t="s">
        <v>369</v>
      </c>
      <c r="U764" s="219">
        <v>0</v>
      </c>
      <c r="V764" s="219">
        <f>ROUND(E764*U764,2)</f>
        <v>0</v>
      </c>
      <c r="W764" s="219"/>
      <c r="X764" s="219" t="s">
        <v>310</v>
      </c>
      <c r="Y764" s="210"/>
      <c r="Z764" s="210"/>
      <c r="AA764" s="210"/>
      <c r="AB764" s="210"/>
      <c r="AC764" s="210"/>
      <c r="AD764" s="210"/>
      <c r="AE764" s="210"/>
      <c r="AF764" s="210"/>
      <c r="AG764" s="210" t="s">
        <v>311</v>
      </c>
      <c r="AH764" s="210"/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1" x14ac:dyDescent="0.2">
      <c r="A765" s="234">
        <v>703</v>
      </c>
      <c r="B765" s="235" t="s">
        <v>2921</v>
      </c>
      <c r="C765" s="244" t="s">
        <v>2922</v>
      </c>
      <c r="D765" s="236" t="s">
        <v>1571</v>
      </c>
      <c r="E765" s="237">
        <v>1</v>
      </c>
      <c r="F765" s="238"/>
      <c r="G765" s="239">
        <f>ROUND(E765*F765,2)</f>
        <v>0</v>
      </c>
      <c r="H765" s="238"/>
      <c r="I765" s="239">
        <f>ROUND(E765*H765,2)</f>
        <v>0</v>
      </c>
      <c r="J765" s="238"/>
      <c r="K765" s="239">
        <f>ROUND(E765*J765,2)</f>
        <v>0</v>
      </c>
      <c r="L765" s="239">
        <v>21</v>
      </c>
      <c r="M765" s="239">
        <f>G765*(1+L765/100)</f>
        <v>0</v>
      </c>
      <c r="N765" s="239">
        <v>0</v>
      </c>
      <c r="O765" s="239">
        <f>ROUND(E765*N765,2)</f>
        <v>0</v>
      </c>
      <c r="P765" s="239">
        <v>0</v>
      </c>
      <c r="Q765" s="239">
        <f>ROUND(E765*P765,2)</f>
        <v>0</v>
      </c>
      <c r="R765" s="239"/>
      <c r="S765" s="239" t="s">
        <v>368</v>
      </c>
      <c r="T765" s="240" t="s">
        <v>369</v>
      </c>
      <c r="U765" s="219">
        <v>0</v>
      </c>
      <c r="V765" s="219">
        <f>ROUND(E765*U765,2)</f>
        <v>0</v>
      </c>
      <c r="W765" s="219"/>
      <c r="X765" s="219" t="s">
        <v>344</v>
      </c>
      <c r="Y765" s="210"/>
      <c r="Z765" s="210"/>
      <c r="AA765" s="210"/>
      <c r="AB765" s="210"/>
      <c r="AC765" s="210"/>
      <c r="AD765" s="210"/>
      <c r="AE765" s="210"/>
      <c r="AF765" s="210"/>
      <c r="AG765" s="210" t="s">
        <v>345</v>
      </c>
      <c r="AH765" s="210"/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1" x14ac:dyDescent="0.2">
      <c r="A766" s="234">
        <v>704</v>
      </c>
      <c r="B766" s="235" t="s">
        <v>2947</v>
      </c>
      <c r="C766" s="244" t="s">
        <v>31</v>
      </c>
      <c r="D766" s="236" t="s">
        <v>1571</v>
      </c>
      <c r="E766" s="237">
        <v>1</v>
      </c>
      <c r="F766" s="238"/>
      <c r="G766" s="239">
        <f>ROUND(E766*F766,2)</f>
        <v>0</v>
      </c>
      <c r="H766" s="238"/>
      <c r="I766" s="239">
        <f>ROUND(E766*H766,2)</f>
        <v>0</v>
      </c>
      <c r="J766" s="238"/>
      <c r="K766" s="239">
        <f>ROUND(E766*J766,2)</f>
        <v>0</v>
      </c>
      <c r="L766" s="239">
        <v>21</v>
      </c>
      <c r="M766" s="239">
        <f>G766*(1+L766/100)</f>
        <v>0</v>
      </c>
      <c r="N766" s="239">
        <v>0</v>
      </c>
      <c r="O766" s="239">
        <f>ROUND(E766*N766,2)</f>
        <v>0</v>
      </c>
      <c r="P766" s="239">
        <v>0</v>
      </c>
      <c r="Q766" s="239">
        <f>ROUND(E766*P766,2)</f>
        <v>0</v>
      </c>
      <c r="R766" s="239"/>
      <c r="S766" s="239" t="s">
        <v>368</v>
      </c>
      <c r="T766" s="240" t="s">
        <v>369</v>
      </c>
      <c r="U766" s="219">
        <v>0</v>
      </c>
      <c r="V766" s="219">
        <f>ROUND(E766*U766,2)</f>
        <v>0</v>
      </c>
      <c r="W766" s="219"/>
      <c r="X766" s="219" t="s">
        <v>310</v>
      </c>
      <c r="Y766" s="210"/>
      <c r="Z766" s="210"/>
      <c r="AA766" s="210"/>
      <c r="AB766" s="210"/>
      <c r="AC766" s="210"/>
      <c r="AD766" s="210"/>
      <c r="AE766" s="210"/>
      <c r="AF766" s="210"/>
      <c r="AG766" s="210" t="s">
        <v>311</v>
      </c>
      <c r="AH766" s="210"/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 x14ac:dyDescent="0.2">
      <c r="A767" s="234">
        <v>705</v>
      </c>
      <c r="B767" s="235" t="s">
        <v>2887</v>
      </c>
      <c r="C767" s="244" t="s">
        <v>2888</v>
      </c>
      <c r="D767" s="236" t="s">
        <v>1566</v>
      </c>
      <c r="E767" s="237">
        <v>3</v>
      </c>
      <c r="F767" s="238"/>
      <c r="G767" s="239">
        <f>ROUND(E767*F767,2)</f>
        <v>0</v>
      </c>
      <c r="H767" s="238"/>
      <c r="I767" s="239">
        <f>ROUND(E767*H767,2)</f>
        <v>0</v>
      </c>
      <c r="J767" s="238"/>
      <c r="K767" s="239">
        <f>ROUND(E767*J767,2)</f>
        <v>0</v>
      </c>
      <c r="L767" s="239">
        <v>21</v>
      </c>
      <c r="M767" s="239">
        <f>G767*(1+L767/100)</f>
        <v>0</v>
      </c>
      <c r="N767" s="239">
        <v>0</v>
      </c>
      <c r="O767" s="239">
        <f>ROUND(E767*N767,2)</f>
        <v>0</v>
      </c>
      <c r="P767" s="239">
        <v>0</v>
      </c>
      <c r="Q767" s="239">
        <f>ROUND(E767*P767,2)</f>
        <v>0</v>
      </c>
      <c r="R767" s="239"/>
      <c r="S767" s="239" t="s">
        <v>368</v>
      </c>
      <c r="T767" s="240" t="s">
        <v>369</v>
      </c>
      <c r="U767" s="219">
        <v>0</v>
      </c>
      <c r="V767" s="219">
        <f>ROUND(E767*U767,2)</f>
        <v>0</v>
      </c>
      <c r="W767" s="219"/>
      <c r="X767" s="219" t="s">
        <v>310</v>
      </c>
      <c r="Y767" s="210"/>
      <c r="Z767" s="210"/>
      <c r="AA767" s="210"/>
      <c r="AB767" s="210"/>
      <c r="AC767" s="210"/>
      <c r="AD767" s="210"/>
      <c r="AE767" s="210"/>
      <c r="AF767" s="210"/>
      <c r="AG767" s="210" t="s">
        <v>311</v>
      </c>
      <c r="AH767" s="210"/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1" x14ac:dyDescent="0.2">
      <c r="A768" s="234">
        <v>706</v>
      </c>
      <c r="B768" s="235" t="s">
        <v>2889</v>
      </c>
      <c r="C768" s="244" t="s">
        <v>2890</v>
      </c>
      <c r="D768" s="236" t="s">
        <v>1566</v>
      </c>
      <c r="E768" s="237">
        <v>3</v>
      </c>
      <c r="F768" s="238"/>
      <c r="G768" s="239">
        <f>ROUND(E768*F768,2)</f>
        <v>0</v>
      </c>
      <c r="H768" s="238"/>
      <c r="I768" s="239">
        <f>ROUND(E768*H768,2)</f>
        <v>0</v>
      </c>
      <c r="J768" s="238"/>
      <c r="K768" s="239">
        <f>ROUND(E768*J768,2)</f>
        <v>0</v>
      </c>
      <c r="L768" s="239">
        <v>21</v>
      </c>
      <c r="M768" s="239">
        <f>G768*(1+L768/100)</f>
        <v>0</v>
      </c>
      <c r="N768" s="239">
        <v>0</v>
      </c>
      <c r="O768" s="239">
        <f>ROUND(E768*N768,2)</f>
        <v>0</v>
      </c>
      <c r="P768" s="239">
        <v>0</v>
      </c>
      <c r="Q768" s="239">
        <f>ROUND(E768*P768,2)</f>
        <v>0</v>
      </c>
      <c r="R768" s="239"/>
      <c r="S768" s="239" t="s">
        <v>368</v>
      </c>
      <c r="T768" s="240" t="s">
        <v>369</v>
      </c>
      <c r="U768" s="219">
        <v>0</v>
      </c>
      <c r="V768" s="219">
        <f>ROUND(E768*U768,2)</f>
        <v>0</v>
      </c>
      <c r="W768" s="219"/>
      <c r="X768" s="219" t="s">
        <v>310</v>
      </c>
      <c r="Y768" s="210"/>
      <c r="Z768" s="210"/>
      <c r="AA768" s="210"/>
      <c r="AB768" s="210"/>
      <c r="AC768" s="210"/>
      <c r="AD768" s="210"/>
      <c r="AE768" s="210"/>
      <c r="AF768" s="210"/>
      <c r="AG768" s="210" t="s">
        <v>311</v>
      </c>
      <c r="AH768" s="210"/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1" x14ac:dyDescent="0.2">
      <c r="A769" s="234">
        <v>707</v>
      </c>
      <c r="B769" s="235" t="s">
        <v>3605</v>
      </c>
      <c r="C769" s="244" t="s">
        <v>3606</v>
      </c>
      <c r="D769" s="236" t="s">
        <v>1566</v>
      </c>
      <c r="E769" s="237">
        <v>2</v>
      </c>
      <c r="F769" s="238"/>
      <c r="G769" s="239">
        <f>ROUND(E769*F769,2)</f>
        <v>0</v>
      </c>
      <c r="H769" s="238"/>
      <c r="I769" s="239">
        <f>ROUND(E769*H769,2)</f>
        <v>0</v>
      </c>
      <c r="J769" s="238"/>
      <c r="K769" s="239">
        <f>ROUND(E769*J769,2)</f>
        <v>0</v>
      </c>
      <c r="L769" s="239">
        <v>21</v>
      </c>
      <c r="M769" s="239">
        <f>G769*(1+L769/100)</f>
        <v>0</v>
      </c>
      <c r="N769" s="239">
        <v>0</v>
      </c>
      <c r="O769" s="239">
        <f>ROUND(E769*N769,2)</f>
        <v>0</v>
      </c>
      <c r="P769" s="239">
        <v>0</v>
      </c>
      <c r="Q769" s="239">
        <f>ROUND(E769*P769,2)</f>
        <v>0</v>
      </c>
      <c r="R769" s="239"/>
      <c r="S769" s="239" t="s">
        <v>368</v>
      </c>
      <c r="T769" s="240" t="s">
        <v>369</v>
      </c>
      <c r="U769" s="219">
        <v>0</v>
      </c>
      <c r="V769" s="219">
        <f>ROUND(E769*U769,2)</f>
        <v>0</v>
      </c>
      <c r="W769" s="219"/>
      <c r="X769" s="219" t="s">
        <v>310</v>
      </c>
      <c r="Y769" s="210"/>
      <c r="Z769" s="210"/>
      <c r="AA769" s="210"/>
      <c r="AB769" s="210"/>
      <c r="AC769" s="210"/>
      <c r="AD769" s="210"/>
      <c r="AE769" s="210"/>
      <c r="AF769" s="210"/>
      <c r="AG769" s="210" t="s">
        <v>311</v>
      </c>
      <c r="AH769" s="210"/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 x14ac:dyDescent="0.2">
      <c r="A770" s="234">
        <v>708</v>
      </c>
      <c r="B770" s="235" t="s">
        <v>3266</v>
      </c>
      <c r="C770" s="244" t="s">
        <v>2993</v>
      </c>
      <c r="D770" s="236" t="s">
        <v>1571</v>
      </c>
      <c r="E770" s="237">
        <v>1</v>
      </c>
      <c r="F770" s="238"/>
      <c r="G770" s="239">
        <f>ROUND(E770*F770,2)</f>
        <v>0</v>
      </c>
      <c r="H770" s="238"/>
      <c r="I770" s="239">
        <f>ROUND(E770*H770,2)</f>
        <v>0</v>
      </c>
      <c r="J770" s="238"/>
      <c r="K770" s="239">
        <f>ROUND(E770*J770,2)</f>
        <v>0</v>
      </c>
      <c r="L770" s="239">
        <v>21</v>
      </c>
      <c r="M770" s="239">
        <f>G770*(1+L770/100)</f>
        <v>0</v>
      </c>
      <c r="N770" s="239">
        <v>0</v>
      </c>
      <c r="O770" s="239">
        <f>ROUND(E770*N770,2)</f>
        <v>0</v>
      </c>
      <c r="P770" s="239">
        <v>0</v>
      </c>
      <c r="Q770" s="239">
        <f>ROUND(E770*P770,2)</f>
        <v>0</v>
      </c>
      <c r="R770" s="239"/>
      <c r="S770" s="239" t="s">
        <v>368</v>
      </c>
      <c r="T770" s="240" t="s">
        <v>369</v>
      </c>
      <c r="U770" s="219">
        <v>0</v>
      </c>
      <c r="V770" s="219">
        <f>ROUND(E770*U770,2)</f>
        <v>0</v>
      </c>
      <c r="W770" s="219"/>
      <c r="X770" s="219" t="s">
        <v>344</v>
      </c>
      <c r="Y770" s="210"/>
      <c r="Z770" s="210"/>
      <c r="AA770" s="210"/>
      <c r="AB770" s="210"/>
      <c r="AC770" s="210"/>
      <c r="AD770" s="210"/>
      <c r="AE770" s="210"/>
      <c r="AF770" s="210"/>
      <c r="AG770" s="210" t="s">
        <v>345</v>
      </c>
      <c r="AH770" s="210"/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1" x14ac:dyDescent="0.2">
      <c r="A771" s="234">
        <v>709</v>
      </c>
      <c r="B771" s="235" t="s">
        <v>3267</v>
      </c>
      <c r="C771" s="244" t="s">
        <v>2995</v>
      </c>
      <c r="D771" s="236" t="s">
        <v>1571</v>
      </c>
      <c r="E771" s="237">
        <v>1</v>
      </c>
      <c r="F771" s="238"/>
      <c r="G771" s="239">
        <f>ROUND(E771*F771,2)</f>
        <v>0</v>
      </c>
      <c r="H771" s="238"/>
      <c r="I771" s="239">
        <f>ROUND(E771*H771,2)</f>
        <v>0</v>
      </c>
      <c r="J771" s="238"/>
      <c r="K771" s="239">
        <f>ROUND(E771*J771,2)</f>
        <v>0</v>
      </c>
      <c r="L771" s="239">
        <v>21</v>
      </c>
      <c r="M771" s="239">
        <f>G771*(1+L771/100)</f>
        <v>0</v>
      </c>
      <c r="N771" s="239">
        <v>0</v>
      </c>
      <c r="O771" s="239">
        <f>ROUND(E771*N771,2)</f>
        <v>0</v>
      </c>
      <c r="P771" s="239">
        <v>0</v>
      </c>
      <c r="Q771" s="239">
        <f>ROUND(E771*P771,2)</f>
        <v>0</v>
      </c>
      <c r="R771" s="239"/>
      <c r="S771" s="239" t="s">
        <v>368</v>
      </c>
      <c r="T771" s="240" t="s">
        <v>369</v>
      </c>
      <c r="U771" s="219">
        <v>0</v>
      </c>
      <c r="V771" s="219">
        <f>ROUND(E771*U771,2)</f>
        <v>0</v>
      </c>
      <c r="W771" s="219"/>
      <c r="X771" s="219" t="s">
        <v>310</v>
      </c>
      <c r="Y771" s="210"/>
      <c r="Z771" s="210"/>
      <c r="AA771" s="210"/>
      <c r="AB771" s="210"/>
      <c r="AC771" s="210"/>
      <c r="AD771" s="210"/>
      <c r="AE771" s="210"/>
      <c r="AF771" s="210"/>
      <c r="AG771" s="210" t="s">
        <v>311</v>
      </c>
      <c r="AH771" s="210"/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x14ac:dyDescent="0.2">
      <c r="A772" s="221" t="s">
        <v>303</v>
      </c>
      <c r="B772" s="222" t="s">
        <v>167</v>
      </c>
      <c r="C772" s="243" t="s">
        <v>101</v>
      </c>
      <c r="D772" s="223"/>
      <c r="E772" s="224"/>
      <c r="F772" s="225"/>
      <c r="G772" s="225">
        <f>SUMIF(AG773:AG843,"&lt;&gt;NOR",G773:G843)</f>
        <v>0</v>
      </c>
      <c r="H772" s="225"/>
      <c r="I772" s="225">
        <f>SUM(I773:I843)</f>
        <v>0</v>
      </c>
      <c r="J772" s="225"/>
      <c r="K772" s="225">
        <f>SUM(K773:K843)</f>
        <v>0</v>
      </c>
      <c r="L772" s="225"/>
      <c r="M772" s="225">
        <f>SUM(M773:M843)</f>
        <v>0</v>
      </c>
      <c r="N772" s="225"/>
      <c r="O772" s="225">
        <f>SUM(O773:O843)</f>
        <v>0</v>
      </c>
      <c r="P772" s="225"/>
      <c r="Q772" s="225">
        <f>SUM(Q773:Q843)</f>
        <v>0</v>
      </c>
      <c r="R772" s="225"/>
      <c r="S772" s="225"/>
      <c r="T772" s="226"/>
      <c r="U772" s="220"/>
      <c r="V772" s="220">
        <f>SUM(V773:V843)</f>
        <v>0</v>
      </c>
      <c r="W772" s="220"/>
      <c r="X772" s="220"/>
      <c r="AG772" t="s">
        <v>304</v>
      </c>
    </row>
    <row r="773" spans="1:60" outlineLevel="1" x14ac:dyDescent="0.2">
      <c r="A773" s="234">
        <v>710</v>
      </c>
      <c r="B773" s="235" t="s">
        <v>3607</v>
      </c>
      <c r="C773" s="244" t="s">
        <v>3608</v>
      </c>
      <c r="D773" s="236" t="s">
        <v>1571</v>
      </c>
      <c r="E773" s="237">
        <v>1</v>
      </c>
      <c r="F773" s="238"/>
      <c r="G773" s="239">
        <f>ROUND(E773*F773,2)</f>
        <v>0</v>
      </c>
      <c r="H773" s="238"/>
      <c r="I773" s="239">
        <f>ROUND(E773*H773,2)</f>
        <v>0</v>
      </c>
      <c r="J773" s="238"/>
      <c r="K773" s="239">
        <f>ROUND(E773*J773,2)</f>
        <v>0</v>
      </c>
      <c r="L773" s="239">
        <v>21</v>
      </c>
      <c r="M773" s="239">
        <f>G773*(1+L773/100)</f>
        <v>0</v>
      </c>
      <c r="N773" s="239">
        <v>0</v>
      </c>
      <c r="O773" s="239">
        <f>ROUND(E773*N773,2)</f>
        <v>0</v>
      </c>
      <c r="P773" s="239">
        <v>0</v>
      </c>
      <c r="Q773" s="239">
        <f>ROUND(E773*P773,2)</f>
        <v>0</v>
      </c>
      <c r="R773" s="239"/>
      <c r="S773" s="239" t="s">
        <v>368</v>
      </c>
      <c r="T773" s="240" t="s">
        <v>369</v>
      </c>
      <c r="U773" s="219">
        <v>0</v>
      </c>
      <c r="V773" s="219">
        <f>ROUND(E773*U773,2)</f>
        <v>0</v>
      </c>
      <c r="W773" s="219"/>
      <c r="X773" s="219" t="s">
        <v>344</v>
      </c>
      <c r="Y773" s="210"/>
      <c r="Z773" s="210"/>
      <c r="AA773" s="210"/>
      <c r="AB773" s="210"/>
      <c r="AC773" s="210"/>
      <c r="AD773" s="210"/>
      <c r="AE773" s="210"/>
      <c r="AF773" s="210"/>
      <c r="AG773" s="210" t="s">
        <v>345</v>
      </c>
      <c r="AH773" s="210"/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 x14ac:dyDescent="0.2">
      <c r="A774" s="234">
        <v>711</v>
      </c>
      <c r="B774" s="235" t="s">
        <v>3609</v>
      </c>
      <c r="C774" s="244" t="s">
        <v>3610</v>
      </c>
      <c r="D774" s="236" t="s">
        <v>1571</v>
      </c>
      <c r="E774" s="237">
        <v>1</v>
      </c>
      <c r="F774" s="238"/>
      <c r="G774" s="239">
        <f>ROUND(E774*F774,2)</f>
        <v>0</v>
      </c>
      <c r="H774" s="238"/>
      <c r="I774" s="239">
        <f>ROUND(E774*H774,2)</f>
        <v>0</v>
      </c>
      <c r="J774" s="238"/>
      <c r="K774" s="239">
        <f>ROUND(E774*J774,2)</f>
        <v>0</v>
      </c>
      <c r="L774" s="239">
        <v>21</v>
      </c>
      <c r="M774" s="239">
        <f>G774*(1+L774/100)</f>
        <v>0</v>
      </c>
      <c r="N774" s="239">
        <v>0</v>
      </c>
      <c r="O774" s="239">
        <f>ROUND(E774*N774,2)</f>
        <v>0</v>
      </c>
      <c r="P774" s="239">
        <v>0</v>
      </c>
      <c r="Q774" s="239">
        <f>ROUND(E774*P774,2)</f>
        <v>0</v>
      </c>
      <c r="R774" s="239"/>
      <c r="S774" s="239" t="s">
        <v>368</v>
      </c>
      <c r="T774" s="240" t="s">
        <v>369</v>
      </c>
      <c r="U774" s="219">
        <v>0</v>
      </c>
      <c r="V774" s="219">
        <f>ROUND(E774*U774,2)</f>
        <v>0</v>
      </c>
      <c r="W774" s="219"/>
      <c r="X774" s="219" t="s">
        <v>344</v>
      </c>
      <c r="Y774" s="210"/>
      <c r="Z774" s="210"/>
      <c r="AA774" s="210"/>
      <c r="AB774" s="210"/>
      <c r="AC774" s="210"/>
      <c r="AD774" s="210"/>
      <c r="AE774" s="210"/>
      <c r="AF774" s="210"/>
      <c r="AG774" s="210" t="s">
        <v>345</v>
      </c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1" x14ac:dyDescent="0.2">
      <c r="A775" s="234">
        <v>712</v>
      </c>
      <c r="B775" s="235" t="s">
        <v>3611</v>
      </c>
      <c r="C775" s="244" t="s">
        <v>3612</v>
      </c>
      <c r="D775" s="236" t="s">
        <v>1571</v>
      </c>
      <c r="E775" s="237">
        <v>1</v>
      </c>
      <c r="F775" s="238"/>
      <c r="G775" s="239">
        <f>ROUND(E775*F775,2)</f>
        <v>0</v>
      </c>
      <c r="H775" s="238"/>
      <c r="I775" s="239">
        <f>ROUND(E775*H775,2)</f>
        <v>0</v>
      </c>
      <c r="J775" s="238"/>
      <c r="K775" s="239">
        <f>ROUND(E775*J775,2)</f>
        <v>0</v>
      </c>
      <c r="L775" s="239">
        <v>21</v>
      </c>
      <c r="M775" s="239">
        <f>G775*(1+L775/100)</f>
        <v>0</v>
      </c>
      <c r="N775" s="239">
        <v>0</v>
      </c>
      <c r="O775" s="239">
        <f>ROUND(E775*N775,2)</f>
        <v>0</v>
      </c>
      <c r="P775" s="239">
        <v>0</v>
      </c>
      <c r="Q775" s="239">
        <f>ROUND(E775*P775,2)</f>
        <v>0</v>
      </c>
      <c r="R775" s="239"/>
      <c r="S775" s="239" t="s">
        <v>368</v>
      </c>
      <c r="T775" s="240" t="s">
        <v>369</v>
      </c>
      <c r="U775" s="219">
        <v>0</v>
      </c>
      <c r="V775" s="219">
        <f>ROUND(E775*U775,2)</f>
        <v>0</v>
      </c>
      <c r="W775" s="219"/>
      <c r="X775" s="219" t="s">
        <v>344</v>
      </c>
      <c r="Y775" s="210"/>
      <c r="Z775" s="210"/>
      <c r="AA775" s="210"/>
      <c r="AB775" s="210"/>
      <c r="AC775" s="210"/>
      <c r="AD775" s="210"/>
      <c r="AE775" s="210"/>
      <c r="AF775" s="210"/>
      <c r="AG775" s="210" t="s">
        <v>345</v>
      </c>
      <c r="AH775" s="210"/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1" x14ac:dyDescent="0.2">
      <c r="A776" s="234">
        <v>713</v>
      </c>
      <c r="B776" s="235" t="s">
        <v>3613</v>
      </c>
      <c r="C776" s="244" t="s">
        <v>3614</v>
      </c>
      <c r="D776" s="236" t="s">
        <v>1571</v>
      </c>
      <c r="E776" s="237">
        <v>1</v>
      </c>
      <c r="F776" s="238"/>
      <c r="G776" s="239">
        <f>ROUND(E776*F776,2)</f>
        <v>0</v>
      </c>
      <c r="H776" s="238"/>
      <c r="I776" s="239">
        <f>ROUND(E776*H776,2)</f>
        <v>0</v>
      </c>
      <c r="J776" s="238"/>
      <c r="K776" s="239">
        <f>ROUND(E776*J776,2)</f>
        <v>0</v>
      </c>
      <c r="L776" s="239">
        <v>21</v>
      </c>
      <c r="M776" s="239">
        <f>G776*(1+L776/100)</f>
        <v>0</v>
      </c>
      <c r="N776" s="239">
        <v>0</v>
      </c>
      <c r="O776" s="239">
        <f>ROUND(E776*N776,2)</f>
        <v>0</v>
      </c>
      <c r="P776" s="239">
        <v>0</v>
      </c>
      <c r="Q776" s="239">
        <f>ROUND(E776*P776,2)</f>
        <v>0</v>
      </c>
      <c r="R776" s="239"/>
      <c r="S776" s="239" t="s">
        <v>368</v>
      </c>
      <c r="T776" s="240" t="s">
        <v>369</v>
      </c>
      <c r="U776" s="219">
        <v>0</v>
      </c>
      <c r="V776" s="219">
        <f>ROUND(E776*U776,2)</f>
        <v>0</v>
      </c>
      <c r="W776" s="219"/>
      <c r="X776" s="219" t="s">
        <v>344</v>
      </c>
      <c r="Y776" s="210"/>
      <c r="Z776" s="210"/>
      <c r="AA776" s="210"/>
      <c r="AB776" s="210"/>
      <c r="AC776" s="210"/>
      <c r="AD776" s="210"/>
      <c r="AE776" s="210"/>
      <c r="AF776" s="210"/>
      <c r="AG776" s="210" t="s">
        <v>345</v>
      </c>
      <c r="AH776" s="210"/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1" x14ac:dyDescent="0.2">
      <c r="A777" s="234">
        <v>714</v>
      </c>
      <c r="B777" s="235" t="s">
        <v>3615</v>
      </c>
      <c r="C777" s="244" t="s">
        <v>3616</v>
      </c>
      <c r="D777" s="236" t="s">
        <v>1571</v>
      </c>
      <c r="E777" s="237">
        <v>1</v>
      </c>
      <c r="F777" s="238"/>
      <c r="G777" s="239">
        <f>ROUND(E777*F777,2)</f>
        <v>0</v>
      </c>
      <c r="H777" s="238"/>
      <c r="I777" s="239">
        <f>ROUND(E777*H777,2)</f>
        <v>0</v>
      </c>
      <c r="J777" s="238"/>
      <c r="K777" s="239">
        <f>ROUND(E777*J777,2)</f>
        <v>0</v>
      </c>
      <c r="L777" s="239">
        <v>21</v>
      </c>
      <c r="M777" s="239">
        <f>G777*(1+L777/100)</f>
        <v>0</v>
      </c>
      <c r="N777" s="239">
        <v>0</v>
      </c>
      <c r="O777" s="239">
        <f>ROUND(E777*N777,2)</f>
        <v>0</v>
      </c>
      <c r="P777" s="239">
        <v>0</v>
      </c>
      <c r="Q777" s="239">
        <f>ROUND(E777*P777,2)</f>
        <v>0</v>
      </c>
      <c r="R777" s="239"/>
      <c r="S777" s="239" t="s">
        <v>368</v>
      </c>
      <c r="T777" s="240" t="s">
        <v>369</v>
      </c>
      <c r="U777" s="219">
        <v>0</v>
      </c>
      <c r="V777" s="219">
        <f>ROUND(E777*U777,2)</f>
        <v>0</v>
      </c>
      <c r="W777" s="219"/>
      <c r="X777" s="219" t="s">
        <v>344</v>
      </c>
      <c r="Y777" s="210"/>
      <c r="Z777" s="210"/>
      <c r="AA777" s="210"/>
      <c r="AB777" s="210"/>
      <c r="AC777" s="210"/>
      <c r="AD777" s="210"/>
      <c r="AE777" s="210"/>
      <c r="AF777" s="210"/>
      <c r="AG777" s="210" t="s">
        <v>345</v>
      </c>
      <c r="AH777" s="210"/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1" x14ac:dyDescent="0.2">
      <c r="A778" s="234">
        <v>715</v>
      </c>
      <c r="B778" s="235" t="s">
        <v>3617</v>
      </c>
      <c r="C778" s="244" t="s">
        <v>3618</v>
      </c>
      <c r="D778" s="236" t="s">
        <v>1571</v>
      </c>
      <c r="E778" s="237">
        <v>1</v>
      </c>
      <c r="F778" s="238"/>
      <c r="G778" s="239">
        <f>ROUND(E778*F778,2)</f>
        <v>0</v>
      </c>
      <c r="H778" s="238"/>
      <c r="I778" s="239">
        <f>ROUND(E778*H778,2)</f>
        <v>0</v>
      </c>
      <c r="J778" s="238"/>
      <c r="K778" s="239">
        <f>ROUND(E778*J778,2)</f>
        <v>0</v>
      </c>
      <c r="L778" s="239">
        <v>21</v>
      </c>
      <c r="M778" s="239">
        <f>G778*(1+L778/100)</f>
        <v>0</v>
      </c>
      <c r="N778" s="239">
        <v>0</v>
      </c>
      <c r="O778" s="239">
        <f>ROUND(E778*N778,2)</f>
        <v>0</v>
      </c>
      <c r="P778" s="239">
        <v>0</v>
      </c>
      <c r="Q778" s="239">
        <f>ROUND(E778*P778,2)</f>
        <v>0</v>
      </c>
      <c r="R778" s="239"/>
      <c r="S778" s="239" t="s">
        <v>368</v>
      </c>
      <c r="T778" s="240" t="s">
        <v>369</v>
      </c>
      <c r="U778" s="219">
        <v>0</v>
      </c>
      <c r="V778" s="219">
        <f>ROUND(E778*U778,2)</f>
        <v>0</v>
      </c>
      <c r="W778" s="219"/>
      <c r="X778" s="219" t="s">
        <v>344</v>
      </c>
      <c r="Y778" s="210"/>
      <c r="Z778" s="210"/>
      <c r="AA778" s="210"/>
      <c r="AB778" s="210"/>
      <c r="AC778" s="210"/>
      <c r="AD778" s="210"/>
      <c r="AE778" s="210"/>
      <c r="AF778" s="210"/>
      <c r="AG778" s="210" t="s">
        <v>345</v>
      </c>
      <c r="AH778" s="210"/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1" x14ac:dyDescent="0.2">
      <c r="A779" s="234">
        <v>716</v>
      </c>
      <c r="B779" s="235" t="s">
        <v>3619</v>
      </c>
      <c r="C779" s="244" t="s">
        <v>3620</v>
      </c>
      <c r="D779" s="236" t="s">
        <v>1571</v>
      </c>
      <c r="E779" s="237">
        <v>1</v>
      </c>
      <c r="F779" s="238"/>
      <c r="G779" s="239">
        <f>ROUND(E779*F779,2)</f>
        <v>0</v>
      </c>
      <c r="H779" s="238"/>
      <c r="I779" s="239">
        <f>ROUND(E779*H779,2)</f>
        <v>0</v>
      </c>
      <c r="J779" s="238"/>
      <c r="K779" s="239">
        <f>ROUND(E779*J779,2)</f>
        <v>0</v>
      </c>
      <c r="L779" s="239">
        <v>21</v>
      </c>
      <c r="M779" s="239">
        <f>G779*(1+L779/100)</f>
        <v>0</v>
      </c>
      <c r="N779" s="239">
        <v>0</v>
      </c>
      <c r="O779" s="239">
        <f>ROUND(E779*N779,2)</f>
        <v>0</v>
      </c>
      <c r="P779" s="239">
        <v>0</v>
      </c>
      <c r="Q779" s="239">
        <f>ROUND(E779*P779,2)</f>
        <v>0</v>
      </c>
      <c r="R779" s="239"/>
      <c r="S779" s="239" t="s">
        <v>368</v>
      </c>
      <c r="T779" s="240" t="s">
        <v>369</v>
      </c>
      <c r="U779" s="219">
        <v>0</v>
      </c>
      <c r="V779" s="219">
        <f>ROUND(E779*U779,2)</f>
        <v>0</v>
      </c>
      <c r="W779" s="219"/>
      <c r="X779" s="219" t="s">
        <v>344</v>
      </c>
      <c r="Y779" s="210"/>
      <c r="Z779" s="210"/>
      <c r="AA779" s="210"/>
      <c r="AB779" s="210"/>
      <c r="AC779" s="210"/>
      <c r="AD779" s="210"/>
      <c r="AE779" s="210"/>
      <c r="AF779" s="210"/>
      <c r="AG779" s="210" t="s">
        <v>345</v>
      </c>
      <c r="AH779" s="210"/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1" x14ac:dyDescent="0.2">
      <c r="A780" s="234">
        <v>717</v>
      </c>
      <c r="B780" s="235" t="s">
        <v>3621</v>
      </c>
      <c r="C780" s="244" t="s">
        <v>3622</v>
      </c>
      <c r="D780" s="236" t="s">
        <v>1571</v>
      </c>
      <c r="E780" s="237">
        <v>1</v>
      </c>
      <c r="F780" s="238"/>
      <c r="G780" s="239">
        <f>ROUND(E780*F780,2)</f>
        <v>0</v>
      </c>
      <c r="H780" s="238"/>
      <c r="I780" s="239">
        <f>ROUND(E780*H780,2)</f>
        <v>0</v>
      </c>
      <c r="J780" s="238"/>
      <c r="K780" s="239">
        <f>ROUND(E780*J780,2)</f>
        <v>0</v>
      </c>
      <c r="L780" s="239">
        <v>21</v>
      </c>
      <c r="M780" s="239">
        <f>G780*(1+L780/100)</f>
        <v>0</v>
      </c>
      <c r="N780" s="239">
        <v>0</v>
      </c>
      <c r="O780" s="239">
        <f>ROUND(E780*N780,2)</f>
        <v>0</v>
      </c>
      <c r="P780" s="239">
        <v>0</v>
      </c>
      <c r="Q780" s="239">
        <f>ROUND(E780*P780,2)</f>
        <v>0</v>
      </c>
      <c r="R780" s="239"/>
      <c r="S780" s="239" t="s">
        <v>368</v>
      </c>
      <c r="T780" s="240" t="s">
        <v>369</v>
      </c>
      <c r="U780" s="219">
        <v>0</v>
      </c>
      <c r="V780" s="219">
        <f>ROUND(E780*U780,2)</f>
        <v>0</v>
      </c>
      <c r="W780" s="219"/>
      <c r="X780" s="219" t="s">
        <v>344</v>
      </c>
      <c r="Y780" s="210"/>
      <c r="Z780" s="210"/>
      <c r="AA780" s="210"/>
      <c r="AB780" s="210"/>
      <c r="AC780" s="210"/>
      <c r="AD780" s="210"/>
      <c r="AE780" s="210"/>
      <c r="AF780" s="210"/>
      <c r="AG780" s="210" t="s">
        <v>345</v>
      </c>
      <c r="AH780" s="210"/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1" x14ac:dyDescent="0.2">
      <c r="A781" s="234">
        <v>718</v>
      </c>
      <c r="B781" s="235" t="s">
        <v>3623</v>
      </c>
      <c r="C781" s="244" t="s">
        <v>3624</v>
      </c>
      <c r="D781" s="236" t="s">
        <v>1571</v>
      </c>
      <c r="E781" s="237">
        <v>1</v>
      </c>
      <c r="F781" s="238"/>
      <c r="G781" s="239">
        <f>ROUND(E781*F781,2)</f>
        <v>0</v>
      </c>
      <c r="H781" s="238"/>
      <c r="I781" s="239">
        <f>ROUND(E781*H781,2)</f>
        <v>0</v>
      </c>
      <c r="J781" s="238"/>
      <c r="K781" s="239">
        <f>ROUND(E781*J781,2)</f>
        <v>0</v>
      </c>
      <c r="L781" s="239">
        <v>21</v>
      </c>
      <c r="M781" s="239">
        <f>G781*(1+L781/100)</f>
        <v>0</v>
      </c>
      <c r="N781" s="239">
        <v>0</v>
      </c>
      <c r="O781" s="239">
        <f>ROUND(E781*N781,2)</f>
        <v>0</v>
      </c>
      <c r="P781" s="239">
        <v>0</v>
      </c>
      <c r="Q781" s="239">
        <f>ROUND(E781*P781,2)</f>
        <v>0</v>
      </c>
      <c r="R781" s="239"/>
      <c r="S781" s="239" t="s">
        <v>368</v>
      </c>
      <c r="T781" s="240" t="s">
        <v>369</v>
      </c>
      <c r="U781" s="219">
        <v>0</v>
      </c>
      <c r="V781" s="219">
        <f>ROUND(E781*U781,2)</f>
        <v>0</v>
      </c>
      <c r="W781" s="219"/>
      <c r="X781" s="219" t="s">
        <v>344</v>
      </c>
      <c r="Y781" s="210"/>
      <c r="Z781" s="210"/>
      <c r="AA781" s="210"/>
      <c r="AB781" s="210"/>
      <c r="AC781" s="210"/>
      <c r="AD781" s="210"/>
      <c r="AE781" s="210"/>
      <c r="AF781" s="210"/>
      <c r="AG781" s="210" t="s">
        <v>345</v>
      </c>
      <c r="AH781" s="210"/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1" x14ac:dyDescent="0.2">
      <c r="A782" s="234">
        <v>719</v>
      </c>
      <c r="B782" s="235" t="s">
        <v>3625</v>
      </c>
      <c r="C782" s="244" t="s">
        <v>3626</v>
      </c>
      <c r="D782" s="236" t="s">
        <v>1571</v>
      </c>
      <c r="E782" s="237">
        <v>1</v>
      </c>
      <c r="F782" s="238"/>
      <c r="G782" s="239">
        <f>ROUND(E782*F782,2)</f>
        <v>0</v>
      </c>
      <c r="H782" s="238"/>
      <c r="I782" s="239">
        <f>ROUND(E782*H782,2)</f>
        <v>0</v>
      </c>
      <c r="J782" s="238"/>
      <c r="K782" s="239">
        <f>ROUND(E782*J782,2)</f>
        <v>0</v>
      </c>
      <c r="L782" s="239">
        <v>21</v>
      </c>
      <c r="M782" s="239">
        <f>G782*(1+L782/100)</f>
        <v>0</v>
      </c>
      <c r="N782" s="239">
        <v>0</v>
      </c>
      <c r="O782" s="239">
        <f>ROUND(E782*N782,2)</f>
        <v>0</v>
      </c>
      <c r="P782" s="239">
        <v>0</v>
      </c>
      <c r="Q782" s="239">
        <f>ROUND(E782*P782,2)</f>
        <v>0</v>
      </c>
      <c r="R782" s="239"/>
      <c r="S782" s="239" t="s">
        <v>368</v>
      </c>
      <c r="T782" s="240" t="s">
        <v>369</v>
      </c>
      <c r="U782" s="219">
        <v>0</v>
      </c>
      <c r="V782" s="219">
        <f>ROUND(E782*U782,2)</f>
        <v>0</v>
      </c>
      <c r="W782" s="219"/>
      <c r="X782" s="219" t="s">
        <v>344</v>
      </c>
      <c r="Y782" s="210"/>
      <c r="Z782" s="210"/>
      <c r="AA782" s="210"/>
      <c r="AB782" s="210"/>
      <c r="AC782" s="210"/>
      <c r="AD782" s="210"/>
      <c r="AE782" s="210"/>
      <c r="AF782" s="210"/>
      <c r="AG782" s="210" t="s">
        <v>345</v>
      </c>
      <c r="AH782" s="210"/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1" x14ac:dyDescent="0.2">
      <c r="A783" s="234">
        <v>720</v>
      </c>
      <c r="B783" s="235" t="s">
        <v>3627</v>
      </c>
      <c r="C783" s="244" t="s">
        <v>3628</v>
      </c>
      <c r="D783" s="236" t="s">
        <v>1571</v>
      </c>
      <c r="E783" s="237">
        <v>1</v>
      </c>
      <c r="F783" s="238"/>
      <c r="G783" s="239">
        <f>ROUND(E783*F783,2)</f>
        <v>0</v>
      </c>
      <c r="H783" s="238"/>
      <c r="I783" s="239">
        <f>ROUND(E783*H783,2)</f>
        <v>0</v>
      </c>
      <c r="J783" s="238"/>
      <c r="K783" s="239">
        <f>ROUND(E783*J783,2)</f>
        <v>0</v>
      </c>
      <c r="L783" s="239">
        <v>21</v>
      </c>
      <c r="M783" s="239">
        <f>G783*(1+L783/100)</f>
        <v>0</v>
      </c>
      <c r="N783" s="239">
        <v>0</v>
      </c>
      <c r="O783" s="239">
        <f>ROUND(E783*N783,2)</f>
        <v>0</v>
      </c>
      <c r="P783" s="239">
        <v>0</v>
      </c>
      <c r="Q783" s="239">
        <f>ROUND(E783*P783,2)</f>
        <v>0</v>
      </c>
      <c r="R783" s="239"/>
      <c r="S783" s="239" t="s">
        <v>368</v>
      </c>
      <c r="T783" s="240" t="s">
        <v>369</v>
      </c>
      <c r="U783" s="219">
        <v>0</v>
      </c>
      <c r="V783" s="219">
        <f>ROUND(E783*U783,2)</f>
        <v>0</v>
      </c>
      <c r="W783" s="219"/>
      <c r="X783" s="219" t="s">
        <v>344</v>
      </c>
      <c r="Y783" s="210"/>
      <c r="Z783" s="210"/>
      <c r="AA783" s="210"/>
      <c r="AB783" s="210"/>
      <c r="AC783" s="210"/>
      <c r="AD783" s="210"/>
      <c r="AE783" s="210"/>
      <c r="AF783" s="210"/>
      <c r="AG783" s="210" t="s">
        <v>345</v>
      </c>
      <c r="AH783" s="210"/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1" x14ac:dyDescent="0.2">
      <c r="A784" s="234">
        <v>721</v>
      </c>
      <c r="B784" s="235" t="s">
        <v>3629</v>
      </c>
      <c r="C784" s="244" t="s">
        <v>3630</v>
      </c>
      <c r="D784" s="236" t="s">
        <v>1571</v>
      </c>
      <c r="E784" s="237">
        <v>1</v>
      </c>
      <c r="F784" s="238"/>
      <c r="G784" s="239">
        <f>ROUND(E784*F784,2)</f>
        <v>0</v>
      </c>
      <c r="H784" s="238"/>
      <c r="I784" s="239">
        <f>ROUND(E784*H784,2)</f>
        <v>0</v>
      </c>
      <c r="J784" s="238"/>
      <c r="K784" s="239">
        <f>ROUND(E784*J784,2)</f>
        <v>0</v>
      </c>
      <c r="L784" s="239">
        <v>21</v>
      </c>
      <c r="M784" s="239">
        <f>G784*(1+L784/100)</f>
        <v>0</v>
      </c>
      <c r="N784" s="239">
        <v>0</v>
      </c>
      <c r="O784" s="239">
        <f>ROUND(E784*N784,2)</f>
        <v>0</v>
      </c>
      <c r="P784" s="239">
        <v>0</v>
      </c>
      <c r="Q784" s="239">
        <f>ROUND(E784*P784,2)</f>
        <v>0</v>
      </c>
      <c r="R784" s="239"/>
      <c r="S784" s="239" t="s">
        <v>368</v>
      </c>
      <c r="T784" s="240" t="s">
        <v>369</v>
      </c>
      <c r="U784" s="219">
        <v>0</v>
      </c>
      <c r="V784" s="219">
        <f>ROUND(E784*U784,2)</f>
        <v>0</v>
      </c>
      <c r="W784" s="219"/>
      <c r="X784" s="219" t="s">
        <v>344</v>
      </c>
      <c r="Y784" s="210"/>
      <c r="Z784" s="210"/>
      <c r="AA784" s="210"/>
      <c r="AB784" s="210"/>
      <c r="AC784" s="210"/>
      <c r="AD784" s="210"/>
      <c r="AE784" s="210"/>
      <c r="AF784" s="210"/>
      <c r="AG784" s="210" t="s">
        <v>345</v>
      </c>
      <c r="AH784" s="210"/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1" x14ac:dyDescent="0.2">
      <c r="A785" s="234">
        <v>722</v>
      </c>
      <c r="B785" s="235" t="s">
        <v>3631</v>
      </c>
      <c r="C785" s="244" t="s">
        <v>3632</v>
      </c>
      <c r="D785" s="236" t="s">
        <v>1571</v>
      </c>
      <c r="E785" s="237">
        <v>1</v>
      </c>
      <c r="F785" s="238"/>
      <c r="G785" s="239">
        <f>ROUND(E785*F785,2)</f>
        <v>0</v>
      </c>
      <c r="H785" s="238"/>
      <c r="I785" s="239">
        <f>ROUND(E785*H785,2)</f>
        <v>0</v>
      </c>
      <c r="J785" s="238"/>
      <c r="K785" s="239">
        <f>ROUND(E785*J785,2)</f>
        <v>0</v>
      </c>
      <c r="L785" s="239">
        <v>21</v>
      </c>
      <c r="M785" s="239">
        <f>G785*(1+L785/100)</f>
        <v>0</v>
      </c>
      <c r="N785" s="239">
        <v>0</v>
      </c>
      <c r="O785" s="239">
        <f>ROUND(E785*N785,2)</f>
        <v>0</v>
      </c>
      <c r="P785" s="239">
        <v>0</v>
      </c>
      <c r="Q785" s="239">
        <f>ROUND(E785*P785,2)</f>
        <v>0</v>
      </c>
      <c r="R785" s="239"/>
      <c r="S785" s="239" t="s">
        <v>368</v>
      </c>
      <c r="T785" s="240" t="s">
        <v>369</v>
      </c>
      <c r="U785" s="219">
        <v>0</v>
      </c>
      <c r="V785" s="219">
        <f>ROUND(E785*U785,2)</f>
        <v>0</v>
      </c>
      <c r="W785" s="219"/>
      <c r="X785" s="219" t="s">
        <v>344</v>
      </c>
      <c r="Y785" s="210"/>
      <c r="Z785" s="210"/>
      <c r="AA785" s="210"/>
      <c r="AB785" s="210"/>
      <c r="AC785" s="210"/>
      <c r="AD785" s="210"/>
      <c r="AE785" s="210"/>
      <c r="AF785" s="210"/>
      <c r="AG785" s="210" t="s">
        <v>345</v>
      </c>
      <c r="AH785" s="210"/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1" x14ac:dyDescent="0.2">
      <c r="A786" s="234">
        <v>723</v>
      </c>
      <c r="B786" s="235" t="s">
        <v>3633</v>
      </c>
      <c r="C786" s="244" t="s">
        <v>3634</v>
      </c>
      <c r="D786" s="236" t="s">
        <v>1571</v>
      </c>
      <c r="E786" s="237">
        <v>1</v>
      </c>
      <c r="F786" s="238"/>
      <c r="G786" s="239">
        <f>ROUND(E786*F786,2)</f>
        <v>0</v>
      </c>
      <c r="H786" s="238"/>
      <c r="I786" s="239">
        <f>ROUND(E786*H786,2)</f>
        <v>0</v>
      </c>
      <c r="J786" s="238"/>
      <c r="K786" s="239">
        <f>ROUND(E786*J786,2)</f>
        <v>0</v>
      </c>
      <c r="L786" s="239">
        <v>21</v>
      </c>
      <c r="M786" s="239">
        <f>G786*(1+L786/100)</f>
        <v>0</v>
      </c>
      <c r="N786" s="239">
        <v>0</v>
      </c>
      <c r="O786" s="239">
        <f>ROUND(E786*N786,2)</f>
        <v>0</v>
      </c>
      <c r="P786" s="239">
        <v>0</v>
      </c>
      <c r="Q786" s="239">
        <f>ROUND(E786*P786,2)</f>
        <v>0</v>
      </c>
      <c r="R786" s="239"/>
      <c r="S786" s="239" t="s">
        <v>368</v>
      </c>
      <c r="T786" s="240" t="s">
        <v>369</v>
      </c>
      <c r="U786" s="219">
        <v>0</v>
      </c>
      <c r="V786" s="219">
        <f>ROUND(E786*U786,2)</f>
        <v>0</v>
      </c>
      <c r="W786" s="219"/>
      <c r="X786" s="219" t="s">
        <v>344</v>
      </c>
      <c r="Y786" s="210"/>
      <c r="Z786" s="210"/>
      <c r="AA786" s="210"/>
      <c r="AB786" s="210"/>
      <c r="AC786" s="210"/>
      <c r="AD786" s="210"/>
      <c r="AE786" s="210"/>
      <c r="AF786" s="210"/>
      <c r="AG786" s="210" t="s">
        <v>345</v>
      </c>
      <c r="AH786" s="210"/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1" x14ac:dyDescent="0.2">
      <c r="A787" s="234">
        <v>724</v>
      </c>
      <c r="B787" s="235" t="s">
        <v>3635</v>
      </c>
      <c r="C787" s="244" t="s">
        <v>3636</v>
      </c>
      <c r="D787" s="236" t="s">
        <v>1571</v>
      </c>
      <c r="E787" s="237">
        <v>1</v>
      </c>
      <c r="F787" s="238"/>
      <c r="G787" s="239">
        <f>ROUND(E787*F787,2)</f>
        <v>0</v>
      </c>
      <c r="H787" s="238"/>
      <c r="I787" s="239">
        <f>ROUND(E787*H787,2)</f>
        <v>0</v>
      </c>
      <c r="J787" s="238"/>
      <c r="K787" s="239">
        <f>ROUND(E787*J787,2)</f>
        <v>0</v>
      </c>
      <c r="L787" s="239">
        <v>21</v>
      </c>
      <c r="M787" s="239">
        <f>G787*(1+L787/100)</f>
        <v>0</v>
      </c>
      <c r="N787" s="239">
        <v>0</v>
      </c>
      <c r="O787" s="239">
        <f>ROUND(E787*N787,2)</f>
        <v>0</v>
      </c>
      <c r="P787" s="239">
        <v>0</v>
      </c>
      <c r="Q787" s="239">
        <f>ROUND(E787*P787,2)</f>
        <v>0</v>
      </c>
      <c r="R787" s="239"/>
      <c r="S787" s="239" t="s">
        <v>368</v>
      </c>
      <c r="T787" s="240" t="s">
        <v>369</v>
      </c>
      <c r="U787" s="219">
        <v>0</v>
      </c>
      <c r="V787" s="219">
        <f>ROUND(E787*U787,2)</f>
        <v>0</v>
      </c>
      <c r="W787" s="219"/>
      <c r="X787" s="219" t="s">
        <v>344</v>
      </c>
      <c r="Y787" s="210"/>
      <c r="Z787" s="210"/>
      <c r="AA787" s="210"/>
      <c r="AB787" s="210"/>
      <c r="AC787" s="210"/>
      <c r="AD787" s="210"/>
      <c r="AE787" s="210"/>
      <c r="AF787" s="210"/>
      <c r="AG787" s="210" t="s">
        <v>345</v>
      </c>
      <c r="AH787" s="210"/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1" x14ac:dyDescent="0.2">
      <c r="A788" s="234">
        <v>725</v>
      </c>
      <c r="B788" s="235" t="s">
        <v>3637</v>
      </c>
      <c r="C788" s="244" t="s">
        <v>3638</v>
      </c>
      <c r="D788" s="236" t="s">
        <v>1571</v>
      </c>
      <c r="E788" s="237">
        <v>1</v>
      </c>
      <c r="F788" s="238"/>
      <c r="G788" s="239">
        <f>ROUND(E788*F788,2)</f>
        <v>0</v>
      </c>
      <c r="H788" s="238"/>
      <c r="I788" s="239">
        <f>ROUND(E788*H788,2)</f>
        <v>0</v>
      </c>
      <c r="J788" s="238"/>
      <c r="K788" s="239">
        <f>ROUND(E788*J788,2)</f>
        <v>0</v>
      </c>
      <c r="L788" s="239">
        <v>21</v>
      </c>
      <c r="M788" s="239">
        <f>G788*(1+L788/100)</f>
        <v>0</v>
      </c>
      <c r="N788" s="239">
        <v>0</v>
      </c>
      <c r="O788" s="239">
        <f>ROUND(E788*N788,2)</f>
        <v>0</v>
      </c>
      <c r="P788" s="239">
        <v>0</v>
      </c>
      <c r="Q788" s="239">
        <f>ROUND(E788*P788,2)</f>
        <v>0</v>
      </c>
      <c r="R788" s="239"/>
      <c r="S788" s="239" t="s">
        <v>368</v>
      </c>
      <c r="T788" s="240" t="s">
        <v>369</v>
      </c>
      <c r="U788" s="219">
        <v>0</v>
      </c>
      <c r="V788" s="219">
        <f>ROUND(E788*U788,2)</f>
        <v>0</v>
      </c>
      <c r="W788" s="219"/>
      <c r="X788" s="219" t="s">
        <v>344</v>
      </c>
      <c r="Y788" s="210"/>
      <c r="Z788" s="210"/>
      <c r="AA788" s="210"/>
      <c r="AB788" s="210"/>
      <c r="AC788" s="210"/>
      <c r="AD788" s="210"/>
      <c r="AE788" s="210"/>
      <c r="AF788" s="210"/>
      <c r="AG788" s="210" t="s">
        <v>345</v>
      </c>
      <c r="AH788" s="210"/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 x14ac:dyDescent="0.2">
      <c r="A789" s="234">
        <v>726</v>
      </c>
      <c r="B789" s="235" t="s">
        <v>3639</v>
      </c>
      <c r="C789" s="244" t="s">
        <v>3640</v>
      </c>
      <c r="D789" s="236" t="s">
        <v>1571</v>
      </c>
      <c r="E789" s="237">
        <v>1</v>
      </c>
      <c r="F789" s="238"/>
      <c r="G789" s="239">
        <f>ROUND(E789*F789,2)</f>
        <v>0</v>
      </c>
      <c r="H789" s="238"/>
      <c r="I789" s="239">
        <f>ROUND(E789*H789,2)</f>
        <v>0</v>
      </c>
      <c r="J789" s="238"/>
      <c r="K789" s="239">
        <f>ROUND(E789*J789,2)</f>
        <v>0</v>
      </c>
      <c r="L789" s="239">
        <v>21</v>
      </c>
      <c r="M789" s="239">
        <f>G789*(1+L789/100)</f>
        <v>0</v>
      </c>
      <c r="N789" s="239">
        <v>0</v>
      </c>
      <c r="O789" s="239">
        <f>ROUND(E789*N789,2)</f>
        <v>0</v>
      </c>
      <c r="P789" s="239">
        <v>0</v>
      </c>
      <c r="Q789" s="239">
        <f>ROUND(E789*P789,2)</f>
        <v>0</v>
      </c>
      <c r="R789" s="239"/>
      <c r="S789" s="239" t="s">
        <v>368</v>
      </c>
      <c r="T789" s="240" t="s">
        <v>369</v>
      </c>
      <c r="U789" s="219">
        <v>0</v>
      </c>
      <c r="V789" s="219">
        <f>ROUND(E789*U789,2)</f>
        <v>0</v>
      </c>
      <c r="W789" s="219"/>
      <c r="X789" s="219" t="s">
        <v>344</v>
      </c>
      <c r="Y789" s="210"/>
      <c r="Z789" s="210"/>
      <c r="AA789" s="210"/>
      <c r="AB789" s="210"/>
      <c r="AC789" s="210"/>
      <c r="AD789" s="210"/>
      <c r="AE789" s="210"/>
      <c r="AF789" s="210"/>
      <c r="AG789" s="210" t="s">
        <v>345</v>
      </c>
      <c r="AH789" s="210"/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1" x14ac:dyDescent="0.2">
      <c r="A790" s="234">
        <v>727</v>
      </c>
      <c r="B790" s="235" t="s">
        <v>3641</v>
      </c>
      <c r="C790" s="244" t="s">
        <v>3642</v>
      </c>
      <c r="D790" s="236" t="s">
        <v>1571</v>
      </c>
      <c r="E790" s="237">
        <v>1</v>
      </c>
      <c r="F790" s="238"/>
      <c r="G790" s="239">
        <f>ROUND(E790*F790,2)</f>
        <v>0</v>
      </c>
      <c r="H790" s="238"/>
      <c r="I790" s="239">
        <f>ROUND(E790*H790,2)</f>
        <v>0</v>
      </c>
      <c r="J790" s="238"/>
      <c r="K790" s="239">
        <f>ROUND(E790*J790,2)</f>
        <v>0</v>
      </c>
      <c r="L790" s="239">
        <v>21</v>
      </c>
      <c r="M790" s="239">
        <f>G790*(1+L790/100)</f>
        <v>0</v>
      </c>
      <c r="N790" s="239">
        <v>0</v>
      </c>
      <c r="O790" s="239">
        <f>ROUND(E790*N790,2)</f>
        <v>0</v>
      </c>
      <c r="P790" s="239">
        <v>0</v>
      </c>
      <c r="Q790" s="239">
        <f>ROUND(E790*P790,2)</f>
        <v>0</v>
      </c>
      <c r="R790" s="239"/>
      <c r="S790" s="239" t="s">
        <v>368</v>
      </c>
      <c r="T790" s="240" t="s">
        <v>369</v>
      </c>
      <c r="U790" s="219">
        <v>0</v>
      </c>
      <c r="V790" s="219">
        <f>ROUND(E790*U790,2)</f>
        <v>0</v>
      </c>
      <c r="W790" s="219"/>
      <c r="X790" s="219" t="s">
        <v>344</v>
      </c>
      <c r="Y790" s="210"/>
      <c r="Z790" s="210"/>
      <c r="AA790" s="210"/>
      <c r="AB790" s="210"/>
      <c r="AC790" s="210"/>
      <c r="AD790" s="210"/>
      <c r="AE790" s="210"/>
      <c r="AF790" s="210"/>
      <c r="AG790" s="210" t="s">
        <v>345</v>
      </c>
      <c r="AH790" s="210"/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ht="33.75" outlineLevel="1" x14ac:dyDescent="0.2">
      <c r="A791" s="227">
        <v>728</v>
      </c>
      <c r="B791" s="228" t="s">
        <v>95</v>
      </c>
      <c r="C791" s="245" t="s">
        <v>3643</v>
      </c>
      <c r="D791" s="229" t="s">
        <v>503</v>
      </c>
      <c r="E791" s="230">
        <v>50</v>
      </c>
      <c r="F791" s="231"/>
      <c r="G791" s="232">
        <f>ROUND(E791*F791,2)</f>
        <v>0</v>
      </c>
      <c r="H791" s="231"/>
      <c r="I791" s="232">
        <f>ROUND(E791*H791,2)</f>
        <v>0</v>
      </c>
      <c r="J791" s="231"/>
      <c r="K791" s="232">
        <f>ROUND(E791*J791,2)</f>
        <v>0</v>
      </c>
      <c r="L791" s="232">
        <v>21</v>
      </c>
      <c r="M791" s="232">
        <f>G791*(1+L791/100)</f>
        <v>0</v>
      </c>
      <c r="N791" s="232">
        <v>0</v>
      </c>
      <c r="O791" s="232">
        <f>ROUND(E791*N791,2)</f>
        <v>0</v>
      </c>
      <c r="P791" s="232">
        <v>0</v>
      </c>
      <c r="Q791" s="232">
        <f>ROUND(E791*P791,2)</f>
        <v>0</v>
      </c>
      <c r="R791" s="232"/>
      <c r="S791" s="232" t="s">
        <v>368</v>
      </c>
      <c r="T791" s="233" t="s">
        <v>369</v>
      </c>
      <c r="U791" s="219">
        <v>0</v>
      </c>
      <c r="V791" s="219">
        <f>ROUND(E791*U791,2)</f>
        <v>0</v>
      </c>
      <c r="W791" s="219"/>
      <c r="X791" s="219" t="s">
        <v>344</v>
      </c>
      <c r="Y791" s="210"/>
      <c r="Z791" s="210"/>
      <c r="AA791" s="210"/>
      <c r="AB791" s="210"/>
      <c r="AC791" s="210"/>
      <c r="AD791" s="210"/>
      <c r="AE791" s="210"/>
      <c r="AF791" s="210"/>
      <c r="AG791" s="210" t="s">
        <v>345</v>
      </c>
      <c r="AH791" s="210"/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ht="22.5" outlineLevel="1" x14ac:dyDescent="0.2">
      <c r="A792" s="217"/>
      <c r="B792" s="218"/>
      <c r="C792" s="246" t="s">
        <v>3644</v>
      </c>
      <c r="D792" s="241"/>
      <c r="E792" s="241"/>
      <c r="F792" s="241"/>
      <c r="G792" s="241"/>
      <c r="H792" s="219"/>
      <c r="I792" s="219"/>
      <c r="J792" s="219"/>
      <c r="K792" s="219"/>
      <c r="L792" s="219"/>
      <c r="M792" s="219"/>
      <c r="N792" s="219"/>
      <c r="O792" s="219"/>
      <c r="P792" s="219"/>
      <c r="Q792" s="219"/>
      <c r="R792" s="219"/>
      <c r="S792" s="219"/>
      <c r="T792" s="219"/>
      <c r="U792" s="219"/>
      <c r="V792" s="219"/>
      <c r="W792" s="219"/>
      <c r="X792" s="219"/>
      <c r="Y792" s="210"/>
      <c r="Z792" s="210"/>
      <c r="AA792" s="210"/>
      <c r="AB792" s="210"/>
      <c r="AC792" s="210"/>
      <c r="AD792" s="210"/>
      <c r="AE792" s="210"/>
      <c r="AF792" s="210"/>
      <c r="AG792" s="210" t="s">
        <v>349</v>
      </c>
      <c r="AH792" s="210"/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50" t="str">
        <f>C792</f>
        <v>původního stavu, odvoz zeminy do 500m pro zpětné použití. Výkop bude prováděn mechanizací a v místech křížení se sítěmi IS ručně. Rozměry výkopu budou upřesněny v realizační dokumentaci.</v>
      </c>
      <c r="BB792" s="210"/>
      <c r="BC792" s="210"/>
      <c r="BD792" s="210"/>
      <c r="BE792" s="210"/>
      <c r="BF792" s="210"/>
      <c r="BG792" s="210"/>
      <c r="BH792" s="210"/>
    </row>
    <row r="793" spans="1:60" ht="33.75" outlineLevel="1" x14ac:dyDescent="0.2">
      <c r="A793" s="227">
        <v>729</v>
      </c>
      <c r="B793" s="228" t="s">
        <v>97</v>
      </c>
      <c r="C793" s="245" t="s">
        <v>3645</v>
      </c>
      <c r="D793" s="229" t="s">
        <v>503</v>
      </c>
      <c r="E793" s="230">
        <v>50</v>
      </c>
      <c r="F793" s="231"/>
      <c r="G793" s="232">
        <f>ROUND(E793*F793,2)</f>
        <v>0</v>
      </c>
      <c r="H793" s="231"/>
      <c r="I793" s="232">
        <f>ROUND(E793*H793,2)</f>
        <v>0</v>
      </c>
      <c r="J793" s="231"/>
      <c r="K793" s="232">
        <f>ROUND(E793*J793,2)</f>
        <v>0</v>
      </c>
      <c r="L793" s="232">
        <v>21</v>
      </c>
      <c r="M793" s="232">
        <f>G793*(1+L793/100)</f>
        <v>0</v>
      </c>
      <c r="N793" s="232">
        <v>0</v>
      </c>
      <c r="O793" s="232">
        <f>ROUND(E793*N793,2)</f>
        <v>0</v>
      </c>
      <c r="P793" s="232">
        <v>0</v>
      </c>
      <c r="Q793" s="232">
        <f>ROUND(E793*P793,2)</f>
        <v>0</v>
      </c>
      <c r="R793" s="232"/>
      <c r="S793" s="232" t="s">
        <v>368</v>
      </c>
      <c r="T793" s="233" t="s">
        <v>369</v>
      </c>
      <c r="U793" s="219">
        <v>0</v>
      </c>
      <c r="V793" s="219">
        <f>ROUND(E793*U793,2)</f>
        <v>0</v>
      </c>
      <c r="W793" s="219"/>
      <c r="X793" s="219" t="s">
        <v>310</v>
      </c>
      <c r="Y793" s="210"/>
      <c r="Z793" s="210"/>
      <c r="AA793" s="210"/>
      <c r="AB793" s="210"/>
      <c r="AC793" s="210"/>
      <c r="AD793" s="210"/>
      <c r="AE793" s="210"/>
      <c r="AF793" s="210"/>
      <c r="AG793" s="210" t="s">
        <v>311</v>
      </c>
      <c r="AH793" s="210"/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ht="22.5" outlineLevel="1" x14ac:dyDescent="0.2">
      <c r="A794" s="217"/>
      <c r="B794" s="218"/>
      <c r="C794" s="246" t="s">
        <v>3646</v>
      </c>
      <c r="D794" s="241"/>
      <c r="E794" s="241"/>
      <c r="F794" s="241"/>
      <c r="G794" s="241"/>
      <c r="H794" s="219"/>
      <c r="I794" s="219"/>
      <c r="J794" s="219"/>
      <c r="K794" s="219"/>
      <c r="L794" s="219"/>
      <c r="M794" s="219"/>
      <c r="N794" s="219"/>
      <c r="O794" s="219"/>
      <c r="P794" s="219"/>
      <c r="Q794" s="219"/>
      <c r="R794" s="219"/>
      <c r="S794" s="219"/>
      <c r="T794" s="219"/>
      <c r="U794" s="219"/>
      <c r="V794" s="219"/>
      <c r="W794" s="219"/>
      <c r="X794" s="219"/>
      <c r="Y794" s="210"/>
      <c r="Z794" s="210"/>
      <c r="AA794" s="210"/>
      <c r="AB794" s="210"/>
      <c r="AC794" s="210"/>
      <c r="AD794" s="210"/>
      <c r="AE794" s="210"/>
      <c r="AF794" s="210"/>
      <c r="AG794" s="210" t="s">
        <v>349</v>
      </c>
      <c r="AH794" s="210"/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50" t="str">
        <f>C794</f>
        <v>uvedení do původního stavu, odvoz zeminy do 500m pro zpětné použití. Výkop bude prováděn mechanizací a v místech křížení se sítěmi IS ručně. Rozměry výkopu budou upřesněny v realizační dokumentaci.</v>
      </c>
      <c r="BB794" s="210"/>
      <c r="BC794" s="210"/>
      <c r="BD794" s="210"/>
      <c r="BE794" s="210"/>
      <c r="BF794" s="210"/>
      <c r="BG794" s="210"/>
      <c r="BH794" s="210"/>
    </row>
    <row r="795" spans="1:60" ht="33.75" outlineLevel="1" x14ac:dyDescent="0.2">
      <c r="A795" s="227">
        <v>730</v>
      </c>
      <c r="B795" s="228" t="s">
        <v>102</v>
      </c>
      <c r="C795" s="245" t="s">
        <v>3647</v>
      </c>
      <c r="D795" s="229" t="s">
        <v>503</v>
      </c>
      <c r="E795" s="230">
        <v>16</v>
      </c>
      <c r="F795" s="231"/>
      <c r="G795" s="232">
        <f>ROUND(E795*F795,2)</f>
        <v>0</v>
      </c>
      <c r="H795" s="231"/>
      <c r="I795" s="232">
        <f>ROUND(E795*H795,2)</f>
        <v>0</v>
      </c>
      <c r="J795" s="231"/>
      <c r="K795" s="232">
        <f>ROUND(E795*J795,2)</f>
        <v>0</v>
      </c>
      <c r="L795" s="232">
        <v>21</v>
      </c>
      <c r="M795" s="232">
        <f>G795*(1+L795/100)</f>
        <v>0</v>
      </c>
      <c r="N795" s="232">
        <v>0</v>
      </c>
      <c r="O795" s="232">
        <f>ROUND(E795*N795,2)</f>
        <v>0</v>
      </c>
      <c r="P795" s="232">
        <v>0</v>
      </c>
      <c r="Q795" s="232">
        <f>ROUND(E795*P795,2)</f>
        <v>0</v>
      </c>
      <c r="R795" s="232"/>
      <c r="S795" s="232" t="s">
        <v>368</v>
      </c>
      <c r="T795" s="233" t="s">
        <v>369</v>
      </c>
      <c r="U795" s="219">
        <v>0</v>
      </c>
      <c r="V795" s="219">
        <f>ROUND(E795*U795,2)</f>
        <v>0</v>
      </c>
      <c r="W795" s="219"/>
      <c r="X795" s="219" t="s">
        <v>344</v>
      </c>
      <c r="Y795" s="210"/>
      <c r="Z795" s="210"/>
      <c r="AA795" s="210"/>
      <c r="AB795" s="210"/>
      <c r="AC795" s="210"/>
      <c r="AD795" s="210"/>
      <c r="AE795" s="210"/>
      <c r="AF795" s="210"/>
      <c r="AG795" s="210" t="s">
        <v>345</v>
      </c>
      <c r="AH795" s="210"/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1" x14ac:dyDescent="0.2">
      <c r="A796" s="217"/>
      <c r="B796" s="218"/>
      <c r="C796" s="246" t="s">
        <v>3648</v>
      </c>
      <c r="D796" s="241"/>
      <c r="E796" s="241"/>
      <c r="F796" s="241"/>
      <c r="G796" s="241"/>
      <c r="H796" s="219"/>
      <c r="I796" s="219"/>
      <c r="J796" s="219"/>
      <c r="K796" s="219"/>
      <c r="L796" s="219"/>
      <c r="M796" s="219"/>
      <c r="N796" s="219"/>
      <c r="O796" s="219"/>
      <c r="P796" s="219"/>
      <c r="Q796" s="219"/>
      <c r="R796" s="219"/>
      <c r="S796" s="219"/>
      <c r="T796" s="219"/>
      <c r="U796" s="219"/>
      <c r="V796" s="219"/>
      <c r="W796" s="219"/>
      <c r="X796" s="219"/>
      <c r="Y796" s="210"/>
      <c r="Z796" s="210"/>
      <c r="AA796" s="210"/>
      <c r="AB796" s="210"/>
      <c r="AC796" s="210"/>
      <c r="AD796" s="210"/>
      <c r="AE796" s="210"/>
      <c r="AF796" s="210"/>
      <c r="AG796" s="210" t="s">
        <v>349</v>
      </c>
      <c r="AH796" s="210"/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ht="33.75" outlineLevel="1" x14ac:dyDescent="0.2">
      <c r="A797" s="227">
        <v>731</v>
      </c>
      <c r="B797" s="228" t="s">
        <v>104</v>
      </c>
      <c r="C797" s="245" t="s">
        <v>3649</v>
      </c>
      <c r="D797" s="229" t="s">
        <v>503</v>
      </c>
      <c r="E797" s="230">
        <v>16</v>
      </c>
      <c r="F797" s="231"/>
      <c r="G797" s="232">
        <f>ROUND(E797*F797,2)</f>
        <v>0</v>
      </c>
      <c r="H797" s="231"/>
      <c r="I797" s="232">
        <f>ROUND(E797*H797,2)</f>
        <v>0</v>
      </c>
      <c r="J797" s="231"/>
      <c r="K797" s="232">
        <f>ROUND(E797*J797,2)</f>
        <v>0</v>
      </c>
      <c r="L797" s="232">
        <v>21</v>
      </c>
      <c r="M797" s="232">
        <f>G797*(1+L797/100)</f>
        <v>0</v>
      </c>
      <c r="N797" s="232">
        <v>0</v>
      </c>
      <c r="O797" s="232">
        <f>ROUND(E797*N797,2)</f>
        <v>0</v>
      </c>
      <c r="P797" s="232">
        <v>0</v>
      </c>
      <c r="Q797" s="232">
        <f>ROUND(E797*P797,2)</f>
        <v>0</v>
      </c>
      <c r="R797" s="232"/>
      <c r="S797" s="232" t="s">
        <v>368</v>
      </c>
      <c r="T797" s="233" t="s">
        <v>369</v>
      </c>
      <c r="U797" s="219">
        <v>0</v>
      </c>
      <c r="V797" s="219">
        <f>ROUND(E797*U797,2)</f>
        <v>0</v>
      </c>
      <c r="W797" s="219"/>
      <c r="X797" s="219" t="s">
        <v>310</v>
      </c>
      <c r="Y797" s="210"/>
      <c r="Z797" s="210"/>
      <c r="AA797" s="210"/>
      <c r="AB797" s="210"/>
      <c r="AC797" s="210"/>
      <c r="AD797" s="210"/>
      <c r="AE797" s="210"/>
      <c r="AF797" s="210"/>
      <c r="AG797" s="210" t="s">
        <v>311</v>
      </c>
      <c r="AH797" s="210"/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1" x14ac:dyDescent="0.2">
      <c r="A798" s="217"/>
      <c r="B798" s="218"/>
      <c r="C798" s="246" t="s">
        <v>3650</v>
      </c>
      <c r="D798" s="241"/>
      <c r="E798" s="241"/>
      <c r="F798" s="241"/>
      <c r="G798" s="241"/>
      <c r="H798" s="219"/>
      <c r="I798" s="219"/>
      <c r="J798" s="219"/>
      <c r="K798" s="219"/>
      <c r="L798" s="219"/>
      <c r="M798" s="219"/>
      <c r="N798" s="219"/>
      <c r="O798" s="219"/>
      <c r="P798" s="219"/>
      <c r="Q798" s="219"/>
      <c r="R798" s="219"/>
      <c r="S798" s="219"/>
      <c r="T798" s="219"/>
      <c r="U798" s="219"/>
      <c r="V798" s="219"/>
      <c r="W798" s="219"/>
      <c r="X798" s="219"/>
      <c r="Y798" s="210"/>
      <c r="Z798" s="210"/>
      <c r="AA798" s="210"/>
      <c r="AB798" s="210"/>
      <c r="AC798" s="210"/>
      <c r="AD798" s="210"/>
      <c r="AE798" s="210"/>
      <c r="AF798" s="210"/>
      <c r="AG798" s="210" t="s">
        <v>349</v>
      </c>
      <c r="AH798" s="210"/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ht="33.75" outlineLevel="1" x14ac:dyDescent="0.2">
      <c r="A799" s="227">
        <v>732</v>
      </c>
      <c r="B799" s="228" t="s">
        <v>106</v>
      </c>
      <c r="C799" s="245" t="s">
        <v>3651</v>
      </c>
      <c r="D799" s="229" t="s">
        <v>763</v>
      </c>
      <c r="E799" s="230">
        <v>1</v>
      </c>
      <c r="F799" s="231"/>
      <c r="G799" s="232">
        <f>ROUND(E799*F799,2)</f>
        <v>0</v>
      </c>
      <c r="H799" s="231"/>
      <c r="I799" s="232">
        <f>ROUND(E799*H799,2)</f>
        <v>0</v>
      </c>
      <c r="J799" s="231"/>
      <c r="K799" s="232">
        <f>ROUND(E799*J799,2)</f>
        <v>0</v>
      </c>
      <c r="L799" s="232">
        <v>21</v>
      </c>
      <c r="M799" s="232">
        <f>G799*(1+L799/100)</f>
        <v>0</v>
      </c>
      <c r="N799" s="232">
        <v>0</v>
      </c>
      <c r="O799" s="232">
        <f>ROUND(E799*N799,2)</f>
        <v>0</v>
      </c>
      <c r="P799" s="232">
        <v>0</v>
      </c>
      <c r="Q799" s="232">
        <f>ROUND(E799*P799,2)</f>
        <v>0</v>
      </c>
      <c r="R799" s="232"/>
      <c r="S799" s="232" t="s">
        <v>368</v>
      </c>
      <c r="T799" s="233" t="s">
        <v>369</v>
      </c>
      <c r="U799" s="219">
        <v>0</v>
      </c>
      <c r="V799" s="219">
        <f>ROUND(E799*U799,2)</f>
        <v>0</v>
      </c>
      <c r="W799" s="219"/>
      <c r="X799" s="219" t="s">
        <v>344</v>
      </c>
      <c r="Y799" s="210"/>
      <c r="Z799" s="210"/>
      <c r="AA799" s="210"/>
      <c r="AB799" s="210"/>
      <c r="AC799" s="210"/>
      <c r="AD799" s="210"/>
      <c r="AE799" s="210"/>
      <c r="AF799" s="210"/>
      <c r="AG799" s="210" t="s">
        <v>345</v>
      </c>
      <c r="AH799" s="210"/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ht="45" outlineLevel="1" x14ac:dyDescent="0.2">
      <c r="A800" s="217"/>
      <c r="B800" s="218"/>
      <c r="C800" s="246" t="s">
        <v>3652</v>
      </c>
      <c r="D800" s="241"/>
      <c r="E800" s="241"/>
      <c r="F800" s="241"/>
      <c r="G800" s="241"/>
      <c r="H800" s="219"/>
      <c r="I800" s="219"/>
      <c r="J800" s="219"/>
      <c r="K800" s="219"/>
      <c r="L800" s="219"/>
      <c r="M800" s="219"/>
      <c r="N800" s="219"/>
      <c r="O800" s="219"/>
      <c r="P800" s="219"/>
      <c r="Q800" s="219"/>
      <c r="R800" s="219"/>
      <c r="S800" s="219"/>
      <c r="T800" s="219"/>
      <c r="U800" s="219"/>
      <c r="V800" s="219"/>
      <c r="W800" s="219"/>
      <c r="X800" s="219"/>
      <c r="Y800" s="210"/>
      <c r="Z800" s="210"/>
      <c r="AA800" s="210"/>
      <c r="AB800" s="210"/>
      <c r="AC800" s="210"/>
      <c r="AD800" s="210"/>
      <c r="AE800" s="210"/>
      <c r="AF800" s="210"/>
      <c r="AG800" s="210" t="s">
        <v>349</v>
      </c>
      <c r="AH800" s="210"/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50" t="str">
        <f>C800</f>
        <v>HDPE odolný proti UV záření a vhodný pro přímé uložení v zemi. Zatížitelnost komory B125 dle ČSN EN 124, pro zatížení 125 kN, tj.12,5t, včetně víka. Systém ukotvení a fixace kabelové komory v zemi, drenáž pro odvod vody z komory, materiál pro zásyp a zhutnění prostoru kolem komory, podkladová betonová deska a úprava komory pro zaústění zemních chrániček, multikanálů a kabelů do kabelové komory, a další součásti nutné pro úplnou montáž a sestavení prvku.</v>
      </c>
      <c r="BB800" s="210"/>
      <c r="BC800" s="210"/>
      <c r="BD800" s="210"/>
      <c r="BE800" s="210"/>
      <c r="BF800" s="210"/>
      <c r="BG800" s="210"/>
      <c r="BH800" s="210"/>
    </row>
    <row r="801" spans="1:60" ht="33.75" outlineLevel="1" x14ac:dyDescent="0.2">
      <c r="A801" s="227">
        <v>733</v>
      </c>
      <c r="B801" s="228" t="s">
        <v>109</v>
      </c>
      <c r="C801" s="245" t="s">
        <v>3653</v>
      </c>
      <c r="D801" s="229" t="s">
        <v>763</v>
      </c>
      <c r="E801" s="230">
        <v>1</v>
      </c>
      <c r="F801" s="231"/>
      <c r="G801" s="232">
        <f>ROUND(E801*F801,2)</f>
        <v>0</v>
      </c>
      <c r="H801" s="231"/>
      <c r="I801" s="232">
        <f>ROUND(E801*H801,2)</f>
        <v>0</v>
      </c>
      <c r="J801" s="231"/>
      <c r="K801" s="232">
        <f>ROUND(E801*J801,2)</f>
        <v>0</v>
      </c>
      <c r="L801" s="232">
        <v>21</v>
      </c>
      <c r="M801" s="232">
        <f>G801*(1+L801/100)</f>
        <v>0</v>
      </c>
      <c r="N801" s="232">
        <v>0</v>
      </c>
      <c r="O801" s="232">
        <f>ROUND(E801*N801,2)</f>
        <v>0</v>
      </c>
      <c r="P801" s="232">
        <v>0</v>
      </c>
      <c r="Q801" s="232">
        <f>ROUND(E801*P801,2)</f>
        <v>0</v>
      </c>
      <c r="R801" s="232"/>
      <c r="S801" s="232" t="s">
        <v>368</v>
      </c>
      <c r="T801" s="233" t="s">
        <v>369</v>
      </c>
      <c r="U801" s="219">
        <v>0</v>
      </c>
      <c r="V801" s="219">
        <f>ROUND(E801*U801,2)</f>
        <v>0</v>
      </c>
      <c r="W801" s="219"/>
      <c r="X801" s="219" t="s">
        <v>310</v>
      </c>
      <c r="Y801" s="210"/>
      <c r="Z801" s="210"/>
      <c r="AA801" s="210"/>
      <c r="AB801" s="210"/>
      <c r="AC801" s="210"/>
      <c r="AD801" s="210"/>
      <c r="AE801" s="210"/>
      <c r="AF801" s="210"/>
      <c r="AG801" s="210" t="s">
        <v>311</v>
      </c>
      <c r="AH801" s="210"/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outlineLevel="1" x14ac:dyDescent="0.2">
      <c r="A802" s="217"/>
      <c r="B802" s="218"/>
      <c r="C802" s="246" t="s">
        <v>3654</v>
      </c>
      <c r="D802" s="241"/>
      <c r="E802" s="241"/>
      <c r="F802" s="241"/>
      <c r="G802" s="241"/>
      <c r="H802" s="219"/>
      <c r="I802" s="219"/>
      <c r="J802" s="219"/>
      <c r="K802" s="219"/>
      <c r="L802" s="219"/>
      <c r="M802" s="219"/>
      <c r="N802" s="219"/>
      <c r="O802" s="219"/>
      <c r="P802" s="219"/>
      <c r="Q802" s="219"/>
      <c r="R802" s="219"/>
      <c r="S802" s="219"/>
      <c r="T802" s="219"/>
      <c r="U802" s="219"/>
      <c r="V802" s="219"/>
      <c r="W802" s="219"/>
      <c r="X802" s="219"/>
      <c r="Y802" s="210"/>
      <c r="Z802" s="210"/>
      <c r="AA802" s="210"/>
      <c r="AB802" s="210"/>
      <c r="AC802" s="210"/>
      <c r="AD802" s="210"/>
      <c r="AE802" s="210"/>
      <c r="AF802" s="210"/>
      <c r="AG802" s="210" t="s">
        <v>349</v>
      </c>
      <c r="AH802" s="210"/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33.75" outlineLevel="1" x14ac:dyDescent="0.2">
      <c r="A803" s="227">
        <v>734</v>
      </c>
      <c r="B803" s="228" t="s">
        <v>3655</v>
      </c>
      <c r="C803" s="245" t="s">
        <v>3656</v>
      </c>
      <c r="D803" s="229" t="s">
        <v>503</v>
      </c>
      <c r="E803" s="230">
        <v>55</v>
      </c>
      <c r="F803" s="231"/>
      <c r="G803" s="232">
        <f>ROUND(E803*F803,2)</f>
        <v>0</v>
      </c>
      <c r="H803" s="231"/>
      <c r="I803" s="232">
        <f>ROUND(E803*H803,2)</f>
        <v>0</v>
      </c>
      <c r="J803" s="231"/>
      <c r="K803" s="232">
        <f>ROUND(E803*J803,2)</f>
        <v>0</v>
      </c>
      <c r="L803" s="232">
        <v>21</v>
      </c>
      <c r="M803" s="232">
        <f>G803*(1+L803/100)</f>
        <v>0</v>
      </c>
      <c r="N803" s="232">
        <v>0</v>
      </c>
      <c r="O803" s="232">
        <f>ROUND(E803*N803,2)</f>
        <v>0</v>
      </c>
      <c r="P803" s="232">
        <v>0</v>
      </c>
      <c r="Q803" s="232">
        <f>ROUND(E803*P803,2)</f>
        <v>0</v>
      </c>
      <c r="R803" s="232"/>
      <c r="S803" s="232" t="s">
        <v>368</v>
      </c>
      <c r="T803" s="233" t="s">
        <v>369</v>
      </c>
      <c r="U803" s="219">
        <v>0</v>
      </c>
      <c r="V803" s="219">
        <f>ROUND(E803*U803,2)</f>
        <v>0</v>
      </c>
      <c r="W803" s="219"/>
      <c r="X803" s="219" t="s">
        <v>344</v>
      </c>
      <c r="Y803" s="210"/>
      <c r="Z803" s="210"/>
      <c r="AA803" s="210"/>
      <c r="AB803" s="210"/>
      <c r="AC803" s="210"/>
      <c r="AD803" s="210"/>
      <c r="AE803" s="210"/>
      <c r="AF803" s="210"/>
      <c r="AG803" s="210" t="s">
        <v>345</v>
      </c>
      <c r="AH803" s="210"/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ht="33.75" outlineLevel="1" x14ac:dyDescent="0.2">
      <c r="A804" s="217"/>
      <c r="B804" s="218"/>
      <c r="C804" s="246" t="s">
        <v>3657</v>
      </c>
      <c r="D804" s="241"/>
      <c r="E804" s="241"/>
      <c r="F804" s="241"/>
      <c r="G804" s="241"/>
      <c r="H804" s="219"/>
      <c r="I804" s="219"/>
      <c r="J804" s="219"/>
      <c r="K804" s="219"/>
      <c r="L804" s="219"/>
      <c r="M804" s="219"/>
      <c r="N804" s="219"/>
      <c r="O804" s="219"/>
      <c r="P804" s="219"/>
      <c r="Q804" s="219"/>
      <c r="R804" s="219"/>
      <c r="S804" s="219"/>
      <c r="T804" s="219"/>
      <c r="U804" s="219"/>
      <c r="V804" s="219"/>
      <c r="W804" s="219"/>
      <c r="X804" s="219"/>
      <c r="Y804" s="210"/>
      <c r="Z804" s="210"/>
      <c r="AA804" s="210"/>
      <c r="AB804" s="210"/>
      <c r="AC804" s="210"/>
      <c r="AD804" s="210"/>
      <c r="AE804" s="210"/>
      <c r="AF804" s="210"/>
      <c r="AG804" s="210" t="s">
        <v>349</v>
      </c>
      <c r="AH804" s="210"/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50" t="str">
        <f>C804</f>
        <v>kabelů. Příčný rozměr multikanálu 385x385mm. Materiál vhodný pro přímé uložení v zemi. Včetně systému ukotvení a fixace multikanálu v zemi, materiál pro počáteční zásyp, zhutnění prostoru kolem multikanálu, systém spojek multikanálu a zaústění multikanálu do přístupové komory, včetně dalších součástí nutných pro úplnou montáž a sestavení prvku.</v>
      </c>
      <c r="BB804" s="210"/>
      <c r="BC804" s="210"/>
      <c r="BD804" s="210"/>
      <c r="BE804" s="210"/>
      <c r="BF804" s="210"/>
      <c r="BG804" s="210"/>
      <c r="BH804" s="210"/>
    </row>
    <row r="805" spans="1:60" ht="22.5" outlineLevel="1" x14ac:dyDescent="0.2">
      <c r="A805" s="234">
        <v>735</v>
      </c>
      <c r="B805" s="235" t="s">
        <v>111</v>
      </c>
      <c r="C805" s="244" t="s">
        <v>3658</v>
      </c>
      <c r="D805" s="236" t="s">
        <v>503</v>
      </c>
      <c r="E805" s="237">
        <v>55</v>
      </c>
      <c r="F805" s="238"/>
      <c r="G805" s="239">
        <f>ROUND(E805*F805,2)</f>
        <v>0</v>
      </c>
      <c r="H805" s="238"/>
      <c r="I805" s="239">
        <f>ROUND(E805*H805,2)</f>
        <v>0</v>
      </c>
      <c r="J805" s="238"/>
      <c r="K805" s="239">
        <f>ROUND(E805*J805,2)</f>
        <v>0</v>
      </c>
      <c r="L805" s="239">
        <v>21</v>
      </c>
      <c r="M805" s="239">
        <f>G805*(1+L805/100)</f>
        <v>0</v>
      </c>
      <c r="N805" s="239">
        <v>0</v>
      </c>
      <c r="O805" s="239">
        <f>ROUND(E805*N805,2)</f>
        <v>0</v>
      </c>
      <c r="P805" s="239">
        <v>0</v>
      </c>
      <c r="Q805" s="239">
        <f>ROUND(E805*P805,2)</f>
        <v>0</v>
      </c>
      <c r="R805" s="239"/>
      <c r="S805" s="239" t="s">
        <v>368</v>
      </c>
      <c r="T805" s="240" t="s">
        <v>369</v>
      </c>
      <c r="U805" s="219">
        <v>0</v>
      </c>
      <c r="V805" s="219">
        <f>ROUND(E805*U805,2)</f>
        <v>0</v>
      </c>
      <c r="W805" s="219"/>
      <c r="X805" s="219" t="s">
        <v>310</v>
      </c>
      <c r="Y805" s="210"/>
      <c r="Z805" s="210"/>
      <c r="AA805" s="210"/>
      <c r="AB805" s="210"/>
      <c r="AC805" s="210"/>
      <c r="AD805" s="210"/>
      <c r="AE805" s="210"/>
      <c r="AF805" s="210"/>
      <c r="AG805" s="210" t="s">
        <v>311</v>
      </c>
      <c r="AH805" s="210"/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ht="33.75" outlineLevel="1" x14ac:dyDescent="0.2">
      <c r="A806" s="227">
        <v>736</v>
      </c>
      <c r="B806" s="228" t="s">
        <v>113</v>
      </c>
      <c r="C806" s="245" t="s">
        <v>3659</v>
      </c>
      <c r="D806" s="229" t="s">
        <v>503</v>
      </c>
      <c r="E806" s="230">
        <v>60</v>
      </c>
      <c r="F806" s="231"/>
      <c r="G806" s="232">
        <f>ROUND(E806*F806,2)</f>
        <v>0</v>
      </c>
      <c r="H806" s="231"/>
      <c r="I806" s="232">
        <f>ROUND(E806*H806,2)</f>
        <v>0</v>
      </c>
      <c r="J806" s="231"/>
      <c r="K806" s="232">
        <f>ROUND(E806*J806,2)</f>
        <v>0</v>
      </c>
      <c r="L806" s="232">
        <v>21</v>
      </c>
      <c r="M806" s="232">
        <f>G806*(1+L806/100)</f>
        <v>0</v>
      </c>
      <c r="N806" s="232">
        <v>0</v>
      </c>
      <c r="O806" s="232">
        <f>ROUND(E806*N806,2)</f>
        <v>0</v>
      </c>
      <c r="P806" s="232">
        <v>0</v>
      </c>
      <c r="Q806" s="232">
        <f>ROUND(E806*P806,2)</f>
        <v>0</v>
      </c>
      <c r="R806" s="232"/>
      <c r="S806" s="232" t="s">
        <v>368</v>
      </c>
      <c r="T806" s="233" t="s">
        <v>369</v>
      </c>
      <c r="U806" s="219">
        <v>0</v>
      </c>
      <c r="V806" s="219">
        <f>ROUND(E806*U806,2)</f>
        <v>0</v>
      </c>
      <c r="W806" s="219"/>
      <c r="X806" s="219" t="s">
        <v>344</v>
      </c>
      <c r="Y806" s="210"/>
      <c r="Z806" s="210"/>
      <c r="AA806" s="210"/>
      <c r="AB806" s="210"/>
      <c r="AC806" s="210"/>
      <c r="AD806" s="210"/>
      <c r="AE806" s="210"/>
      <c r="AF806" s="210"/>
      <c r="AG806" s="210" t="s">
        <v>345</v>
      </c>
      <c r="AH806" s="210"/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ht="22.5" outlineLevel="1" x14ac:dyDescent="0.2">
      <c r="A807" s="217"/>
      <c r="B807" s="218"/>
      <c r="C807" s="246" t="s">
        <v>3660</v>
      </c>
      <c r="D807" s="241"/>
      <c r="E807" s="241"/>
      <c r="F807" s="241"/>
      <c r="G807" s="241"/>
      <c r="H807" s="219"/>
      <c r="I807" s="219"/>
      <c r="J807" s="219"/>
      <c r="K807" s="219"/>
      <c r="L807" s="219"/>
      <c r="M807" s="219"/>
      <c r="N807" s="219"/>
      <c r="O807" s="219"/>
      <c r="P807" s="219"/>
      <c r="Q807" s="219"/>
      <c r="R807" s="219"/>
      <c r="S807" s="219"/>
      <c r="T807" s="219"/>
      <c r="U807" s="219"/>
      <c r="V807" s="219"/>
      <c r="W807" s="219"/>
      <c r="X807" s="219"/>
      <c r="Y807" s="210"/>
      <c r="Z807" s="210"/>
      <c r="AA807" s="210"/>
      <c r="AB807" s="210"/>
      <c r="AC807" s="210"/>
      <c r="AD807" s="210"/>
      <c r="AE807" s="210"/>
      <c r="AF807" s="210"/>
      <c r="AG807" s="210" t="s">
        <v>349</v>
      </c>
      <c r="AH807" s="210"/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50" t="str">
        <f>C807</f>
        <v>kabelu. Materiál HDPE, odolný proti UV záření, vhodný pro přímé uložení v zemi. Včetně systému spojek a zaústění chráničky do kabelových šachet, a další součásti nutné pro úplnou montáž a sestavení prvku.</v>
      </c>
      <c r="BB807" s="210"/>
      <c r="BC807" s="210"/>
      <c r="BD807" s="210"/>
      <c r="BE807" s="210"/>
      <c r="BF807" s="210"/>
      <c r="BG807" s="210"/>
      <c r="BH807" s="210"/>
    </row>
    <row r="808" spans="1:60" ht="33.75" outlineLevel="1" x14ac:dyDescent="0.2">
      <c r="A808" s="227">
        <v>737</v>
      </c>
      <c r="B808" s="228" t="s">
        <v>3661</v>
      </c>
      <c r="C808" s="245" t="s">
        <v>3662</v>
      </c>
      <c r="D808" s="229" t="s">
        <v>503</v>
      </c>
      <c r="E808" s="230">
        <v>60</v>
      </c>
      <c r="F808" s="231"/>
      <c r="G808" s="232">
        <f>ROUND(E808*F808,2)</f>
        <v>0</v>
      </c>
      <c r="H808" s="231"/>
      <c r="I808" s="232">
        <f>ROUND(E808*H808,2)</f>
        <v>0</v>
      </c>
      <c r="J808" s="231"/>
      <c r="K808" s="232">
        <f>ROUND(E808*J808,2)</f>
        <v>0</v>
      </c>
      <c r="L808" s="232">
        <v>21</v>
      </c>
      <c r="M808" s="232">
        <f>G808*(1+L808/100)</f>
        <v>0</v>
      </c>
      <c r="N808" s="232">
        <v>0</v>
      </c>
      <c r="O808" s="232">
        <f>ROUND(E808*N808,2)</f>
        <v>0</v>
      </c>
      <c r="P808" s="232">
        <v>0</v>
      </c>
      <c r="Q808" s="232">
        <f>ROUND(E808*P808,2)</f>
        <v>0</v>
      </c>
      <c r="R808" s="232"/>
      <c r="S808" s="232" t="s">
        <v>368</v>
      </c>
      <c r="T808" s="233" t="s">
        <v>369</v>
      </c>
      <c r="U808" s="219">
        <v>0</v>
      </c>
      <c r="V808" s="219">
        <f>ROUND(E808*U808,2)</f>
        <v>0</v>
      </c>
      <c r="W808" s="219"/>
      <c r="X808" s="219" t="s">
        <v>310</v>
      </c>
      <c r="Y808" s="210"/>
      <c r="Z808" s="210"/>
      <c r="AA808" s="210"/>
      <c r="AB808" s="210"/>
      <c r="AC808" s="210"/>
      <c r="AD808" s="210"/>
      <c r="AE808" s="210"/>
      <c r="AF808" s="210"/>
      <c r="AG808" s="210" t="s">
        <v>311</v>
      </c>
      <c r="AH808" s="210"/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1" x14ac:dyDescent="0.2">
      <c r="A809" s="217"/>
      <c r="B809" s="218"/>
      <c r="C809" s="246" t="s">
        <v>3663</v>
      </c>
      <c r="D809" s="241"/>
      <c r="E809" s="241"/>
      <c r="F809" s="241"/>
      <c r="G809" s="241"/>
      <c r="H809" s="219"/>
      <c r="I809" s="219"/>
      <c r="J809" s="219"/>
      <c r="K809" s="219"/>
      <c r="L809" s="219"/>
      <c r="M809" s="219"/>
      <c r="N809" s="219"/>
      <c r="O809" s="219"/>
      <c r="P809" s="219"/>
      <c r="Q809" s="219"/>
      <c r="R809" s="219"/>
      <c r="S809" s="219"/>
      <c r="T809" s="219"/>
      <c r="U809" s="219"/>
      <c r="V809" s="219"/>
      <c r="W809" s="219"/>
      <c r="X809" s="219"/>
      <c r="Y809" s="210"/>
      <c r="Z809" s="210"/>
      <c r="AA809" s="210"/>
      <c r="AB809" s="210"/>
      <c r="AC809" s="210"/>
      <c r="AD809" s="210"/>
      <c r="AE809" s="210"/>
      <c r="AF809" s="210"/>
      <c r="AG809" s="210" t="s">
        <v>349</v>
      </c>
      <c r="AH809" s="210"/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1" x14ac:dyDescent="0.2">
      <c r="A810" s="234">
        <v>738</v>
      </c>
      <c r="B810" s="235" t="s">
        <v>3664</v>
      </c>
      <c r="C810" s="244" t="s">
        <v>3665</v>
      </c>
      <c r="D810" s="236" t="s">
        <v>503</v>
      </c>
      <c r="E810" s="237">
        <v>30</v>
      </c>
      <c r="F810" s="238"/>
      <c r="G810" s="239">
        <f>ROUND(E810*F810,2)</f>
        <v>0</v>
      </c>
      <c r="H810" s="238"/>
      <c r="I810" s="239">
        <f>ROUND(E810*H810,2)</f>
        <v>0</v>
      </c>
      <c r="J810" s="238"/>
      <c r="K810" s="239">
        <f>ROUND(E810*J810,2)</f>
        <v>0</v>
      </c>
      <c r="L810" s="239">
        <v>21</v>
      </c>
      <c r="M810" s="239">
        <f>G810*(1+L810/100)</f>
        <v>0</v>
      </c>
      <c r="N810" s="239">
        <v>0</v>
      </c>
      <c r="O810" s="239">
        <f>ROUND(E810*N810,2)</f>
        <v>0</v>
      </c>
      <c r="P810" s="239">
        <v>0</v>
      </c>
      <c r="Q810" s="239">
        <f>ROUND(E810*P810,2)</f>
        <v>0</v>
      </c>
      <c r="R810" s="239"/>
      <c r="S810" s="239" t="s">
        <v>368</v>
      </c>
      <c r="T810" s="240" t="s">
        <v>369</v>
      </c>
      <c r="U810" s="219">
        <v>0</v>
      </c>
      <c r="V810" s="219">
        <f>ROUND(E810*U810,2)</f>
        <v>0</v>
      </c>
      <c r="W810" s="219"/>
      <c r="X810" s="219" t="s">
        <v>344</v>
      </c>
      <c r="Y810" s="210"/>
      <c r="Z810" s="210"/>
      <c r="AA810" s="210"/>
      <c r="AB810" s="210"/>
      <c r="AC810" s="210"/>
      <c r="AD810" s="210"/>
      <c r="AE810" s="210"/>
      <c r="AF810" s="210"/>
      <c r="AG810" s="210" t="s">
        <v>345</v>
      </c>
      <c r="AH810" s="210"/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ht="33.75" outlineLevel="1" x14ac:dyDescent="0.2">
      <c r="A811" s="227">
        <v>739</v>
      </c>
      <c r="B811" s="228" t="s">
        <v>3666</v>
      </c>
      <c r="C811" s="245" t="s">
        <v>3662</v>
      </c>
      <c r="D811" s="229" t="s">
        <v>503</v>
      </c>
      <c r="E811" s="230">
        <v>30</v>
      </c>
      <c r="F811" s="231"/>
      <c r="G811" s="232">
        <f>ROUND(E811*F811,2)</f>
        <v>0</v>
      </c>
      <c r="H811" s="231"/>
      <c r="I811" s="232">
        <f>ROUND(E811*H811,2)</f>
        <v>0</v>
      </c>
      <c r="J811" s="231"/>
      <c r="K811" s="232">
        <f>ROUND(E811*J811,2)</f>
        <v>0</v>
      </c>
      <c r="L811" s="232">
        <v>21</v>
      </c>
      <c r="M811" s="232">
        <f>G811*(1+L811/100)</f>
        <v>0</v>
      </c>
      <c r="N811" s="232">
        <v>0</v>
      </c>
      <c r="O811" s="232">
        <f>ROUND(E811*N811,2)</f>
        <v>0</v>
      </c>
      <c r="P811" s="232">
        <v>0</v>
      </c>
      <c r="Q811" s="232">
        <f>ROUND(E811*P811,2)</f>
        <v>0</v>
      </c>
      <c r="R811" s="232"/>
      <c r="S811" s="232" t="s">
        <v>368</v>
      </c>
      <c r="T811" s="233" t="s">
        <v>369</v>
      </c>
      <c r="U811" s="219">
        <v>0</v>
      </c>
      <c r="V811" s="219">
        <f>ROUND(E811*U811,2)</f>
        <v>0</v>
      </c>
      <c r="W811" s="219"/>
      <c r="X811" s="219" t="s">
        <v>310</v>
      </c>
      <c r="Y811" s="210"/>
      <c r="Z811" s="210"/>
      <c r="AA811" s="210"/>
      <c r="AB811" s="210"/>
      <c r="AC811" s="210"/>
      <c r="AD811" s="210"/>
      <c r="AE811" s="210"/>
      <c r="AF811" s="210"/>
      <c r="AG811" s="210" t="s">
        <v>311</v>
      </c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1" x14ac:dyDescent="0.2">
      <c r="A812" s="217"/>
      <c r="B812" s="218"/>
      <c r="C812" s="246" t="s">
        <v>3663</v>
      </c>
      <c r="D812" s="241"/>
      <c r="E812" s="241"/>
      <c r="F812" s="241"/>
      <c r="G812" s="241"/>
      <c r="H812" s="219"/>
      <c r="I812" s="219"/>
      <c r="J812" s="219"/>
      <c r="K812" s="219"/>
      <c r="L812" s="219"/>
      <c r="M812" s="219"/>
      <c r="N812" s="219"/>
      <c r="O812" s="219"/>
      <c r="P812" s="219"/>
      <c r="Q812" s="219"/>
      <c r="R812" s="219"/>
      <c r="S812" s="219"/>
      <c r="T812" s="219"/>
      <c r="U812" s="219"/>
      <c r="V812" s="219"/>
      <c r="W812" s="219"/>
      <c r="X812" s="219"/>
      <c r="Y812" s="210"/>
      <c r="Z812" s="210"/>
      <c r="AA812" s="210"/>
      <c r="AB812" s="210"/>
      <c r="AC812" s="210"/>
      <c r="AD812" s="210"/>
      <c r="AE812" s="210"/>
      <c r="AF812" s="210"/>
      <c r="AG812" s="210" t="s">
        <v>349</v>
      </c>
      <c r="AH812" s="210"/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1" x14ac:dyDescent="0.2">
      <c r="A813" s="234">
        <v>740</v>
      </c>
      <c r="B813" s="235" t="s">
        <v>3667</v>
      </c>
      <c r="C813" s="244" t="s">
        <v>3668</v>
      </c>
      <c r="D813" s="236" t="s">
        <v>503</v>
      </c>
      <c r="E813" s="237">
        <v>16</v>
      </c>
      <c r="F813" s="238"/>
      <c r="G813" s="239">
        <f>ROUND(E813*F813,2)</f>
        <v>0</v>
      </c>
      <c r="H813" s="238"/>
      <c r="I813" s="239">
        <f>ROUND(E813*H813,2)</f>
        <v>0</v>
      </c>
      <c r="J813" s="238"/>
      <c r="K813" s="239">
        <f>ROUND(E813*J813,2)</f>
        <v>0</v>
      </c>
      <c r="L813" s="239">
        <v>21</v>
      </c>
      <c r="M813" s="239">
        <f>G813*(1+L813/100)</f>
        <v>0</v>
      </c>
      <c r="N813" s="239">
        <v>0</v>
      </c>
      <c r="O813" s="239">
        <f>ROUND(E813*N813,2)</f>
        <v>0</v>
      </c>
      <c r="P813" s="239">
        <v>0</v>
      </c>
      <c r="Q813" s="239">
        <f>ROUND(E813*P813,2)</f>
        <v>0</v>
      </c>
      <c r="R813" s="239"/>
      <c r="S813" s="239" t="s">
        <v>368</v>
      </c>
      <c r="T813" s="240" t="s">
        <v>369</v>
      </c>
      <c r="U813" s="219">
        <v>0</v>
      </c>
      <c r="V813" s="219">
        <f>ROUND(E813*U813,2)</f>
        <v>0</v>
      </c>
      <c r="W813" s="219"/>
      <c r="X813" s="219" t="s">
        <v>344</v>
      </c>
      <c r="Y813" s="210"/>
      <c r="Z813" s="210"/>
      <c r="AA813" s="210"/>
      <c r="AB813" s="210"/>
      <c r="AC813" s="210"/>
      <c r="AD813" s="210"/>
      <c r="AE813" s="210"/>
      <c r="AF813" s="210"/>
      <c r="AG813" s="210" t="s">
        <v>345</v>
      </c>
      <c r="AH813" s="210"/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1" x14ac:dyDescent="0.2">
      <c r="A814" s="234">
        <v>741</v>
      </c>
      <c r="B814" s="235" t="s">
        <v>3669</v>
      </c>
      <c r="C814" s="244" t="s">
        <v>3670</v>
      </c>
      <c r="D814" s="236" t="s">
        <v>503</v>
      </c>
      <c r="E814" s="237">
        <v>16</v>
      </c>
      <c r="F814" s="238"/>
      <c r="G814" s="239">
        <f>ROUND(E814*F814,2)</f>
        <v>0</v>
      </c>
      <c r="H814" s="238"/>
      <c r="I814" s="239">
        <f>ROUND(E814*H814,2)</f>
        <v>0</v>
      </c>
      <c r="J814" s="238"/>
      <c r="K814" s="239">
        <f>ROUND(E814*J814,2)</f>
        <v>0</v>
      </c>
      <c r="L814" s="239">
        <v>21</v>
      </c>
      <c r="M814" s="239">
        <f>G814*(1+L814/100)</f>
        <v>0</v>
      </c>
      <c r="N814" s="239">
        <v>0</v>
      </c>
      <c r="O814" s="239">
        <f>ROUND(E814*N814,2)</f>
        <v>0</v>
      </c>
      <c r="P814" s="239">
        <v>0</v>
      </c>
      <c r="Q814" s="239">
        <f>ROUND(E814*P814,2)</f>
        <v>0</v>
      </c>
      <c r="R814" s="239"/>
      <c r="S814" s="239" t="s">
        <v>368</v>
      </c>
      <c r="T814" s="240" t="s">
        <v>369</v>
      </c>
      <c r="U814" s="219">
        <v>0</v>
      </c>
      <c r="V814" s="219">
        <f>ROUND(E814*U814,2)</f>
        <v>0</v>
      </c>
      <c r="W814" s="219"/>
      <c r="X814" s="219" t="s">
        <v>310</v>
      </c>
      <c r="Y814" s="210"/>
      <c r="Z814" s="210"/>
      <c r="AA814" s="210"/>
      <c r="AB814" s="210"/>
      <c r="AC814" s="210"/>
      <c r="AD814" s="210"/>
      <c r="AE814" s="210"/>
      <c r="AF814" s="210"/>
      <c r="AG814" s="210" t="s">
        <v>311</v>
      </c>
      <c r="AH814" s="210"/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ht="33.75" outlineLevel="1" x14ac:dyDescent="0.2">
      <c r="A815" s="227">
        <v>742</v>
      </c>
      <c r="B815" s="228" t="s">
        <v>3671</v>
      </c>
      <c r="C815" s="245" t="s">
        <v>3672</v>
      </c>
      <c r="D815" s="229" t="s">
        <v>763</v>
      </c>
      <c r="E815" s="230">
        <v>2</v>
      </c>
      <c r="F815" s="231"/>
      <c r="G815" s="232">
        <f>ROUND(E815*F815,2)</f>
        <v>0</v>
      </c>
      <c r="H815" s="231"/>
      <c r="I815" s="232">
        <f>ROUND(E815*H815,2)</f>
        <v>0</v>
      </c>
      <c r="J815" s="231"/>
      <c r="K815" s="232">
        <f>ROUND(E815*J815,2)</f>
        <v>0</v>
      </c>
      <c r="L815" s="232">
        <v>21</v>
      </c>
      <c r="M815" s="232">
        <f>G815*(1+L815/100)</f>
        <v>0</v>
      </c>
      <c r="N815" s="232">
        <v>0</v>
      </c>
      <c r="O815" s="232">
        <f>ROUND(E815*N815,2)</f>
        <v>0</v>
      </c>
      <c r="P815" s="232">
        <v>0</v>
      </c>
      <c r="Q815" s="232">
        <f>ROUND(E815*P815,2)</f>
        <v>0</v>
      </c>
      <c r="R815" s="232"/>
      <c r="S815" s="232" t="s">
        <v>368</v>
      </c>
      <c r="T815" s="233" t="s">
        <v>369</v>
      </c>
      <c r="U815" s="219">
        <v>0</v>
      </c>
      <c r="V815" s="219">
        <f>ROUND(E815*U815,2)</f>
        <v>0</v>
      </c>
      <c r="W815" s="219"/>
      <c r="X815" s="219" t="s">
        <v>344</v>
      </c>
      <c r="Y815" s="210"/>
      <c r="Z815" s="210"/>
      <c r="AA815" s="210"/>
      <c r="AB815" s="210"/>
      <c r="AC815" s="210"/>
      <c r="AD815" s="210"/>
      <c r="AE815" s="210"/>
      <c r="AF815" s="210"/>
      <c r="AG815" s="210" t="s">
        <v>345</v>
      </c>
      <c r="AH815" s="210"/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1" x14ac:dyDescent="0.2">
      <c r="A816" s="217"/>
      <c r="B816" s="218"/>
      <c r="C816" s="246" t="s">
        <v>3673</v>
      </c>
      <c r="D816" s="241"/>
      <c r="E816" s="241"/>
      <c r="F816" s="241"/>
      <c r="G816" s="241"/>
      <c r="H816" s="219"/>
      <c r="I816" s="219"/>
      <c r="J816" s="219"/>
      <c r="K816" s="219"/>
      <c r="L816" s="219"/>
      <c r="M816" s="219"/>
      <c r="N816" s="219"/>
      <c r="O816" s="219"/>
      <c r="P816" s="219"/>
      <c r="Q816" s="219"/>
      <c r="R816" s="219"/>
      <c r="S816" s="219"/>
      <c r="T816" s="219"/>
      <c r="U816" s="219"/>
      <c r="V816" s="219"/>
      <c r="W816" s="219"/>
      <c r="X816" s="219"/>
      <c r="Y816" s="210"/>
      <c r="Z816" s="210"/>
      <c r="AA816" s="210"/>
      <c r="AB816" s="210"/>
      <c r="AC816" s="210"/>
      <c r="AD816" s="210"/>
      <c r="AE816" s="210"/>
      <c r="AF816" s="210"/>
      <c r="AG816" s="210" t="s">
        <v>349</v>
      </c>
      <c r="AH816" s="210"/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1" x14ac:dyDescent="0.2">
      <c r="A817" s="234">
        <v>743</v>
      </c>
      <c r="B817" s="235" t="s">
        <v>3674</v>
      </c>
      <c r="C817" s="244" t="s">
        <v>3675</v>
      </c>
      <c r="D817" s="236" t="s">
        <v>763</v>
      </c>
      <c r="E817" s="237">
        <v>2</v>
      </c>
      <c r="F817" s="238"/>
      <c r="G817" s="239">
        <f>ROUND(E817*F817,2)</f>
        <v>0</v>
      </c>
      <c r="H817" s="238"/>
      <c r="I817" s="239">
        <f>ROUND(E817*H817,2)</f>
        <v>0</v>
      </c>
      <c r="J817" s="238"/>
      <c r="K817" s="239">
        <f>ROUND(E817*J817,2)</f>
        <v>0</v>
      </c>
      <c r="L817" s="239">
        <v>21</v>
      </c>
      <c r="M817" s="239">
        <f>G817*(1+L817/100)</f>
        <v>0</v>
      </c>
      <c r="N817" s="239">
        <v>0</v>
      </c>
      <c r="O817" s="239">
        <f>ROUND(E817*N817,2)</f>
        <v>0</v>
      </c>
      <c r="P817" s="239">
        <v>0</v>
      </c>
      <c r="Q817" s="239">
        <f>ROUND(E817*P817,2)</f>
        <v>0</v>
      </c>
      <c r="R817" s="239"/>
      <c r="S817" s="239" t="s">
        <v>368</v>
      </c>
      <c r="T817" s="240" t="s">
        <v>369</v>
      </c>
      <c r="U817" s="219">
        <v>0</v>
      </c>
      <c r="V817" s="219">
        <f>ROUND(E817*U817,2)</f>
        <v>0</v>
      </c>
      <c r="W817" s="219"/>
      <c r="X817" s="219" t="s">
        <v>310</v>
      </c>
      <c r="Y817" s="210"/>
      <c r="Z817" s="210"/>
      <c r="AA817" s="210"/>
      <c r="AB817" s="210"/>
      <c r="AC817" s="210"/>
      <c r="AD817" s="210"/>
      <c r="AE817" s="210"/>
      <c r="AF817" s="210"/>
      <c r="AG817" s="210" t="s">
        <v>311</v>
      </c>
      <c r="AH817" s="210"/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ht="22.5" outlineLevel="1" x14ac:dyDescent="0.2">
      <c r="A818" s="234">
        <v>744</v>
      </c>
      <c r="B818" s="235" t="s">
        <v>3676</v>
      </c>
      <c r="C818" s="244" t="s">
        <v>3677</v>
      </c>
      <c r="D818" s="236" t="s">
        <v>503</v>
      </c>
      <c r="E818" s="237">
        <v>50</v>
      </c>
      <c r="F818" s="238"/>
      <c r="G818" s="239">
        <f>ROUND(E818*F818,2)</f>
        <v>0</v>
      </c>
      <c r="H818" s="238"/>
      <c r="I818" s="239">
        <f>ROUND(E818*H818,2)</f>
        <v>0</v>
      </c>
      <c r="J818" s="238"/>
      <c r="K818" s="239">
        <f>ROUND(E818*J818,2)</f>
        <v>0</v>
      </c>
      <c r="L818" s="239">
        <v>21</v>
      </c>
      <c r="M818" s="239">
        <f>G818*(1+L818/100)</f>
        <v>0</v>
      </c>
      <c r="N818" s="239">
        <v>0</v>
      </c>
      <c r="O818" s="239">
        <f>ROUND(E818*N818,2)</f>
        <v>0</v>
      </c>
      <c r="P818" s="239">
        <v>0</v>
      </c>
      <c r="Q818" s="239">
        <f>ROUND(E818*P818,2)</f>
        <v>0</v>
      </c>
      <c r="R818" s="239"/>
      <c r="S818" s="239" t="s">
        <v>368</v>
      </c>
      <c r="T818" s="240" t="s">
        <v>369</v>
      </c>
      <c r="U818" s="219">
        <v>0</v>
      </c>
      <c r="V818" s="219">
        <f>ROUND(E818*U818,2)</f>
        <v>0</v>
      </c>
      <c r="W818" s="219"/>
      <c r="X818" s="219" t="s">
        <v>344</v>
      </c>
      <c r="Y818" s="210"/>
      <c r="Z818" s="210"/>
      <c r="AA818" s="210"/>
      <c r="AB818" s="210"/>
      <c r="AC818" s="210"/>
      <c r="AD818" s="210"/>
      <c r="AE818" s="210"/>
      <c r="AF818" s="210"/>
      <c r="AG818" s="210" t="s">
        <v>345</v>
      </c>
      <c r="AH818" s="210"/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1" x14ac:dyDescent="0.2">
      <c r="A819" s="234">
        <v>745</v>
      </c>
      <c r="B819" s="235" t="s">
        <v>3678</v>
      </c>
      <c r="C819" s="244" t="s">
        <v>3679</v>
      </c>
      <c r="D819" s="236" t="s">
        <v>503</v>
      </c>
      <c r="E819" s="237">
        <v>50</v>
      </c>
      <c r="F819" s="238"/>
      <c r="G819" s="239">
        <f>ROUND(E819*F819,2)</f>
        <v>0</v>
      </c>
      <c r="H819" s="238"/>
      <c r="I819" s="239">
        <f>ROUND(E819*H819,2)</f>
        <v>0</v>
      </c>
      <c r="J819" s="238"/>
      <c r="K819" s="239">
        <f>ROUND(E819*J819,2)</f>
        <v>0</v>
      </c>
      <c r="L819" s="239">
        <v>21</v>
      </c>
      <c r="M819" s="239">
        <f>G819*(1+L819/100)</f>
        <v>0</v>
      </c>
      <c r="N819" s="239">
        <v>0</v>
      </c>
      <c r="O819" s="239">
        <f>ROUND(E819*N819,2)</f>
        <v>0</v>
      </c>
      <c r="P819" s="239">
        <v>0</v>
      </c>
      <c r="Q819" s="239">
        <f>ROUND(E819*P819,2)</f>
        <v>0</v>
      </c>
      <c r="R819" s="239"/>
      <c r="S819" s="239" t="s">
        <v>368</v>
      </c>
      <c r="T819" s="240" t="s">
        <v>369</v>
      </c>
      <c r="U819" s="219">
        <v>0</v>
      </c>
      <c r="V819" s="219">
        <f>ROUND(E819*U819,2)</f>
        <v>0</v>
      </c>
      <c r="W819" s="219"/>
      <c r="X819" s="219" t="s">
        <v>310</v>
      </c>
      <c r="Y819" s="210"/>
      <c r="Z819" s="210"/>
      <c r="AA819" s="210"/>
      <c r="AB819" s="210"/>
      <c r="AC819" s="210"/>
      <c r="AD819" s="210"/>
      <c r="AE819" s="210"/>
      <c r="AF819" s="210"/>
      <c r="AG819" s="210" t="s">
        <v>311</v>
      </c>
      <c r="AH819" s="210"/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1" x14ac:dyDescent="0.2">
      <c r="A820" s="234">
        <v>746</v>
      </c>
      <c r="B820" s="235" t="s">
        <v>3680</v>
      </c>
      <c r="C820" s="244" t="s">
        <v>3681</v>
      </c>
      <c r="D820" s="236" t="s">
        <v>503</v>
      </c>
      <c r="E820" s="237">
        <v>50</v>
      </c>
      <c r="F820" s="238"/>
      <c r="G820" s="239">
        <f>ROUND(E820*F820,2)</f>
        <v>0</v>
      </c>
      <c r="H820" s="238"/>
      <c r="I820" s="239">
        <f>ROUND(E820*H820,2)</f>
        <v>0</v>
      </c>
      <c r="J820" s="238"/>
      <c r="K820" s="239">
        <f>ROUND(E820*J820,2)</f>
        <v>0</v>
      </c>
      <c r="L820" s="239">
        <v>21</v>
      </c>
      <c r="M820" s="239">
        <f>G820*(1+L820/100)</f>
        <v>0</v>
      </c>
      <c r="N820" s="239">
        <v>0</v>
      </c>
      <c r="O820" s="239">
        <f>ROUND(E820*N820,2)</f>
        <v>0</v>
      </c>
      <c r="P820" s="239">
        <v>0</v>
      </c>
      <c r="Q820" s="239">
        <f>ROUND(E820*P820,2)</f>
        <v>0</v>
      </c>
      <c r="R820" s="239"/>
      <c r="S820" s="239" t="s">
        <v>368</v>
      </c>
      <c r="T820" s="240" t="s">
        <v>369</v>
      </c>
      <c r="U820" s="219">
        <v>0</v>
      </c>
      <c r="V820" s="219">
        <f>ROUND(E820*U820,2)</f>
        <v>0</v>
      </c>
      <c r="W820" s="219"/>
      <c r="X820" s="219" t="s">
        <v>344</v>
      </c>
      <c r="Y820" s="210"/>
      <c r="Z820" s="210"/>
      <c r="AA820" s="210"/>
      <c r="AB820" s="210"/>
      <c r="AC820" s="210"/>
      <c r="AD820" s="210"/>
      <c r="AE820" s="210"/>
      <c r="AF820" s="210"/>
      <c r="AG820" s="210" t="s">
        <v>345</v>
      </c>
      <c r="AH820" s="210"/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1" x14ac:dyDescent="0.2">
      <c r="A821" s="234">
        <v>747</v>
      </c>
      <c r="B821" s="235" t="s">
        <v>3682</v>
      </c>
      <c r="C821" s="244" t="s">
        <v>3683</v>
      </c>
      <c r="D821" s="236" t="s">
        <v>503</v>
      </c>
      <c r="E821" s="237">
        <v>50</v>
      </c>
      <c r="F821" s="238"/>
      <c r="G821" s="239">
        <f>ROUND(E821*F821,2)</f>
        <v>0</v>
      </c>
      <c r="H821" s="238"/>
      <c r="I821" s="239">
        <f>ROUND(E821*H821,2)</f>
        <v>0</v>
      </c>
      <c r="J821" s="238"/>
      <c r="K821" s="239">
        <f>ROUND(E821*J821,2)</f>
        <v>0</v>
      </c>
      <c r="L821" s="239">
        <v>21</v>
      </c>
      <c r="M821" s="239">
        <f>G821*(1+L821/100)</f>
        <v>0</v>
      </c>
      <c r="N821" s="239">
        <v>0</v>
      </c>
      <c r="O821" s="239">
        <f>ROUND(E821*N821,2)</f>
        <v>0</v>
      </c>
      <c r="P821" s="239">
        <v>0</v>
      </c>
      <c r="Q821" s="239">
        <f>ROUND(E821*P821,2)</f>
        <v>0</v>
      </c>
      <c r="R821" s="239"/>
      <c r="S821" s="239" t="s">
        <v>368</v>
      </c>
      <c r="T821" s="240" t="s">
        <v>369</v>
      </c>
      <c r="U821" s="219">
        <v>0</v>
      </c>
      <c r="V821" s="219">
        <f>ROUND(E821*U821,2)</f>
        <v>0</v>
      </c>
      <c r="W821" s="219"/>
      <c r="X821" s="219" t="s">
        <v>310</v>
      </c>
      <c r="Y821" s="210"/>
      <c r="Z821" s="210"/>
      <c r="AA821" s="210"/>
      <c r="AB821" s="210"/>
      <c r="AC821" s="210"/>
      <c r="AD821" s="210"/>
      <c r="AE821" s="210"/>
      <c r="AF821" s="210"/>
      <c r="AG821" s="210" t="s">
        <v>311</v>
      </c>
      <c r="AH821" s="210"/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ht="22.5" outlineLevel="1" x14ac:dyDescent="0.2">
      <c r="A822" s="234">
        <v>748</v>
      </c>
      <c r="B822" s="235" t="s">
        <v>3684</v>
      </c>
      <c r="C822" s="244" t="s">
        <v>3685</v>
      </c>
      <c r="D822" s="236" t="s">
        <v>1571</v>
      </c>
      <c r="E822" s="237">
        <v>1</v>
      </c>
      <c r="F822" s="238"/>
      <c r="G822" s="239">
        <f>ROUND(E822*F822,2)</f>
        <v>0</v>
      </c>
      <c r="H822" s="238"/>
      <c r="I822" s="239">
        <f>ROUND(E822*H822,2)</f>
        <v>0</v>
      </c>
      <c r="J822" s="238"/>
      <c r="K822" s="239">
        <f>ROUND(E822*J822,2)</f>
        <v>0</v>
      </c>
      <c r="L822" s="239">
        <v>21</v>
      </c>
      <c r="M822" s="239">
        <f>G822*(1+L822/100)</f>
        <v>0</v>
      </c>
      <c r="N822" s="239">
        <v>0</v>
      </c>
      <c r="O822" s="239">
        <f>ROUND(E822*N822,2)</f>
        <v>0</v>
      </c>
      <c r="P822" s="239">
        <v>0</v>
      </c>
      <c r="Q822" s="239">
        <f>ROUND(E822*P822,2)</f>
        <v>0</v>
      </c>
      <c r="R822" s="239"/>
      <c r="S822" s="239" t="s">
        <v>368</v>
      </c>
      <c r="T822" s="240" t="s">
        <v>369</v>
      </c>
      <c r="U822" s="219">
        <v>0</v>
      </c>
      <c r="V822" s="219">
        <f>ROUND(E822*U822,2)</f>
        <v>0</v>
      </c>
      <c r="W822" s="219"/>
      <c r="X822" s="219" t="s">
        <v>344</v>
      </c>
      <c r="Y822" s="210"/>
      <c r="Z822" s="210"/>
      <c r="AA822" s="210"/>
      <c r="AB822" s="210"/>
      <c r="AC822" s="210"/>
      <c r="AD822" s="210"/>
      <c r="AE822" s="210"/>
      <c r="AF822" s="210"/>
      <c r="AG822" s="210" t="s">
        <v>345</v>
      </c>
      <c r="AH822" s="210"/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1" x14ac:dyDescent="0.2">
      <c r="A823" s="234">
        <v>749</v>
      </c>
      <c r="B823" s="235" t="s">
        <v>100</v>
      </c>
      <c r="C823" s="244" t="s">
        <v>3686</v>
      </c>
      <c r="D823" s="236" t="s">
        <v>1571</v>
      </c>
      <c r="E823" s="237">
        <v>1</v>
      </c>
      <c r="F823" s="238"/>
      <c r="G823" s="239">
        <f>ROUND(E823*F823,2)</f>
        <v>0</v>
      </c>
      <c r="H823" s="238"/>
      <c r="I823" s="239">
        <f>ROUND(E823*H823,2)</f>
        <v>0</v>
      </c>
      <c r="J823" s="238"/>
      <c r="K823" s="239">
        <f>ROUND(E823*J823,2)</f>
        <v>0</v>
      </c>
      <c r="L823" s="239">
        <v>21</v>
      </c>
      <c r="M823" s="239">
        <f>G823*(1+L823/100)</f>
        <v>0</v>
      </c>
      <c r="N823" s="239">
        <v>0</v>
      </c>
      <c r="O823" s="239">
        <f>ROUND(E823*N823,2)</f>
        <v>0</v>
      </c>
      <c r="P823" s="239">
        <v>0</v>
      </c>
      <c r="Q823" s="239">
        <f>ROUND(E823*P823,2)</f>
        <v>0</v>
      </c>
      <c r="R823" s="239"/>
      <c r="S823" s="239" t="s">
        <v>368</v>
      </c>
      <c r="T823" s="240" t="s">
        <v>369</v>
      </c>
      <c r="U823" s="219">
        <v>0</v>
      </c>
      <c r="V823" s="219">
        <f>ROUND(E823*U823,2)</f>
        <v>0</v>
      </c>
      <c r="W823" s="219"/>
      <c r="X823" s="219" t="s">
        <v>310</v>
      </c>
      <c r="Y823" s="210"/>
      <c r="Z823" s="210"/>
      <c r="AA823" s="210"/>
      <c r="AB823" s="210"/>
      <c r="AC823" s="210"/>
      <c r="AD823" s="210"/>
      <c r="AE823" s="210"/>
      <c r="AF823" s="210"/>
      <c r="AG823" s="210" t="s">
        <v>311</v>
      </c>
      <c r="AH823" s="210"/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1" x14ac:dyDescent="0.2">
      <c r="A824" s="234">
        <v>750</v>
      </c>
      <c r="B824" s="235" t="s">
        <v>3687</v>
      </c>
      <c r="C824" s="244" t="s">
        <v>3688</v>
      </c>
      <c r="D824" s="236" t="s">
        <v>1571</v>
      </c>
      <c r="E824" s="237">
        <v>1</v>
      </c>
      <c r="F824" s="238"/>
      <c r="G824" s="239">
        <f>ROUND(E824*F824,2)</f>
        <v>0</v>
      </c>
      <c r="H824" s="238"/>
      <c r="I824" s="239">
        <f>ROUND(E824*H824,2)</f>
        <v>0</v>
      </c>
      <c r="J824" s="238"/>
      <c r="K824" s="239">
        <f>ROUND(E824*J824,2)</f>
        <v>0</v>
      </c>
      <c r="L824" s="239">
        <v>21</v>
      </c>
      <c r="M824" s="239">
        <f>G824*(1+L824/100)</f>
        <v>0</v>
      </c>
      <c r="N824" s="239">
        <v>0</v>
      </c>
      <c r="O824" s="239">
        <f>ROUND(E824*N824,2)</f>
        <v>0</v>
      </c>
      <c r="P824" s="239">
        <v>0</v>
      </c>
      <c r="Q824" s="239">
        <f>ROUND(E824*P824,2)</f>
        <v>0</v>
      </c>
      <c r="R824" s="239"/>
      <c r="S824" s="239" t="s">
        <v>368</v>
      </c>
      <c r="T824" s="240" t="s">
        <v>369</v>
      </c>
      <c r="U824" s="219">
        <v>0</v>
      </c>
      <c r="V824" s="219">
        <f>ROUND(E824*U824,2)</f>
        <v>0</v>
      </c>
      <c r="W824" s="219"/>
      <c r="X824" s="219" t="s">
        <v>344</v>
      </c>
      <c r="Y824" s="210"/>
      <c r="Z824" s="210"/>
      <c r="AA824" s="210"/>
      <c r="AB824" s="210"/>
      <c r="AC824" s="210"/>
      <c r="AD824" s="210"/>
      <c r="AE824" s="210"/>
      <c r="AF824" s="210"/>
      <c r="AG824" s="210" t="s">
        <v>345</v>
      </c>
      <c r="AH824" s="210"/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1" x14ac:dyDescent="0.2">
      <c r="A825" s="234">
        <v>751</v>
      </c>
      <c r="B825" s="235" t="s">
        <v>3689</v>
      </c>
      <c r="C825" s="244" t="s">
        <v>3690</v>
      </c>
      <c r="D825" s="236" t="s">
        <v>1571</v>
      </c>
      <c r="E825" s="237">
        <v>1</v>
      </c>
      <c r="F825" s="238"/>
      <c r="G825" s="239">
        <f>ROUND(E825*F825,2)</f>
        <v>0</v>
      </c>
      <c r="H825" s="238"/>
      <c r="I825" s="239">
        <f>ROUND(E825*H825,2)</f>
        <v>0</v>
      </c>
      <c r="J825" s="238"/>
      <c r="K825" s="239">
        <f>ROUND(E825*J825,2)</f>
        <v>0</v>
      </c>
      <c r="L825" s="239">
        <v>21</v>
      </c>
      <c r="M825" s="239">
        <f>G825*(1+L825/100)</f>
        <v>0</v>
      </c>
      <c r="N825" s="239">
        <v>0</v>
      </c>
      <c r="O825" s="239">
        <f>ROUND(E825*N825,2)</f>
        <v>0</v>
      </c>
      <c r="P825" s="239">
        <v>0</v>
      </c>
      <c r="Q825" s="239">
        <f>ROUND(E825*P825,2)</f>
        <v>0</v>
      </c>
      <c r="R825" s="239"/>
      <c r="S825" s="239" t="s">
        <v>368</v>
      </c>
      <c r="T825" s="240" t="s">
        <v>369</v>
      </c>
      <c r="U825" s="219">
        <v>0</v>
      </c>
      <c r="V825" s="219">
        <f>ROUND(E825*U825,2)</f>
        <v>0</v>
      </c>
      <c r="W825" s="219"/>
      <c r="X825" s="219" t="s">
        <v>310</v>
      </c>
      <c r="Y825" s="210"/>
      <c r="Z825" s="210"/>
      <c r="AA825" s="210"/>
      <c r="AB825" s="210"/>
      <c r="AC825" s="210"/>
      <c r="AD825" s="210"/>
      <c r="AE825" s="210"/>
      <c r="AF825" s="210"/>
      <c r="AG825" s="210" t="s">
        <v>311</v>
      </c>
      <c r="AH825" s="210"/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ht="33.75" outlineLevel="1" x14ac:dyDescent="0.2">
      <c r="A826" s="227">
        <v>752</v>
      </c>
      <c r="B826" s="228" t="s">
        <v>3691</v>
      </c>
      <c r="C826" s="245" t="s">
        <v>3692</v>
      </c>
      <c r="D826" s="229" t="s">
        <v>1571</v>
      </c>
      <c r="E826" s="230">
        <v>1</v>
      </c>
      <c r="F826" s="231"/>
      <c r="G826" s="232">
        <f>ROUND(E826*F826,2)</f>
        <v>0</v>
      </c>
      <c r="H826" s="231"/>
      <c r="I826" s="232">
        <f>ROUND(E826*H826,2)</f>
        <v>0</v>
      </c>
      <c r="J826" s="231"/>
      <c r="K826" s="232">
        <f>ROUND(E826*J826,2)</f>
        <v>0</v>
      </c>
      <c r="L826" s="232">
        <v>21</v>
      </c>
      <c r="M826" s="232">
        <f>G826*(1+L826/100)</f>
        <v>0</v>
      </c>
      <c r="N826" s="232">
        <v>0</v>
      </c>
      <c r="O826" s="232">
        <f>ROUND(E826*N826,2)</f>
        <v>0</v>
      </c>
      <c r="P826" s="232">
        <v>0</v>
      </c>
      <c r="Q826" s="232">
        <f>ROUND(E826*P826,2)</f>
        <v>0</v>
      </c>
      <c r="R826" s="232"/>
      <c r="S826" s="232" t="s">
        <v>368</v>
      </c>
      <c r="T826" s="233" t="s">
        <v>369</v>
      </c>
      <c r="U826" s="219">
        <v>0</v>
      </c>
      <c r="V826" s="219">
        <f>ROUND(E826*U826,2)</f>
        <v>0</v>
      </c>
      <c r="W826" s="219"/>
      <c r="X826" s="219" t="s">
        <v>344</v>
      </c>
      <c r="Y826" s="210"/>
      <c r="Z826" s="210"/>
      <c r="AA826" s="210"/>
      <c r="AB826" s="210"/>
      <c r="AC826" s="210"/>
      <c r="AD826" s="210"/>
      <c r="AE826" s="210"/>
      <c r="AF826" s="210"/>
      <c r="AG826" s="210" t="s">
        <v>345</v>
      </c>
      <c r="AH826" s="210"/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1" x14ac:dyDescent="0.2">
      <c r="A827" s="217"/>
      <c r="B827" s="218"/>
      <c r="C827" s="246" t="s">
        <v>3693</v>
      </c>
      <c r="D827" s="241"/>
      <c r="E827" s="241"/>
      <c r="F827" s="241"/>
      <c r="G827" s="241"/>
      <c r="H827" s="219"/>
      <c r="I827" s="219"/>
      <c r="J827" s="219"/>
      <c r="K827" s="219"/>
      <c r="L827" s="219"/>
      <c r="M827" s="219"/>
      <c r="N827" s="219"/>
      <c r="O827" s="219"/>
      <c r="P827" s="219"/>
      <c r="Q827" s="219"/>
      <c r="R827" s="219"/>
      <c r="S827" s="219"/>
      <c r="T827" s="219"/>
      <c r="U827" s="219"/>
      <c r="V827" s="219"/>
      <c r="W827" s="219"/>
      <c r="X827" s="219"/>
      <c r="Y827" s="210"/>
      <c r="Z827" s="210"/>
      <c r="AA827" s="210"/>
      <c r="AB827" s="210"/>
      <c r="AC827" s="210"/>
      <c r="AD827" s="210"/>
      <c r="AE827" s="210"/>
      <c r="AF827" s="210"/>
      <c r="AG827" s="210" t="s">
        <v>349</v>
      </c>
      <c r="AH827" s="210"/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1" x14ac:dyDescent="0.2">
      <c r="A828" s="234">
        <v>753</v>
      </c>
      <c r="B828" s="235" t="s">
        <v>3694</v>
      </c>
      <c r="C828" s="244" t="s">
        <v>3690</v>
      </c>
      <c r="D828" s="236" t="s">
        <v>1571</v>
      </c>
      <c r="E828" s="237">
        <v>1</v>
      </c>
      <c r="F828" s="238"/>
      <c r="G828" s="239">
        <f>ROUND(E828*F828,2)</f>
        <v>0</v>
      </c>
      <c r="H828" s="238"/>
      <c r="I828" s="239">
        <f>ROUND(E828*H828,2)</f>
        <v>0</v>
      </c>
      <c r="J828" s="238"/>
      <c r="K828" s="239">
        <f>ROUND(E828*J828,2)</f>
        <v>0</v>
      </c>
      <c r="L828" s="239">
        <v>21</v>
      </c>
      <c r="M828" s="239">
        <f>G828*(1+L828/100)</f>
        <v>0</v>
      </c>
      <c r="N828" s="239">
        <v>0</v>
      </c>
      <c r="O828" s="239">
        <f>ROUND(E828*N828,2)</f>
        <v>0</v>
      </c>
      <c r="P828" s="239">
        <v>0</v>
      </c>
      <c r="Q828" s="239">
        <f>ROUND(E828*P828,2)</f>
        <v>0</v>
      </c>
      <c r="R828" s="239"/>
      <c r="S828" s="239" t="s">
        <v>368</v>
      </c>
      <c r="T828" s="240" t="s">
        <v>369</v>
      </c>
      <c r="U828" s="219">
        <v>0</v>
      </c>
      <c r="V828" s="219">
        <f>ROUND(E828*U828,2)</f>
        <v>0</v>
      </c>
      <c r="W828" s="219"/>
      <c r="X828" s="219" t="s">
        <v>310</v>
      </c>
      <c r="Y828" s="210"/>
      <c r="Z828" s="210"/>
      <c r="AA828" s="210"/>
      <c r="AB828" s="210"/>
      <c r="AC828" s="210"/>
      <c r="AD828" s="210"/>
      <c r="AE828" s="210"/>
      <c r="AF828" s="210"/>
      <c r="AG828" s="210" t="s">
        <v>311</v>
      </c>
      <c r="AH828" s="210"/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1" x14ac:dyDescent="0.2">
      <c r="A829" s="234">
        <v>754</v>
      </c>
      <c r="B829" s="235" t="s">
        <v>3695</v>
      </c>
      <c r="C829" s="244" t="s">
        <v>3696</v>
      </c>
      <c r="D829" s="236" t="s">
        <v>503</v>
      </c>
      <c r="E829" s="237">
        <v>50</v>
      </c>
      <c r="F829" s="238"/>
      <c r="G829" s="239">
        <f>ROUND(E829*F829,2)</f>
        <v>0</v>
      </c>
      <c r="H829" s="238"/>
      <c r="I829" s="239">
        <f>ROUND(E829*H829,2)</f>
        <v>0</v>
      </c>
      <c r="J829" s="238"/>
      <c r="K829" s="239">
        <f>ROUND(E829*J829,2)</f>
        <v>0</v>
      </c>
      <c r="L829" s="239">
        <v>21</v>
      </c>
      <c r="M829" s="239">
        <f>G829*(1+L829/100)</f>
        <v>0</v>
      </c>
      <c r="N829" s="239">
        <v>0</v>
      </c>
      <c r="O829" s="239">
        <f>ROUND(E829*N829,2)</f>
        <v>0</v>
      </c>
      <c r="P829" s="239">
        <v>0</v>
      </c>
      <c r="Q829" s="239">
        <f>ROUND(E829*P829,2)</f>
        <v>0</v>
      </c>
      <c r="R829" s="239"/>
      <c r="S829" s="239" t="s">
        <v>368</v>
      </c>
      <c r="T829" s="240" t="s">
        <v>369</v>
      </c>
      <c r="U829" s="219">
        <v>0</v>
      </c>
      <c r="V829" s="219">
        <f>ROUND(E829*U829,2)</f>
        <v>0</v>
      </c>
      <c r="W829" s="219"/>
      <c r="X829" s="219" t="s">
        <v>344</v>
      </c>
      <c r="Y829" s="210"/>
      <c r="Z829" s="210"/>
      <c r="AA829" s="210"/>
      <c r="AB829" s="210"/>
      <c r="AC829" s="210"/>
      <c r="AD829" s="210"/>
      <c r="AE829" s="210"/>
      <c r="AF829" s="210"/>
      <c r="AG829" s="210" t="s">
        <v>345</v>
      </c>
      <c r="AH829" s="210"/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1" x14ac:dyDescent="0.2">
      <c r="A830" s="234">
        <v>755</v>
      </c>
      <c r="B830" s="235" t="s">
        <v>3697</v>
      </c>
      <c r="C830" s="244" t="s">
        <v>3698</v>
      </c>
      <c r="D830" s="236" t="s">
        <v>503</v>
      </c>
      <c r="E830" s="237">
        <v>50</v>
      </c>
      <c r="F830" s="238"/>
      <c r="G830" s="239">
        <f>ROUND(E830*F830,2)</f>
        <v>0</v>
      </c>
      <c r="H830" s="238"/>
      <c r="I830" s="239">
        <f>ROUND(E830*H830,2)</f>
        <v>0</v>
      </c>
      <c r="J830" s="238"/>
      <c r="K830" s="239">
        <f>ROUND(E830*J830,2)</f>
        <v>0</v>
      </c>
      <c r="L830" s="239">
        <v>21</v>
      </c>
      <c r="M830" s="239">
        <f>G830*(1+L830/100)</f>
        <v>0</v>
      </c>
      <c r="N830" s="239">
        <v>0</v>
      </c>
      <c r="O830" s="239">
        <f>ROUND(E830*N830,2)</f>
        <v>0</v>
      </c>
      <c r="P830" s="239">
        <v>0</v>
      </c>
      <c r="Q830" s="239">
        <f>ROUND(E830*P830,2)</f>
        <v>0</v>
      </c>
      <c r="R830" s="239"/>
      <c r="S830" s="239" t="s">
        <v>368</v>
      </c>
      <c r="T830" s="240" t="s">
        <v>369</v>
      </c>
      <c r="U830" s="219">
        <v>0</v>
      </c>
      <c r="V830" s="219">
        <f>ROUND(E830*U830,2)</f>
        <v>0</v>
      </c>
      <c r="W830" s="219"/>
      <c r="X830" s="219" t="s">
        <v>310</v>
      </c>
      <c r="Y830" s="210"/>
      <c r="Z830" s="210"/>
      <c r="AA830" s="210"/>
      <c r="AB830" s="210"/>
      <c r="AC830" s="210"/>
      <c r="AD830" s="210"/>
      <c r="AE830" s="210"/>
      <c r="AF830" s="210"/>
      <c r="AG830" s="210" t="s">
        <v>311</v>
      </c>
      <c r="AH830" s="210"/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ht="33.75" outlineLevel="1" x14ac:dyDescent="0.2">
      <c r="A831" s="234">
        <v>756</v>
      </c>
      <c r="B831" s="235" t="s">
        <v>3699</v>
      </c>
      <c r="C831" s="244" t="s">
        <v>3700</v>
      </c>
      <c r="D831" s="236" t="s">
        <v>1571</v>
      </c>
      <c r="E831" s="237">
        <v>1</v>
      </c>
      <c r="F831" s="238"/>
      <c r="G831" s="239">
        <f>ROUND(E831*F831,2)</f>
        <v>0</v>
      </c>
      <c r="H831" s="238"/>
      <c r="I831" s="239">
        <f>ROUND(E831*H831,2)</f>
        <v>0</v>
      </c>
      <c r="J831" s="238"/>
      <c r="K831" s="239">
        <f>ROUND(E831*J831,2)</f>
        <v>0</v>
      </c>
      <c r="L831" s="239">
        <v>21</v>
      </c>
      <c r="M831" s="239">
        <f>G831*(1+L831/100)</f>
        <v>0</v>
      </c>
      <c r="N831" s="239">
        <v>0</v>
      </c>
      <c r="O831" s="239">
        <f>ROUND(E831*N831,2)</f>
        <v>0</v>
      </c>
      <c r="P831" s="239">
        <v>0</v>
      </c>
      <c r="Q831" s="239">
        <f>ROUND(E831*P831,2)</f>
        <v>0</v>
      </c>
      <c r="R831" s="239"/>
      <c r="S831" s="239" t="s">
        <v>368</v>
      </c>
      <c r="T831" s="240" t="s">
        <v>369</v>
      </c>
      <c r="U831" s="219">
        <v>0</v>
      </c>
      <c r="V831" s="219">
        <f>ROUND(E831*U831,2)</f>
        <v>0</v>
      </c>
      <c r="W831" s="219"/>
      <c r="X831" s="219" t="s">
        <v>344</v>
      </c>
      <c r="Y831" s="210"/>
      <c r="Z831" s="210"/>
      <c r="AA831" s="210"/>
      <c r="AB831" s="210"/>
      <c r="AC831" s="210"/>
      <c r="AD831" s="210"/>
      <c r="AE831" s="210"/>
      <c r="AF831" s="210"/>
      <c r="AG831" s="210" t="s">
        <v>345</v>
      </c>
      <c r="AH831" s="210"/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ht="33.75" outlineLevel="1" x14ac:dyDescent="0.2">
      <c r="A832" s="227">
        <v>757</v>
      </c>
      <c r="B832" s="228" t="s">
        <v>3701</v>
      </c>
      <c r="C832" s="245" t="s">
        <v>3702</v>
      </c>
      <c r="D832" s="229" t="s">
        <v>1571</v>
      </c>
      <c r="E832" s="230">
        <v>1</v>
      </c>
      <c r="F832" s="231"/>
      <c r="G832" s="232">
        <f>ROUND(E832*F832,2)</f>
        <v>0</v>
      </c>
      <c r="H832" s="231"/>
      <c r="I832" s="232">
        <f>ROUND(E832*H832,2)</f>
        <v>0</v>
      </c>
      <c r="J832" s="231"/>
      <c r="K832" s="232">
        <f>ROUND(E832*J832,2)</f>
        <v>0</v>
      </c>
      <c r="L832" s="232">
        <v>21</v>
      </c>
      <c r="M832" s="232">
        <f>G832*(1+L832/100)</f>
        <v>0</v>
      </c>
      <c r="N832" s="232">
        <v>0</v>
      </c>
      <c r="O832" s="232">
        <f>ROUND(E832*N832,2)</f>
        <v>0</v>
      </c>
      <c r="P832" s="232">
        <v>0</v>
      </c>
      <c r="Q832" s="232">
        <f>ROUND(E832*P832,2)</f>
        <v>0</v>
      </c>
      <c r="R832" s="232"/>
      <c r="S832" s="232" t="s">
        <v>368</v>
      </c>
      <c r="T832" s="233" t="s">
        <v>369</v>
      </c>
      <c r="U832" s="219">
        <v>0</v>
      </c>
      <c r="V832" s="219">
        <f>ROUND(E832*U832,2)</f>
        <v>0</v>
      </c>
      <c r="W832" s="219"/>
      <c r="X832" s="219" t="s">
        <v>310</v>
      </c>
      <c r="Y832" s="210"/>
      <c r="Z832" s="210"/>
      <c r="AA832" s="210"/>
      <c r="AB832" s="210"/>
      <c r="AC832" s="210"/>
      <c r="AD832" s="210"/>
      <c r="AE832" s="210"/>
      <c r="AF832" s="210"/>
      <c r="AG832" s="210" t="s">
        <v>311</v>
      </c>
      <c r="AH832" s="210"/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1" x14ac:dyDescent="0.2">
      <c r="A833" s="217"/>
      <c r="B833" s="218"/>
      <c r="C833" s="246" t="s">
        <v>3703</v>
      </c>
      <c r="D833" s="241"/>
      <c r="E833" s="241"/>
      <c r="F833" s="241"/>
      <c r="G833" s="241"/>
      <c r="H833" s="219"/>
      <c r="I833" s="219"/>
      <c r="J833" s="219"/>
      <c r="K833" s="219"/>
      <c r="L833" s="219"/>
      <c r="M833" s="219"/>
      <c r="N833" s="219"/>
      <c r="O833" s="219"/>
      <c r="P833" s="219"/>
      <c r="Q833" s="219"/>
      <c r="R833" s="219"/>
      <c r="S833" s="219"/>
      <c r="T833" s="219"/>
      <c r="U833" s="219"/>
      <c r="V833" s="219"/>
      <c r="W833" s="219"/>
      <c r="X833" s="219"/>
      <c r="Y833" s="210"/>
      <c r="Z833" s="210"/>
      <c r="AA833" s="210"/>
      <c r="AB833" s="210"/>
      <c r="AC833" s="210"/>
      <c r="AD833" s="210"/>
      <c r="AE833" s="210"/>
      <c r="AF833" s="210"/>
      <c r="AG833" s="210" t="s">
        <v>349</v>
      </c>
      <c r="AH833" s="210"/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ht="22.5" outlineLevel="1" x14ac:dyDescent="0.2">
      <c r="A834" s="234">
        <v>758</v>
      </c>
      <c r="B834" s="235" t="s">
        <v>3704</v>
      </c>
      <c r="C834" s="244" t="s">
        <v>3705</v>
      </c>
      <c r="D834" s="236" t="s">
        <v>1571</v>
      </c>
      <c r="E834" s="237">
        <v>1</v>
      </c>
      <c r="F834" s="238"/>
      <c r="G834" s="239">
        <f>ROUND(E834*F834,2)</f>
        <v>0</v>
      </c>
      <c r="H834" s="238"/>
      <c r="I834" s="239">
        <f>ROUND(E834*H834,2)</f>
        <v>0</v>
      </c>
      <c r="J834" s="238"/>
      <c r="K834" s="239">
        <f>ROUND(E834*J834,2)</f>
        <v>0</v>
      </c>
      <c r="L834" s="239">
        <v>21</v>
      </c>
      <c r="M834" s="239">
        <f>G834*(1+L834/100)</f>
        <v>0</v>
      </c>
      <c r="N834" s="239">
        <v>0</v>
      </c>
      <c r="O834" s="239">
        <f>ROUND(E834*N834,2)</f>
        <v>0</v>
      </c>
      <c r="P834" s="239">
        <v>0</v>
      </c>
      <c r="Q834" s="239">
        <f>ROUND(E834*P834,2)</f>
        <v>0</v>
      </c>
      <c r="R834" s="239"/>
      <c r="S834" s="239" t="s">
        <v>368</v>
      </c>
      <c r="T834" s="240" t="s">
        <v>369</v>
      </c>
      <c r="U834" s="219">
        <v>0</v>
      </c>
      <c r="V834" s="219">
        <f>ROUND(E834*U834,2)</f>
        <v>0</v>
      </c>
      <c r="W834" s="219"/>
      <c r="X834" s="219" t="s">
        <v>344</v>
      </c>
      <c r="Y834" s="210"/>
      <c r="Z834" s="210"/>
      <c r="AA834" s="210"/>
      <c r="AB834" s="210"/>
      <c r="AC834" s="210"/>
      <c r="AD834" s="210"/>
      <c r="AE834" s="210"/>
      <c r="AF834" s="210"/>
      <c r="AG834" s="210" t="s">
        <v>345</v>
      </c>
      <c r="AH834" s="210"/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 x14ac:dyDescent="0.2">
      <c r="A835" s="234">
        <v>759</v>
      </c>
      <c r="B835" s="235" t="s">
        <v>3706</v>
      </c>
      <c r="C835" s="244" t="s">
        <v>3698</v>
      </c>
      <c r="D835" s="236" t="s">
        <v>1571</v>
      </c>
      <c r="E835" s="237">
        <v>1</v>
      </c>
      <c r="F835" s="238"/>
      <c r="G835" s="239">
        <f>ROUND(E835*F835,2)</f>
        <v>0</v>
      </c>
      <c r="H835" s="238"/>
      <c r="I835" s="239">
        <f>ROUND(E835*H835,2)</f>
        <v>0</v>
      </c>
      <c r="J835" s="238"/>
      <c r="K835" s="239">
        <f>ROUND(E835*J835,2)</f>
        <v>0</v>
      </c>
      <c r="L835" s="239">
        <v>21</v>
      </c>
      <c r="M835" s="239">
        <f>G835*(1+L835/100)</f>
        <v>0</v>
      </c>
      <c r="N835" s="239">
        <v>0</v>
      </c>
      <c r="O835" s="239">
        <f>ROUND(E835*N835,2)</f>
        <v>0</v>
      </c>
      <c r="P835" s="239">
        <v>0</v>
      </c>
      <c r="Q835" s="239">
        <f>ROUND(E835*P835,2)</f>
        <v>0</v>
      </c>
      <c r="R835" s="239"/>
      <c r="S835" s="239" t="s">
        <v>368</v>
      </c>
      <c r="T835" s="240" t="s">
        <v>369</v>
      </c>
      <c r="U835" s="219">
        <v>0</v>
      </c>
      <c r="V835" s="219">
        <f>ROUND(E835*U835,2)</f>
        <v>0</v>
      </c>
      <c r="W835" s="219"/>
      <c r="X835" s="219" t="s">
        <v>310</v>
      </c>
      <c r="Y835" s="210"/>
      <c r="Z835" s="210"/>
      <c r="AA835" s="210"/>
      <c r="AB835" s="210"/>
      <c r="AC835" s="210"/>
      <c r="AD835" s="210"/>
      <c r="AE835" s="210"/>
      <c r="AF835" s="210"/>
      <c r="AG835" s="210" t="s">
        <v>311</v>
      </c>
      <c r="AH835" s="210"/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ht="33.75" outlineLevel="1" x14ac:dyDescent="0.2">
      <c r="A836" s="234">
        <v>760</v>
      </c>
      <c r="B836" s="235" t="s">
        <v>3707</v>
      </c>
      <c r="C836" s="244" t="s">
        <v>3708</v>
      </c>
      <c r="D836" s="236" t="s">
        <v>1571</v>
      </c>
      <c r="E836" s="237">
        <v>1</v>
      </c>
      <c r="F836" s="238"/>
      <c r="G836" s="239">
        <f>ROUND(E836*F836,2)</f>
        <v>0</v>
      </c>
      <c r="H836" s="238"/>
      <c r="I836" s="239">
        <f>ROUND(E836*H836,2)</f>
        <v>0</v>
      </c>
      <c r="J836" s="238"/>
      <c r="K836" s="239">
        <f>ROUND(E836*J836,2)</f>
        <v>0</v>
      </c>
      <c r="L836" s="239">
        <v>21</v>
      </c>
      <c r="M836" s="239">
        <f>G836*(1+L836/100)</f>
        <v>0</v>
      </c>
      <c r="N836" s="239">
        <v>0</v>
      </c>
      <c r="O836" s="239">
        <f>ROUND(E836*N836,2)</f>
        <v>0</v>
      </c>
      <c r="P836" s="239">
        <v>0</v>
      </c>
      <c r="Q836" s="239">
        <f>ROUND(E836*P836,2)</f>
        <v>0</v>
      </c>
      <c r="R836" s="239"/>
      <c r="S836" s="239" t="s">
        <v>368</v>
      </c>
      <c r="T836" s="240" t="s">
        <v>369</v>
      </c>
      <c r="U836" s="219">
        <v>0</v>
      </c>
      <c r="V836" s="219">
        <f>ROUND(E836*U836,2)</f>
        <v>0</v>
      </c>
      <c r="W836" s="219"/>
      <c r="X836" s="219" t="s">
        <v>344</v>
      </c>
      <c r="Y836" s="210"/>
      <c r="Z836" s="210"/>
      <c r="AA836" s="210"/>
      <c r="AB836" s="210"/>
      <c r="AC836" s="210"/>
      <c r="AD836" s="210"/>
      <c r="AE836" s="210"/>
      <c r="AF836" s="210"/>
      <c r="AG836" s="210" t="s">
        <v>345</v>
      </c>
      <c r="AH836" s="210"/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1" x14ac:dyDescent="0.2">
      <c r="A837" s="234">
        <v>761</v>
      </c>
      <c r="B837" s="235" t="s">
        <v>3709</v>
      </c>
      <c r="C837" s="244" t="s">
        <v>3710</v>
      </c>
      <c r="D837" s="236" t="s">
        <v>1571</v>
      </c>
      <c r="E837" s="237">
        <v>1</v>
      </c>
      <c r="F837" s="238"/>
      <c r="G837" s="239">
        <f>ROUND(E837*F837,2)</f>
        <v>0</v>
      </c>
      <c r="H837" s="238"/>
      <c r="I837" s="239">
        <f>ROUND(E837*H837,2)</f>
        <v>0</v>
      </c>
      <c r="J837" s="238"/>
      <c r="K837" s="239">
        <f>ROUND(E837*J837,2)</f>
        <v>0</v>
      </c>
      <c r="L837" s="239">
        <v>21</v>
      </c>
      <c r="M837" s="239">
        <f>G837*(1+L837/100)</f>
        <v>0</v>
      </c>
      <c r="N837" s="239">
        <v>0</v>
      </c>
      <c r="O837" s="239">
        <f>ROUND(E837*N837,2)</f>
        <v>0</v>
      </c>
      <c r="P837" s="239">
        <v>0</v>
      </c>
      <c r="Q837" s="239">
        <f>ROUND(E837*P837,2)</f>
        <v>0</v>
      </c>
      <c r="R837" s="239"/>
      <c r="S837" s="239" t="s">
        <v>368</v>
      </c>
      <c r="T837" s="240" t="s">
        <v>369</v>
      </c>
      <c r="U837" s="219">
        <v>0</v>
      </c>
      <c r="V837" s="219">
        <f>ROUND(E837*U837,2)</f>
        <v>0</v>
      </c>
      <c r="W837" s="219"/>
      <c r="X837" s="219" t="s">
        <v>310</v>
      </c>
      <c r="Y837" s="210"/>
      <c r="Z837" s="210"/>
      <c r="AA837" s="210"/>
      <c r="AB837" s="210"/>
      <c r="AC837" s="210"/>
      <c r="AD837" s="210"/>
      <c r="AE837" s="210"/>
      <c r="AF837" s="210"/>
      <c r="AG837" s="210" t="s">
        <v>311</v>
      </c>
      <c r="AH837" s="210"/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1" x14ac:dyDescent="0.2">
      <c r="A838" s="234">
        <v>762</v>
      </c>
      <c r="B838" s="235" t="s">
        <v>3711</v>
      </c>
      <c r="C838" s="244" t="s">
        <v>3712</v>
      </c>
      <c r="D838" s="236" t="s">
        <v>1571</v>
      </c>
      <c r="E838" s="237">
        <v>1</v>
      </c>
      <c r="F838" s="238"/>
      <c r="G838" s="239">
        <f>ROUND(E838*F838,2)</f>
        <v>0</v>
      </c>
      <c r="H838" s="238"/>
      <c r="I838" s="239">
        <f>ROUND(E838*H838,2)</f>
        <v>0</v>
      </c>
      <c r="J838" s="238"/>
      <c r="K838" s="239">
        <f>ROUND(E838*J838,2)</f>
        <v>0</v>
      </c>
      <c r="L838" s="239">
        <v>21</v>
      </c>
      <c r="M838" s="239">
        <f>G838*(1+L838/100)</f>
        <v>0</v>
      </c>
      <c r="N838" s="239">
        <v>0</v>
      </c>
      <c r="O838" s="239">
        <f>ROUND(E838*N838,2)</f>
        <v>0</v>
      </c>
      <c r="P838" s="239">
        <v>0</v>
      </c>
      <c r="Q838" s="239">
        <f>ROUND(E838*P838,2)</f>
        <v>0</v>
      </c>
      <c r="R838" s="239"/>
      <c r="S838" s="239" t="s">
        <v>368</v>
      </c>
      <c r="T838" s="240" t="s">
        <v>369</v>
      </c>
      <c r="U838" s="219">
        <v>0</v>
      </c>
      <c r="V838" s="219">
        <f>ROUND(E838*U838,2)</f>
        <v>0</v>
      </c>
      <c r="W838" s="219"/>
      <c r="X838" s="219" t="s">
        <v>344</v>
      </c>
      <c r="Y838" s="210"/>
      <c r="Z838" s="210"/>
      <c r="AA838" s="210"/>
      <c r="AB838" s="210"/>
      <c r="AC838" s="210"/>
      <c r="AD838" s="210"/>
      <c r="AE838" s="210"/>
      <c r="AF838" s="210"/>
      <c r="AG838" s="210" t="s">
        <v>345</v>
      </c>
      <c r="AH838" s="210"/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1" x14ac:dyDescent="0.2">
      <c r="A839" s="234">
        <v>763</v>
      </c>
      <c r="B839" s="235" t="s">
        <v>3713</v>
      </c>
      <c r="C839" s="244" t="s">
        <v>3714</v>
      </c>
      <c r="D839" s="236" t="s">
        <v>1571</v>
      </c>
      <c r="E839" s="237">
        <v>1</v>
      </c>
      <c r="F839" s="238"/>
      <c r="G839" s="239">
        <f>ROUND(E839*F839,2)</f>
        <v>0</v>
      </c>
      <c r="H839" s="238"/>
      <c r="I839" s="239">
        <f>ROUND(E839*H839,2)</f>
        <v>0</v>
      </c>
      <c r="J839" s="238"/>
      <c r="K839" s="239">
        <f>ROUND(E839*J839,2)</f>
        <v>0</v>
      </c>
      <c r="L839" s="239">
        <v>21</v>
      </c>
      <c r="M839" s="239">
        <f>G839*(1+L839/100)</f>
        <v>0</v>
      </c>
      <c r="N839" s="239">
        <v>0</v>
      </c>
      <c r="O839" s="239">
        <f>ROUND(E839*N839,2)</f>
        <v>0</v>
      </c>
      <c r="P839" s="239">
        <v>0</v>
      </c>
      <c r="Q839" s="239">
        <f>ROUND(E839*P839,2)</f>
        <v>0</v>
      </c>
      <c r="R839" s="239"/>
      <c r="S839" s="239" t="s">
        <v>368</v>
      </c>
      <c r="T839" s="240" t="s">
        <v>369</v>
      </c>
      <c r="U839" s="219">
        <v>0</v>
      </c>
      <c r="V839" s="219">
        <f>ROUND(E839*U839,2)</f>
        <v>0</v>
      </c>
      <c r="W839" s="219"/>
      <c r="X839" s="219" t="s">
        <v>310</v>
      </c>
      <c r="Y839" s="210"/>
      <c r="Z839" s="210"/>
      <c r="AA839" s="210"/>
      <c r="AB839" s="210"/>
      <c r="AC839" s="210"/>
      <c r="AD839" s="210"/>
      <c r="AE839" s="210"/>
      <c r="AF839" s="210"/>
      <c r="AG839" s="210" t="s">
        <v>311</v>
      </c>
      <c r="AH839" s="210"/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1" x14ac:dyDescent="0.2">
      <c r="A840" s="234">
        <v>764</v>
      </c>
      <c r="B840" s="235" t="s">
        <v>3715</v>
      </c>
      <c r="C840" s="244" t="s">
        <v>3716</v>
      </c>
      <c r="D840" s="236" t="s">
        <v>763</v>
      </c>
      <c r="E840" s="237">
        <v>6</v>
      </c>
      <c r="F840" s="238"/>
      <c r="G840" s="239">
        <f>ROUND(E840*F840,2)</f>
        <v>0</v>
      </c>
      <c r="H840" s="238"/>
      <c r="I840" s="239">
        <f>ROUND(E840*H840,2)</f>
        <v>0</v>
      </c>
      <c r="J840" s="238"/>
      <c r="K840" s="239">
        <f>ROUND(E840*J840,2)</f>
        <v>0</v>
      </c>
      <c r="L840" s="239">
        <v>21</v>
      </c>
      <c r="M840" s="239">
        <f>G840*(1+L840/100)</f>
        <v>0</v>
      </c>
      <c r="N840" s="239">
        <v>0</v>
      </c>
      <c r="O840" s="239">
        <f>ROUND(E840*N840,2)</f>
        <v>0</v>
      </c>
      <c r="P840" s="239">
        <v>0</v>
      </c>
      <c r="Q840" s="239">
        <f>ROUND(E840*P840,2)</f>
        <v>0</v>
      </c>
      <c r="R840" s="239"/>
      <c r="S840" s="239" t="s">
        <v>368</v>
      </c>
      <c r="T840" s="240" t="s">
        <v>369</v>
      </c>
      <c r="U840" s="219">
        <v>0</v>
      </c>
      <c r="V840" s="219">
        <f>ROUND(E840*U840,2)</f>
        <v>0</v>
      </c>
      <c r="W840" s="219"/>
      <c r="X840" s="219" t="s">
        <v>344</v>
      </c>
      <c r="Y840" s="210"/>
      <c r="Z840" s="210"/>
      <c r="AA840" s="210"/>
      <c r="AB840" s="210"/>
      <c r="AC840" s="210"/>
      <c r="AD840" s="210"/>
      <c r="AE840" s="210"/>
      <c r="AF840" s="210"/>
      <c r="AG840" s="210" t="s">
        <v>345</v>
      </c>
      <c r="AH840" s="210"/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1" x14ac:dyDescent="0.2">
      <c r="A841" s="234">
        <v>765</v>
      </c>
      <c r="B841" s="235" t="s">
        <v>3717</v>
      </c>
      <c r="C841" s="244" t="s">
        <v>3718</v>
      </c>
      <c r="D841" s="236" t="s">
        <v>763</v>
      </c>
      <c r="E841" s="237">
        <v>6</v>
      </c>
      <c r="F841" s="238"/>
      <c r="G841" s="239">
        <f>ROUND(E841*F841,2)</f>
        <v>0</v>
      </c>
      <c r="H841" s="238"/>
      <c r="I841" s="239">
        <f>ROUND(E841*H841,2)</f>
        <v>0</v>
      </c>
      <c r="J841" s="238"/>
      <c r="K841" s="239">
        <f>ROUND(E841*J841,2)</f>
        <v>0</v>
      </c>
      <c r="L841" s="239">
        <v>21</v>
      </c>
      <c r="M841" s="239">
        <f>G841*(1+L841/100)</f>
        <v>0</v>
      </c>
      <c r="N841" s="239">
        <v>0</v>
      </c>
      <c r="O841" s="239">
        <f>ROUND(E841*N841,2)</f>
        <v>0</v>
      </c>
      <c r="P841" s="239">
        <v>0</v>
      </c>
      <c r="Q841" s="239">
        <f>ROUND(E841*P841,2)</f>
        <v>0</v>
      </c>
      <c r="R841" s="239"/>
      <c r="S841" s="239" t="s">
        <v>368</v>
      </c>
      <c r="T841" s="240" t="s">
        <v>369</v>
      </c>
      <c r="U841" s="219">
        <v>0</v>
      </c>
      <c r="V841" s="219">
        <f>ROUND(E841*U841,2)</f>
        <v>0</v>
      </c>
      <c r="W841" s="219"/>
      <c r="X841" s="219" t="s">
        <v>310</v>
      </c>
      <c r="Y841" s="210"/>
      <c r="Z841" s="210"/>
      <c r="AA841" s="210"/>
      <c r="AB841" s="210"/>
      <c r="AC841" s="210"/>
      <c r="AD841" s="210"/>
      <c r="AE841" s="210"/>
      <c r="AF841" s="210"/>
      <c r="AG841" s="210" t="s">
        <v>311</v>
      </c>
      <c r="AH841" s="210"/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1" x14ac:dyDescent="0.2">
      <c r="A842" s="234">
        <v>766</v>
      </c>
      <c r="B842" s="235" t="s">
        <v>3719</v>
      </c>
      <c r="C842" s="244" t="s">
        <v>3720</v>
      </c>
      <c r="D842" s="236" t="s">
        <v>1571</v>
      </c>
      <c r="E842" s="237">
        <v>1</v>
      </c>
      <c r="F842" s="238"/>
      <c r="G842" s="239">
        <f>ROUND(E842*F842,2)</f>
        <v>0</v>
      </c>
      <c r="H842" s="238"/>
      <c r="I842" s="239">
        <f>ROUND(E842*H842,2)</f>
        <v>0</v>
      </c>
      <c r="J842" s="238"/>
      <c r="K842" s="239">
        <f>ROUND(E842*J842,2)</f>
        <v>0</v>
      </c>
      <c r="L842" s="239">
        <v>21</v>
      </c>
      <c r="M842" s="239">
        <f>G842*(1+L842/100)</f>
        <v>0</v>
      </c>
      <c r="N842" s="239">
        <v>0</v>
      </c>
      <c r="O842" s="239">
        <f>ROUND(E842*N842,2)</f>
        <v>0</v>
      </c>
      <c r="P842" s="239">
        <v>0</v>
      </c>
      <c r="Q842" s="239">
        <f>ROUND(E842*P842,2)</f>
        <v>0</v>
      </c>
      <c r="R842" s="239"/>
      <c r="S842" s="239" t="s">
        <v>368</v>
      </c>
      <c r="T842" s="240" t="s">
        <v>369</v>
      </c>
      <c r="U842" s="219">
        <v>0</v>
      </c>
      <c r="V842" s="219">
        <f>ROUND(E842*U842,2)</f>
        <v>0</v>
      </c>
      <c r="W842" s="219"/>
      <c r="X842" s="219" t="s">
        <v>344</v>
      </c>
      <c r="Y842" s="210"/>
      <c r="Z842" s="210"/>
      <c r="AA842" s="210"/>
      <c r="AB842" s="210"/>
      <c r="AC842" s="210"/>
      <c r="AD842" s="210"/>
      <c r="AE842" s="210"/>
      <c r="AF842" s="210"/>
      <c r="AG842" s="210" t="s">
        <v>345</v>
      </c>
      <c r="AH842" s="210"/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1" x14ac:dyDescent="0.2">
      <c r="A843" s="234">
        <v>767</v>
      </c>
      <c r="B843" s="235" t="s">
        <v>3721</v>
      </c>
      <c r="C843" s="244" t="s">
        <v>3722</v>
      </c>
      <c r="D843" s="236" t="s">
        <v>1566</v>
      </c>
      <c r="E843" s="237">
        <v>4</v>
      </c>
      <c r="F843" s="238"/>
      <c r="G843" s="239">
        <f>ROUND(E843*F843,2)</f>
        <v>0</v>
      </c>
      <c r="H843" s="238"/>
      <c r="I843" s="239">
        <f>ROUND(E843*H843,2)</f>
        <v>0</v>
      </c>
      <c r="J843" s="238"/>
      <c r="K843" s="239">
        <f>ROUND(E843*J843,2)</f>
        <v>0</v>
      </c>
      <c r="L843" s="239">
        <v>21</v>
      </c>
      <c r="M843" s="239">
        <f>G843*(1+L843/100)</f>
        <v>0</v>
      </c>
      <c r="N843" s="239">
        <v>0</v>
      </c>
      <c r="O843" s="239">
        <f>ROUND(E843*N843,2)</f>
        <v>0</v>
      </c>
      <c r="P843" s="239">
        <v>0</v>
      </c>
      <c r="Q843" s="239">
        <f>ROUND(E843*P843,2)</f>
        <v>0</v>
      </c>
      <c r="R843" s="239"/>
      <c r="S843" s="239" t="s">
        <v>368</v>
      </c>
      <c r="T843" s="240" t="s">
        <v>369</v>
      </c>
      <c r="U843" s="219">
        <v>0</v>
      </c>
      <c r="V843" s="219">
        <f>ROUND(E843*U843,2)</f>
        <v>0</v>
      </c>
      <c r="W843" s="219"/>
      <c r="X843" s="219" t="s">
        <v>310</v>
      </c>
      <c r="Y843" s="210"/>
      <c r="Z843" s="210"/>
      <c r="AA843" s="210"/>
      <c r="AB843" s="210"/>
      <c r="AC843" s="210"/>
      <c r="AD843" s="210"/>
      <c r="AE843" s="210"/>
      <c r="AF843" s="210"/>
      <c r="AG843" s="210" t="s">
        <v>311</v>
      </c>
      <c r="AH843" s="210"/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x14ac:dyDescent="0.2">
      <c r="A844" s="221" t="s">
        <v>303</v>
      </c>
      <c r="B844" s="222" t="s">
        <v>100</v>
      </c>
      <c r="C844" s="243" t="s">
        <v>101</v>
      </c>
      <c r="D844" s="223"/>
      <c r="E844" s="224"/>
      <c r="F844" s="225"/>
      <c r="G844" s="225">
        <f>SUMIF(AG845:AG858,"&lt;&gt;NOR",G845:G858)</f>
        <v>0</v>
      </c>
      <c r="H844" s="225"/>
      <c r="I844" s="225">
        <f>SUM(I845:I858)</f>
        <v>0</v>
      </c>
      <c r="J844" s="225"/>
      <c r="K844" s="225">
        <f>SUM(K845:K858)</f>
        <v>0</v>
      </c>
      <c r="L844" s="225"/>
      <c r="M844" s="225">
        <f>SUM(M845:M858)</f>
        <v>0</v>
      </c>
      <c r="N844" s="225"/>
      <c r="O844" s="225">
        <f>SUM(O845:O858)</f>
        <v>0</v>
      </c>
      <c r="P844" s="225"/>
      <c r="Q844" s="225">
        <f>SUM(Q845:Q858)</f>
        <v>0</v>
      </c>
      <c r="R844" s="225"/>
      <c r="S844" s="225"/>
      <c r="T844" s="226"/>
      <c r="U844" s="220"/>
      <c r="V844" s="220">
        <f>SUM(V845:V858)</f>
        <v>0</v>
      </c>
      <c r="W844" s="220"/>
      <c r="X844" s="220"/>
      <c r="AG844" t="s">
        <v>304</v>
      </c>
    </row>
    <row r="845" spans="1:60" outlineLevel="1" x14ac:dyDescent="0.2">
      <c r="A845" s="234">
        <v>768</v>
      </c>
      <c r="B845" s="235" t="s">
        <v>3723</v>
      </c>
      <c r="C845" s="244" t="s">
        <v>3724</v>
      </c>
      <c r="D845" s="236" t="s">
        <v>1571</v>
      </c>
      <c r="E845" s="237">
        <v>1</v>
      </c>
      <c r="F845" s="238"/>
      <c r="G845" s="239">
        <f>ROUND(E845*F845,2)</f>
        <v>0</v>
      </c>
      <c r="H845" s="238"/>
      <c r="I845" s="239">
        <f>ROUND(E845*H845,2)</f>
        <v>0</v>
      </c>
      <c r="J845" s="238"/>
      <c r="K845" s="239">
        <f>ROUND(E845*J845,2)</f>
        <v>0</v>
      </c>
      <c r="L845" s="239">
        <v>21</v>
      </c>
      <c r="M845" s="239">
        <f>G845*(1+L845/100)</f>
        <v>0</v>
      </c>
      <c r="N845" s="239">
        <v>0</v>
      </c>
      <c r="O845" s="239">
        <f>ROUND(E845*N845,2)</f>
        <v>0</v>
      </c>
      <c r="P845" s="239">
        <v>0</v>
      </c>
      <c r="Q845" s="239">
        <f>ROUND(E845*P845,2)</f>
        <v>0</v>
      </c>
      <c r="R845" s="239"/>
      <c r="S845" s="239" t="s">
        <v>368</v>
      </c>
      <c r="T845" s="240" t="s">
        <v>369</v>
      </c>
      <c r="U845" s="219">
        <v>0</v>
      </c>
      <c r="V845" s="219">
        <f>ROUND(E845*U845,2)</f>
        <v>0</v>
      </c>
      <c r="W845" s="219"/>
      <c r="X845" s="219" t="s">
        <v>344</v>
      </c>
      <c r="Y845" s="210"/>
      <c r="Z845" s="210"/>
      <c r="AA845" s="210"/>
      <c r="AB845" s="210"/>
      <c r="AC845" s="210"/>
      <c r="AD845" s="210"/>
      <c r="AE845" s="210"/>
      <c r="AF845" s="210"/>
      <c r="AG845" s="210" t="s">
        <v>345</v>
      </c>
      <c r="AH845" s="210"/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1" x14ac:dyDescent="0.2">
      <c r="A846" s="234">
        <v>769</v>
      </c>
      <c r="B846" s="235" t="s">
        <v>3725</v>
      </c>
      <c r="C846" s="244" t="s">
        <v>3726</v>
      </c>
      <c r="D846" s="236" t="s">
        <v>1571</v>
      </c>
      <c r="E846" s="237">
        <v>1</v>
      </c>
      <c r="F846" s="238"/>
      <c r="G846" s="239">
        <f>ROUND(E846*F846,2)</f>
        <v>0</v>
      </c>
      <c r="H846" s="238"/>
      <c r="I846" s="239">
        <f>ROUND(E846*H846,2)</f>
        <v>0</v>
      </c>
      <c r="J846" s="238"/>
      <c r="K846" s="239">
        <f>ROUND(E846*J846,2)</f>
        <v>0</v>
      </c>
      <c r="L846" s="239">
        <v>21</v>
      </c>
      <c r="M846" s="239">
        <f>G846*(1+L846/100)</f>
        <v>0</v>
      </c>
      <c r="N846" s="239">
        <v>0</v>
      </c>
      <c r="O846" s="239">
        <f>ROUND(E846*N846,2)</f>
        <v>0</v>
      </c>
      <c r="P846" s="239">
        <v>0</v>
      </c>
      <c r="Q846" s="239">
        <f>ROUND(E846*P846,2)</f>
        <v>0</v>
      </c>
      <c r="R846" s="239"/>
      <c r="S846" s="239" t="s">
        <v>368</v>
      </c>
      <c r="T846" s="240" t="s">
        <v>369</v>
      </c>
      <c r="U846" s="219">
        <v>0</v>
      </c>
      <c r="V846" s="219">
        <f>ROUND(E846*U846,2)</f>
        <v>0</v>
      </c>
      <c r="W846" s="219"/>
      <c r="X846" s="219" t="s">
        <v>344</v>
      </c>
      <c r="Y846" s="210"/>
      <c r="Z846" s="210"/>
      <c r="AA846" s="210"/>
      <c r="AB846" s="210"/>
      <c r="AC846" s="210"/>
      <c r="AD846" s="210"/>
      <c r="AE846" s="210"/>
      <c r="AF846" s="210"/>
      <c r="AG846" s="210" t="s">
        <v>345</v>
      </c>
      <c r="AH846" s="210"/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1" x14ac:dyDescent="0.2">
      <c r="A847" s="234">
        <v>770</v>
      </c>
      <c r="B847" s="235" t="s">
        <v>3727</v>
      </c>
      <c r="C847" s="244" t="s">
        <v>3728</v>
      </c>
      <c r="D847" s="236" t="s">
        <v>1571</v>
      </c>
      <c r="E847" s="237">
        <v>1</v>
      </c>
      <c r="F847" s="238"/>
      <c r="G847" s="239">
        <f>ROUND(E847*F847,2)</f>
        <v>0</v>
      </c>
      <c r="H847" s="238"/>
      <c r="I847" s="239">
        <f>ROUND(E847*H847,2)</f>
        <v>0</v>
      </c>
      <c r="J847" s="238"/>
      <c r="K847" s="239">
        <f>ROUND(E847*J847,2)</f>
        <v>0</v>
      </c>
      <c r="L847" s="239">
        <v>21</v>
      </c>
      <c r="M847" s="239">
        <f>G847*(1+L847/100)</f>
        <v>0</v>
      </c>
      <c r="N847" s="239">
        <v>0</v>
      </c>
      <c r="O847" s="239">
        <f>ROUND(E847*N847,2)</f>
        <v>0</v>
      </c>
      <c r="P847" s="239">
        <v>0</v>
      </c>
      <c r="Q847" s="239">
        <f>ROUND(E847*P847,2)</f>
        <v>0</v>
      </c>
      <c r="R847" s="239"/>
      <c r="S847" s="239" t="s">
        <v>368</v>
      </c>
      <c r="T847" s="240" t="s">
        <v>369</v>
      </c>
      <c r="U847" s="219">
        <v>0</v>
      </c>
      <c r="V847" s="219">
        <f>ROUND(E847*U847,2)</f>
        <v>0</v>
      </c>
      <c r="W847" s="219"/>
      <c r="X847" s="219" t="s">
        <v>344</v>
      </c>
      <c r="Y847" s="210"/>
      <c r="Z847" s="210"/>
      <c r="AA847" s="210"/>
      <c r="AB847" s="210"/>
      <c r="AC847" s="210"/>
      <c r="AD847" s="210"/>
      <c r="AE847" s="210"/>
      <c r="AF847" s="210"/>
      <c r="AG847" s="210" t="s">
        <v>345</v>
      </c>
      <c r="AH847" s="210"/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1" x14ac:dyDescent="0.2">
      <c r="A848" s="234">
        <v>771</v>
      </c>
      <c r="B848" s="235" t="s">
        <v>3729</v>
      </c>
      <c r="C848" s="244" t="s">
        <v>3730</v>
      </c>
      <c r="D848" s="236" t="s">
        <v>1571</v>
      </c>
      <c r="E848" s="237">
        <v>1</v>
      </c>
      <c r="F848" s="238"/>
      <c r="G848" s="239">
        <f>ROUND(E848*F848,2)</f>
        <v>0</v>
      </c>
      <c r="H848" s="238"/>
      <c r="I848" s="239">
        <f>ROUND(E848*H848,2)</f>
        <v>0</v>
      </c>
      <c r="J848" s="238"/>
      <c r="K848" s="239">
        <f>ROUND(E848*J848,2)</f>
        <v>0</v>
      </c>
      <c r="L848" s="239">
        <v>21</v>
      </c>
      <c r="M848" s="239">
        <f>G848*(1+L848/100)</f>
        <v>0</v>
      </c>
      <c r="N848" s="239">
        <v>0</v>
      </c>
      <c r="O848" s="239">
        <f>ROUND(E848*N848,2)</f>
        <v>0</v>
      </c>
      <c r="P848" s="239">
        <v>0</v>
      </c>
      <c r="Q848" s="239">
        <f>ROUND(E848*P848,2)</f>
        <v>0</v>
      </c>
      <c r="R848" s="239"/>
      <c r="S848" s="239" t="s">
        <v>368</v>
      </c>
      <c r="T848" s="240" t="s">
        <v>369</v>
      </c>
      <c r="U848" s="219">
        <v>0</v>
      </c>
      <c r="V848" s="219">
        <f>ROUND(E848*U848,2)</f>
        <v>0</v>
      </c>
      <c r="W848" s="219"/>
      <c r="X848" s="219" t="s">
        <v>344</v>
      </c>
      <c r="Y848" s="210"/>
      <c r="Z848" s="210"/>
      <c r="AA848" s="210"/>
      <c r="AB848" s="210"/>
      <c r="AC848" s="210"/>
      <c r="AD848" s="210"/>
      <c r="AE848" s="210"/>
      <c r="AF848" s="210"/>
      <c r="AG848" s="210" t="s">
        <v>345</v>
      </c>
      <c r="AH848" s="210"/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1" x14ac:dyDescent="0.2">
      <c r="A849" s="234">
        <v>772</v>
      </c>
      <c r="B849" s="235" t="s">
        <v>3731</v>
      </c>
      <c r="C849" s="244" t="s">
        <v>3620</v>
      </c>
      <c r="D849" s="236" t="s">
        <v>1571</v>
      </c>
      <c r="E849" s="237">
        <v>1</v>
      </c>
      <c r="F849" s="238"/>
      <c r="G849" s="239">
        <f>ROUND(E849*F849,2)</f>
        <v>0</v>
      </c>
      <c r="H849" s="238"/>
      <c r="I849" s="239">
        <f>ROUND(E849*H849,2)</f>
        <v>0</v>
      </c>
      <c r="J849" s="238"/>
      <c r="K849" s="239">
        <f>ROUND(E849*J849,2)</f>
        <v>0</v>
      </c>
      <c r="L849" s="239">
        <v>21</v>
      </c>
      <c r="M849" s="239">
        <f>G849*(1+L849/100)</f>
        <v>0</v>
      </c>
      <c r="N849" s="239">
        <v>0</v>
      </c>
      <c r="O849" s="239">
        <f>ROUND(E849*N849,2)</f>
        <v>0</v>
      </c>
      <c r="P849" s="239">
        <v>0</v>
      </c>
      <c r="Q849" s="239">
        <f>ROUND(E849*P849,2)</f>
        <v>0</v>
      </c>
      <c r="R849" s="239"/>
      <c r="S849" s="239" t="s">
        <v>368</v>
      </c>
      <c r="T849" s="240" t="s">
        <v>369</v>
      </c>
      <c r="U849" s="219">
        <v>0</v>
      </c>
      <c r="V849" s="219">
        <f>ROUND(E849*U849,2)</f>
        <v>0</v>
      </c>
      <c r="W849" s="219"/>
      <c r="X849" s="219" t="s">
        <v>344</v>
      </c>
      <c r="Y849" s="210"/>
      <c r="Z849" s="210"/>
      <c r="AA849" s="210"/>
      <c r="AB849" s="210"/>
      <c r="AC849" s="210"/>
      <c r="AD849" s="210"/>
      <c r="AE849" s="210"/>
      <c r="AF849" s="210"/>
      <c r="AG849" s="210" t="s">
        <v>345</v>
      </c>
      <c r="AH849" s="210"/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1" x14ac:dyDescent="0.2">
      <c r="A850" s="234">
        <v>773</v>
      </c>
      <c r="B850" s="235" t="s">
        <v>3732</v>
      </c>
      <c r="C850" s="244" t="s">
        <v>3628</v>
      </c>
      <c r="D850" s="236" t="s">
        <v>1571</v>
      </c>
      <c r="E850" s="237">
        <v>1</v>
      </c>
      <c r="F850" s="238"/>
      <c r="G850" s="239">
        <f>ROUND(E850*F850,2)</f>
        <v>0</v>
      </c>
      <c r="H850" s="238"/>
      <c r="I850" s="239">
        <f>ROUND(E850*H850,2)</f>
        <v>0</v>
      </c>
      <c r="J850" s="238"/>
      <c r="K850" s="239">
        <f>ROUND(E850*J850,2)</f>
        <v>0</v>
      </c>
      <c r="L850" s="239">
        <v>21</v>
      </c>
      <c r="M850" s="239">
        <f>G850*(1+L850/100)</f>
        <v>0</v>
      </c>
      <c r="N850" s="239">
        <v>0</v>
      </c>
      <c r="O850" s="239">
        <f>ROUND(E850*N850,2)</f>
        <v>0</v>
      </c>
      <c r="P850" s="239">
        <v>0</v>
      </c>
      <c r="Q850" s="239">
        <f>ROUND(E850*P850,2)</f>
        <v>0</v>
      </c>
      <c r="R850" s="239"/>
      <c r="S850" s="239" t="s">
        <v>368</v>
      </c>
      <c r="T850" s="240" t="s">
        <v>369</v>
      </c>
      <c r="U850" s="219">
        <v>0</v>
      </c>
      <c r="V850" s="219">
        <f>ROUND(E850*U850,2)</f>
        <v>0</v>
      </c>
      <c r="W850" s="219"/>
      <c r="X850" s="219" t="s">
        <v>344</v>
      </c>
      <c r="Y850" s="210"/>
      <c r="Z850" s="210"/>
      <c r="AA850" s="210"/>
      <c r="AB850" s="210"/>
      <c r="AC850" s="210"/>
      <c r="AD850" s="210"/>
      <c r="AE850" s="210"/>
      <c r="AF850" s="210"/>
      <c r="AG850" s="210" t="s">
        <v>345</v>
      </c>
      <c r="AH850" s="210"/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1" x14ac:dyDescent="0.2">
      <c r="A851" s="234">
        <v>774</v>
      </c>
      <c r="B851" s="235" t="s">
        <v>3733</v>
      </c>
      <c r="C851" s="244" t="s">
        <v>3734</v>
      </c>
      <c r="D851" s="236" t="s">
        <v>1571</v>
      </c>
      <c r="E851" s="237">
        <v>1</v>
      </c>
      <c r="F851" s="238"/>
      <c r="G851" s="239">
        <f>ROUND(E851*F851,2)</f>
        <v>0</v>
      </c>
      <c r="H851" s="238"/>
      <c r="I851" s="239">
        <f>ROUND(E851*H851,2)</f>
        <v>0</v>
      </c>
      <c r="J851" s="238"/>
      <c r="K851" s="239">
        <f>ROUND(E851*J851,2)</f>
        <v>0</v>
      </c>
      <c r="L851" s="239">
        <v>21</v>
      </c>
      <c r="M851" s="239">
        <f>G851*(1+L851/100)</f>
        <v>0</v>
      </c>
      <c r="N851" s="239">
        <v>0</v>
      </c>
      <c r="O851" s="239">
        <f>ROUND(E851*N851,2)</f>
        <v>0</v>
      </c>
      <c r="P851" s="239">
        <v>0</v>
      </c>
      <c r="Q851" s="239">
        <f>ROUND(E851*P851,2)</f>
        <v>0</v>
      </c>
      <c r="R851" s="239"/>
      <c r="S851" s="239" t="s">
        <v>368</v>
      </c>
      <c r="T851" s="240" t="s">
        <v>369</v>
      </c>
      <c r="U851" s="219">
        <v>0</v>
      </c>
      <c r="V851" s="219">
        <f>ROUND(E851*U851,2)</f>
        <v>0</v>
      </c>
      <c r="W851" s="219"/>
      <c r="X851" s="219" t="s">
        <v>344</v>
      </c>
      <c r="Y851" s="210"/>
      <c r="Z851" s="210"/>
      <c r="AA851" s="210"/>
      <c r="AB851" s="210"/>
      <c r="AC851" s="210"/>
      <c r="AD851" s="210"/>
      <c r="AE851" s="210"/>
      <c r="AF851" s="210"/>
      <c r="AG851" s="210" t="s">
        <v>345</v>
      </c>
      <c r="AH851" s="210"/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1" x14ac:dyDescent="0.2">
      <c r="A852" s="234">
        <v>775</v>
      </c>
      <c r="B852" s="235" t="s">
        <v>3735</v>
      </c>
      <c r="C852" s="244" t="s">
        <v>3736</v>
      </c>
      <c r="D852" s="236" t="s">
        <v>1571</v>
      </c>
      <c r="E852" s="237">
        <v>1</v>
      </c>
      <c r="F852" s="238"/>
      <c r="G852" s="239">
        <f>ROUND(E852*F852,2)</f>
        <v>0</v>
      </c>
      <c r="H852" s="238"/>
      <c r="I852" s="239">
        <f>ROUND(E852*H852,2)</f>
        <v>0</v>
      </c>
      <c r="J852" s="238"/>
      <c r="K852" s="239">
        <f>ROUND(E852*J852,2)</f>
        <v>0</v>
      </c>
      <c r="L852" s="239">
        <v>21</v>
      </c>
      <c r="M852" s="239">
        <f>G852*(1+L852/100)</f>
        <v>0</v>
      </c>
      <c r="N852" s="239">
        <v>0</v>
      </c>
      <c r="O852" s="239">
        <f>ROUND(E852*N852,2)</f>
        <v>0</v>
      </c>
      <c r="P852" s="239">
        <v>0</v>
      </c>
      <c r="Q852" s="239">
        <f>ROUND(E852*P852,2)</f>
        <v>0</v>
      </c>
      <c r="R852" s="239"/>
      <c r="S852" s="239" t="s">
        <v>368</v>
      </c>
      <c r="T852" s="240" t="s">
        <v>369</v>
      </c>
      <c r="U852" s="219">
        <v>0</v>
      </c>
      <c r="V852" s="219">
        <f>ROUND(E852*U852,2)</f>
        <v>0</v>
      </c>
      <c r="W852" s="219"/>
      <c r="X852" s="219" t="s">
        <v>344</v>
      </c>
      <c r="Y852" s="210"/>
      <c r="Z852" s="210"/>
      <c r="AA852" s="210"/>
      <c r="AB852" s="210"/>
      <c r="AC852" s="210"/>
      <c r="AD852" s="210"/>
      <c r="AE852" s="210"/>
      <c r="AF852" s="210"/>
      <c r="AG852" s="210" t="s">
        <v>345</v>
      </c>
      <c r="AH852" s="210"/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1" x14ac:dyDescent="0.2">
      <c r="A853" s="234">
        <v>776</v>
      </c>
      <c r="B853" s="235" t="s">
        <v>3737</v>
      </c>
      <c r="C853" s="244" t="s">
        <v>3624</v>
      </c>
      <c r="D853" s="236" t="s">
        <v>1571</v>
      </c>
      <c r="E853" s="237">
        <v>1</v>
      </c>
      <c r="F853" s="238"/>
      <c r="G853" s="239">
        <f>ROUND(E853*F853,2)</f>
        <v>0</v>
      </c>
      <c r="H853" s="238"/>
      <c r="I853" s="239">
        <f>ROUND(E853*H853,2)</f>
        <v>0</v>
      </c>
      <c r="J853" s="238"/>
      <c r="K853" s="239">
        <f>ROUND(E853*J853,2)</f>
        <v>0</v>
      </c>
      <c r="L853" s="239">
        <v>21</v>
      </c>
      <c r="M853" s="239">
        <f>G853*(1+L853/100)</f>
        <v>0</v>
      </c>
      <c r="N853" s="239">
        <v>0</v>
      </c>
      <c r="O853" s="239">
        <f>ROUND(E853*N853,2)</f>
        <v>0</v>
      </c>
      <c r="P853" s="239">
        <v>0</v>
      </c>
      <c r="Q853" s="239">
        <f>ROUND(E853*P853,2)</f>
        <v>0</v>
      </c>
      <c r="R853" s="239"/>
      <c r="S853" s="239" t="s">
        <v>368</v>
      </c>
      <c r="T853" s="240" t="s">
        <v>369</v>
      </c>
      <c r="U853" s="219">
        <v>0</v>
      </c>
      <c r="V853" s="219">
        <f>ROUND(E853*U853,2)</f>
        <v>0</v>
      </c>
      <c r="W853" s="219"/>
      <c r="X853" s="219" t="s">
        <v>344</v>
      </c>
      <c r="Y853" s="210"/>
      <c r="Z853" s="210"/>
      <c r="AA853" s="210"/>
      <c r="AB853" s="210"/>
      <c r="AC853" s="210"/>
      <c r="AD853" s="210"/>
      <c r="AE853" s="210"/>
      <c r="AF853" s="210"/>
      <c r="AG853" s="210" t="s">
        <v>345</v>
      </c>
      <c r="AH853" s="210"/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1" x14ac:dyDescent="0.2">
      <c r="A854" s="234">
        <v>777</v>
      </c>
      <c r="B854" s="235" t="s">
        <v>3738</v>
      </c>
      <c r="C854" s="244" t="s">
        <v>3634</v>
      </c>
      <c r="D854" s="236" t="s">
        <v>1571</v>
      </c>
      <c r="E854" s="237">
        <v>1</v>
      </c>
      <c r="F854" s="238"/>
      <c r="G854" s="239">
        <f>ROUND(E854*F854,2)</f>
        <v>0</v>
      </c>
      <c r="H854" s="238"/>
      <c r="I854" s="239">
        <f>ROUND(E854*H854,2)</f>
        <v>0</v>
      </c>
      <c r="J854" s="238"/>
      <c r="K854" s="239">
        <f>ROUND(E854*J854,2)</f>
        <v>0</v>
      </c>
      <c r="L854" s="239">
        <v>21</v>
      </c>
      <c r="M854" s="239">
        <f>G854*(1+L854/100)</f>
        <v>0</v>
      </c>
      <c r="N854" s="239">
        <v>0</v>
      </c>
      <c r="O854" s="239">
        <f>ROUND(E854*N854,2)</f>
        <v>0</v>
      </c>
      <c r="P854" s="239">
        <v>0</v>
      </c>
      <c r="Q854" s="239">
        <f>ROUND(E854*P854,2)</f>
        <v>0</v>
      </c>
      <c r="R854" s="239"/>
      <c r="S854" s="239" t="s">
        <v>368</v>
      </c>
      <c r="T854" s="240" t="s">
        <v>369</v>
      </c>
      <c r="U854" s="219">
        <v>0</v>
      </c>
      <c r="V854" s="219">
        <f>ROUND(E854*U854,2)</f>
        <v>0</v>
      </c>
      <c r="W854" s="219"/>
      <c r="X854" s="219" t="s">
        <v>344</v>
      </c>
      <c r="Y854" s="210"/>
      <c r="Z854" s="210"/>
      <c r="AA854" s="210"/>
      <c r="AB854" s="210"/>
      <c r="AC854" s="210"/>
      <c r="AD854" s="210"/>
      <c r="AE854" s="210"/>
      <c r="AF854" s="210"/>
      <c r="AG854" s="210" t="s">
        <v>345</v>
      </c>
      <c r="AH854" s="210"/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1" x14ac:dyDescent="0.2">
      <c r="A855" s="234">
        <v>778</v>
      </c>
      <c r="B855" s="235" t="s">
        <v>3739</v>
      </c>
      <c r="C855" s="244" t="s">
        <v>3636</v>
      </c>
      <c r="D855" s="236" t="s">
        <v>1571</v>
      </c>
      <c r="E855" s="237">
        <v>1</v>
      </c>
      <c r="F855" s="238"/>
      <c r="G855" s="239">
        <f>ROUND(E855*F855,2)</f>
        <v>0</v>
      </c>
      <c r="H855" s="238"/>
      <c r="I855" s="239">
        <f>ROUND(E855*H855,2)</f>
        <v>0</v>
      </c>
      <c r="J855" s="238"/>
      <c r="K855" s="239">
        <f>ROUND(E855*J855,2)</f>
        <v>0</v>
      </c>
      <c r="L855" s="239">
        <v>21</v>
      </c>
      <c r="M855" s="239">
        <f>G855*(1+L855/100)</f>
        <v>0</v>
      </c>
      <c r="N855" s="239">
        <v>0</v>
      </c>
      <c r="O855" s="239">
        <f>ROUND(E855*N855,2)</f>
        <v>0</v>
      </c>
      <c r="P855" s="239">
        <v>0</v>
      </c>
      <c r="Q855" s="239">
        <f>ROUND(E855*P855,2)</f>
        <v>0</v>
      </c>
      <c r="R855" s="239"/>
      <c r="S855" s="239" t="s">
        <v>368</v>
      </c>
      <c r="T855" s="240" t="s">
        <v>369</v>
      </c>
      <c r="U855" s="219">
        <v>0</v>
      </c>
      <c r="V855" s="219">
        <f>ROUND(E855*U855,2)</f>
        <v>0</v>
      </c>
      <c r="W855" s="219"/>
      <c r="X855" s="219" t="s">
        <v>344</v>
      </c>
      <c r="Y855" s="210"/>
      <c r="Z855" s="210"/>
      <c r="AA855" s="210"/>
      <c r="AB855" s="210"/>
      <c r="AC855" s="210"/>
      <c r="AD855" s="210"/>
      <c r="AE855" s="210"/>
      <c r="AF855" s="210"/>
      <c r="AG855" s="210" t="s">
        <v>345</v>
      </c>
      <c r="AH855" s="210"/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1" x14ac:dyDescent="0.2">
      <c r="A856" s="234">
        <v>779</v>
      </c>
      <c r="B856" s="235" t="s">
        <v>3740</v>
      </c>
      <c r="C856" s="244" t="s">
        <v>1577</v>
      </c>
      <c r="D856" s="236" t="s">
        <v>1571</v>
      </c>
      <c r="E856" s="237">
        <v>1</v>
      </c>
      <c r="F856" s="238"/>
      <c r="G856" s="239">
        <f>ROUND(E856*F856,2)</f>
        <v>0</v>
      </c>
      <c r="H856" s="238"/>
      <c r="I856" s="239">
        <f>ROUND(E856*H856,2)</f>
        <v>0</v>
      </c>
      <c r="J856" s="238"/>
      <c r="K856" s="239">
        <f>ROUND(E856*J856,2)</f>
        <v>0</v>
      </c>
      <c r="L856" s="239">
        <v>21</v>
      </c>
      <c r="M856" s="239">
        <f>G856*(1+L856/100)</f>
        <v>0</v>
      </c>
      <c r="N856" s="239">
        <v>0</v>
      </c>
      <c r="O856" s="239">
        <f>ROUND(E856*N856,2)</f>
        <v>0</v>
      </c>
      <c r="P856" s="239">
        <v>0</v>
      </c>
      <c r="Q856" s="239">
        <f>ROUND(E856*P856,2)</f>
        <v>0</v>
      </c>
      <c r="R856" s="239"/>
      <c r="S856" s="239" t="s">
        <v>368</v>
      </c>
      <c r="T856" s="240" t="s">
        <v>369</v>
      </c>
      <c r="U856" s="219">
        <v>0</v>
      </c>
      <c r="V856" s="219">
        <f>ROUND(E856*U856,2)</f>
        <v>0</v>
      </c>
      <c r="W856" s="219"/>
      <c r="X856" s="219" t="s">
        <v>344</v>
      </c>
      <c r="Y856" s="210"/>
      <c r="Z856" s="210"/>
      <c r="AA856" s="210"/>
      <c r="AB856" s="210"/>
      <c r="AC856" s="210"/>
      <c r="AD856" s="210"/>
      <c r="AE856" s="210"/>
      <c r="AF856" s="210"/>
      <c r="AG856" s="210" t="s">
        <v>345</v>
      </c>
      <c r="AH856" s="210"/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1" x14ac:dyDescent="0.2">
      <c r="A857" s="234">
        <v>780</v>
      </c>
      <c r="B857" s="235" t="s">
        <v>3741</v>
      </c>
      <c r="C857" s="244" t="s">
        <v>3742</v>
      </c>
      <c r="D857" s="236" t="s">
        <v>1571</v>
      </c>
      <c r="E857" s="237">
        <v>1</v>
      </c>
      <c r="F857" s="238"/>
      <c r="G857" s="239">
        <f>ROUND(E857*F857,2)</f>
        <v>0</v>
      </c>
      <c r="H857" s="238"/>
      <c r="I857" s="239">
        <f>ROUND(E857*H857,2)</f>
        <v>0</v>
      </c>
      <c r="J857" s="238"/>
      <c r="K857" s="239">
        <f>ROUND(E857*J857,2)</f>
        <v>0</v>
      </c>
      <c r="L857" s="239">
        <v>21</v>
      </c>
      <c r="M857" s="239">
        <f>G857*(1+L857/100)</f>
        <v>0</v>
      </c>
      <c r="N857" s="239">
        <v>0</v>
      </c>
      <c r="O857" s="239">
        <f>ROUND(E857*N857,2)</f>
        <v>0</v>
      </c>
      <c r="P857" s="239">
        <v>0</v>
      </c>
      <c r="Q857" s="239">
        <f>ROUND(E857*P857,2)</f>
        <v>0</v>
      </c>
      <c r="R857" s="239"/>
      <c r="S857" s="239" t="s">
        <v>368</v>
      </c>
      <c r="T857" s="240" t="s">
        <v>369</v>
      </c>
      <c r="U857" s="219">
        <v>0</v>
      </c>
      <c r="V857" s="219">
        <f>ROUND(E857*U857,2)</f>
        <v>0</v>
      </c>
      <c r="W857" s="219"/>
      <c r="X857" s="219" t="s">
        <v>344</v>
      </c>
      <c r="Y857" s="210"/>
      <c r="Z857" s="210"/>
      <c r="AA857" s="210"/>
      <c r="AB857" s="210"/>
      <c r="AC857" s="210"/>
      <c r="AD857" s="210"/>
      <c r="AE857" s="210"/>
      <c r="AF857" s="210"/>
      <c r="AG857" s="210" t="s">
        <v>345</v>
      </c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1" x14ac:dyDescent="0.2">
      <c r="A858" s="227">
        <v>781</v>
      </c>
      <c r="B858" s="228" t="s">
        <v>3743</v>
      </c>
      <c r="C858" s="245" t="s">
        <v>3642</v>
      </c>
      <c r="D858" s="229" t="s">
        <v>1571</v>
      </c>
      <c r="E858" s="230">
        <v>1</v>
      </c>
      <c r="F858" s="231"/>
      <c r="G858" s="232">
        <f>ROUND(E858*F858,2)</f>
        <v>0</v>
      </c>
      <c r="H858" s="231"/>
      <c r="I858" s="232">
        <f>ROUND(E858*H858,2)</f>
        <v>0</v>
      </c>
      <c r="J858" s="231"/>
      <c r="K858" s="232">
        <f>ROUND(E858*J858,2)</f>
        <v>0</v>
      </c>
      <c r="L858" s="232">
        <v>21</v>
      </c>
      <c r="M858" s="232">
        <f>G858*(1+L858/100)</f>
        <v>0</v>
      </c>
      <c r="N858" s="232">
        <v>0</v>
      </c>
      <c r="O858" s="232">
        <f>ROUND(E858*N858,2)</f>
        <v>0</v>
      </c>
      <c r="P858" s="232">
        <v>0</v>
      </c>
      <c r="Q858" s="232">
        <f>ROUND(E858*P858,2)</f>
        <v>0</v>
      </c>
      <c r="R858" s="232"/>
      <c r="S858" s="232" t="s">
        <v>368</v>
      </c>
      <c r="T858" s="233" t="s">
        <v>369</v>
      </c>
      <c r="U858" s="219">
        <v>0</v>
      </c>
      <c r="V858" s="219">
        <f>ROUND(E858*U858,2)</f>
        <v>0</v>
      </c>
      <c r="W858" s="219"/>
      <c r="X858" s="219" t="s">
        <v>344</v>
      </c>
      <c r="Y858" s="210"/>
      <c r="Z858" s="210"/>
      <c r="AA858" s="210"/>
      <c r="AB858" s="210"/>
      <c r="AC858" s="210"/>
      <c r="AD858" s="210"/>
      <c r="AE858" s="210"/>
      <c r="AF858" s="210"/>
      <c r="AG858" s="210" t="s">
        <v>345</v>
      </c>
      <c r="AH858" s="210"/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x14ac:dyDescent="0.2">
      <c r="A859" s="3"/>
      <c r="B859" s="4"/>
      <c r="C859" s="247"/>
      <c r="D859" s="6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AE859">
        <v>15</v>
      </c>
      <c r="AF859">
        <v>21</v>
      </c>
      <c r="AG859" t="s">
        <v>290</v>
      </c>
    </row>
    <row r="860" spans="1:60" x14ac:dyDescent="0.2">
      <c r="A860" s="213"/>
      <c r="B860" s="214" t="s">
        <v>29</v>
      </c>
      <c r="C860" s="248"/>
      <c r="D860" s="215"/>
      <c r="E860" s="216"/>
      <c r="F860" s="216"/>
      <c r="G860" s="242">
        <f>G8+G66+G102+G150+G199+G233+G291+G304+G363+G386+G409+G447+G486+G582+G619+G662+G688+G719+G742+G772+G844</f>
        <v>0</v>
      </c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AE860">
        <f>SUMIF(L7:L858,AE859,G7:G858)</f>
        <v>0</v>
      </c>
      <c r="AF860">
        <f>SUMIF(L7:L858,AF859,G7:G858)</f>
        <v>0</v>
      </c>
      <c r="AG860" t="s">
        <v>1257</v>
      </c>
    </row>
    <row r="861" spans="1:60" x14ac:dyDescent="0.2">
      <c r="C861" s="249"/>
      <c r="D861" s="10"/>
      <c r="AG861" t="s">
        <v>1258</v>
      </c>
    </row>
    <row r="862" spans="1:60" x14ac:dyDescent="0.2">
      <c r="D862" s="10"/>
    </row>
    <row r="863" spans="1:60" x14ac:dyDescent="0.2">
      <c r="D863" s="10"/>
    </row>
    <row r="864" spans="1:60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53">
    <mergeCell ref="C809:G809"/>
    <mergeCell ref="C812:G812"/>
    <mergeCell ref="C816:G816"/>
    <mergeCell ref="C827:G827"/>
    <mergeCell ref="C833:G833"/>
    <mergeCell ref="C796:G796"/>
    <mergeCell ref="C798:G798"/>
    <mergeCell ref="C800:G800"/>
    <mergeCell ref="C802:G802"/>
    <mergeCell ref="C804:G804"/>
    <mergeCell ref="C807:G807"/>
    <mergeCell ref="C721:G721"/>
    <mergeCell ref="C726:G726"/>
    <mergeCell ref="C731:G731"/>
    <mergeCell ref="C734:G734"/>
    <mergeCell ref="C792:G792"/>
    <mergeCell ref="C794:G794"/>
    <mergeCell ref="C584:G584"/>
    <mergeCell ref="C587:G587"/>
    <mergeCell ref="C614:G614"/>
    <mergeCell ref="C617:G617"/>
    <mergeCell ref="C653:G653"/>
    <mergeCell ref="C680:G680"/>
    <mergeCell ref="C517:G517"/>
    <mergeCell ref="C540:G540"/>
    <mergeCell ref="C545:G545"/>
    <mergeCell ref="C548:G548"/>
    <mergeCell ref="C553:G553"/>
    <mergeCell ref="C566:G566"/>
    <mergeCell ref="C349:G349"/>
    <mergeCell ref="C375:G375"/>
    <mergeCell ref="C380:G380"/>
    <mergeCell ref="C488:G488"/>
    <mergeCell ref="C491:G491"/>
    <mergeCell ref="C506:G506"/>
    <mergeCell ref="C235:G235"/>
    <mergeCell ref="C254:G254"/>
    <mergeCell ref="C257:G257"/>
    <mergeCell ref="C340:G340"/>
    <mergeCell ref="C343:G343"/>
    <mergeCell ref="C346:G346"/>
    <mergeCell ref="C71:G71"/>
    <mergeCell ref="C142:G142"/>
    <mergeCell ref="C152:G152"/>
    <mergeCell ref="C158:G158"/>
    <mergeCell ref="C164:G164"/>
    <mergeCell ref="C169:G169"/>
    <mergeCell ref="A1:G1"/>
    <mergeCell ref="C2:G2"/>
    <mergeCell ref="C3:G3"/>
    <mergeCell ref="C4:G4"/>
    <mergeCell ref="C10:G10"/>
    <mergeCell ref="C68:G6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76</v>
      </c>
      <c r="C4" s="202" t="s">
        <v>77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127</v>
      </c>
      <c r="D8" s="223"/>
      <c r="E8" s="224"/>
      <c r="F8" s="225"/>
      <c r="G8" s="225">
        <f>SUMIF(AG9:AG15,"&lt;&gt;NOR",G9:G15)</f>
        <v>0</v>
      </c>
      <c r="H8" s="225"/>
      <c r="I8" s="225">
        <f>SUM(I9:I15)</f>
        <v>0</v>
      </c>
      <c r="J8" s="225"/>
      <c r="K8" s="225">
        <f>SUM(K9:K15)</f>
        <v>0</v>
      </c>
      <c r="L8" s="225"/>
      <c r="M8" s="225">
        <f>SUM(M9:M15)</f>
        <v>0</v>
      </c>
      <c r="N8" s="225"/>
      <c r="O8" s="225">
        <f>SUM(O9:O15)</f>
        <v>0</v>
      </c>
      <c r="P8" s="225"/>
      <c r="Q8" s="225">
        <f>SUM(Q9:Q15)</f>
        <v>0</v>
      </c>
      <c r="R8" s="225"/>
      <c r="S8" s="225"/>
      <c r="T8" s="226"/>
      <c r="U8" s="220"/>
      <c r="V8" s="220">
        <f>SUM(V9:V15)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3744</v>
      </c>
      <c r="C9" s="244" t="s">
        <v>3745</v>
      </c>
      <c r="D9" s="236" t="s">
        <v>763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3746</v>
      </c>
      <c r="C10" s="244" t="s">
        <v>3747</v>
      </c>
      <c r="D10" s="236" t="s">
        <v>763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3748</v>
      </c>
      <c r="C11" s="244" t="s">
        <v>3749</v>
      </c>
      <c r="D11" s="236" t="s">
        <v>763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3750</v>
      </c>
      <c r="C12" s="244" t="s">
        <v>3751</v>
      </c>
      <c r="D12" s="236" t="s">
        <v>763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3752</v>
      </c>
      <c r="C13" s="244" t="s">
        <v>3753</v>
      </c>
      <c r="D13" s="236" t="s">
        <v>763</v>
      </c>
      <c r="E13" s="237">
        <v>2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3754</v>
      </c>
      <c r="C14" s="244" t="s">
        <v>3755</v>
      </c>
      <c r="D14" s="236" t="s">
        <v>763</v>
      </c>
      <c r="E14" s="237">
        <v>2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3756</v>
      </c>
      <c r="C15" s="244" t="s">
        <v>3757</v>
      </c>
      <c r="D15" s="236" t="s">
        <v>763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">
      <c r="A16" s="221" t="s">
        <v>303</v>
      </c>
      <c r="B16" s="222" t="s">
        <v>160</v>
      </c>
      <c r="C16" s="243" t="s">
        <v>165</v>
      </c>
      <c r="D16" s="223"/>
      <c r="E16" s="224"/>
      <c r="F16" s="225"/>
      <c r="G16" s="225">
        <f>SUMIF(AG17:AG19,"&lt;&gt;NOR",G17:G19)</f>
        <v>0</v>
      </c>
      <c r="H16" s="225"/>
      <c r="I16" s="225">
        <f>SUM(I17:I19)</f>
        <v>0</v>
      </c>
      <c r="J16" s="225"/>
      <c r="K16" s="225">
        <f>SUM(K17:K19)</f>
        <v>0</v>
      </c>
      <c r="L16" s="225"/>
      <c r="M16" s="225">
        <f>SUM(M17:M19)</f>
        <v>0</v>
      </c>
      <c r="N16" s="225"/>
      <c r="O16" s="225">
        <f>SUM(O17:O19)</f>
        <v>0</v>
      </c>
      <c r="P16" s="225"/>
      <c r="Q16" s="225">
        <f>SUM(Q17:Q19)</f>
        <v>0</v>
      </c>
      <c r="R16" s="225"/>
      <c r="S16" s="225"/>
      <c r="T16" s="226"/>
      <c r="U16" s="220"/>
      <c r="V16" s="220">
        <f>SUM(V17:V19)</f>
        <v>0</v>
      </c>
      <c r="W16" s="220"/>
      <c r="X16" s="220"/>
      <c r="AG16" t="s">
        <v>304</v>
      </c>
    </row>
    <row r="17" spans="1:60" outlineLevel="1" x14ac:dyDescent="0.2">
      <c r="A17" s="234">
        <v>8</v>
      </c>
      <c r="B17" s="235" t="s">
        <v>3758</v>
      </c>
      <c r="C17" s="244" t="s">
        <v>3759</v>
      </c>
      <c r="D17" s="236" t="s">
        <v>763</v>
      </c>
      <c r="E17" s="237">
        <v>2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9</v>
      </c>
      <c r="B18" s="235" t="s">
        <v>3760</v>
      </c>
      <c r="C18" s="244" t="s">
        <v>3761</v>
      </c>
      <c r="D18" s="236" t="s">
        <v>763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3762</v>
      </c>
      <c r="C19" s="244" t="s">
        <v>3763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1" t="s">
        <v>303</v>
      </c>
      <c r="B20" s="222" t="s">
        <v>175</v>
      </c>
      <c r="C20" s="243" t="s">
        <v>178</v>
      </c>
      <c r="D20" s="223"/>
      <c r="E20" s="224"/>
      <c r="F20" s="225"/>
      <c r="G20" s="225">
        <f>SUMIF(AG21:AG31,"&lt;&gt;NOR",G21:G31)</f>
        <v>0</v>
      </c>
      <c r="H20" s="225"/>
      <c r="I20" s="225">
        <f>SUM(I21:I31)</f>
        <v>0</v>
      </c>
      <c r="J20" s="225"/>
      <c r="K20" s="225">
        <f>SUM(K21:K31)</f>
        <v>0</v>
      </c>
      <c r="L20" s="225"/>
      <c r="M20" s="225">
        <f>SUM(M21:M31)</f>
        <v>0</v>
      </c>
      <c r="N20" s="225"/>
      <c r="O20" s="225">
        <f>SUM(O21:O31)</f>
        <v>0</v>
      </c>
      <c r="P20" s="225"/>
      <c r="Q20" s="225">
        <f>SUM(Q21:Q31)</f>
        <v>0</v>
      </c>
      <c r="R20" s="225"/>
      <c r="S20" s="225"/>
      <c r="T20" s="226"/>
      <c r="U20" s="220"/>
      <c r="V20" s="220">
        <f>SUM(V21:V31)</f>
        <v>0</v>
      </c>
      <c r="W20" s="220"/>
      <c r="X20" s="220"/>
      <c r="AG20" t="s">
        <v>304</v>
      </c>
    </row>
    <row r="21" spans="1:60" outlineLevel="1" x14ac:dyDescent="0.2">
      <c r="A21" s="234">
        <v>11</v>
      </c>
      <c r="B21" s="235" t="s">
        <v>3748</v>
      </c>
      <c r="C21" s="244" t="s">
        <v>3749</v>
      </c>
      <c r="D21" s="236" t="s">
        <v>763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12</v>
      </c>
      <c r="B22" s="235" t="s">
        <v>3764</v>
      </c>
      <c r="C22" s="244" t="s">
        <v>3765</v>
      </c>
      <c r="D22" s="236" t="s">
        <v>763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13</v>
      </c>
      <c r="B23" s="235" t="s">
        <v>3766</v>
      </c>
      <c r="C23" s="244" t="s">
        <v>3767</v>
      </c>
      <c r="D23" s="236" t="s">
        <v>763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14</v>
      </c>
      <c r="B24" s="235" t="s">
        <v>3768</v>
      </c>
      <c r="C24" s="244" t="s">
        <v>3769</v>
      </c>
      <c r="D24" s="236" t="s">
        <v>763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15</v>
      </c>
      <c r="B25" s="235" t="s">
        <v>3770</v>
      </c>
      <c r="C25" s="244" t="s">
        <v>3771</v>
      </c>
      <c r="D25" s="236" t="s">
        <v>763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16</v>
      </c>
      <c r="B26" s="235" t="s">
        <v>3772</v>
      </c>
      <c r="C26" s="244" t="s">
        <v>3773</v>
      </c>
      <c r="D26" s="236" t="s">
        <v>763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3746</v>
      </c>
      <c r="C27" s="244" t="s">
        <v>3747</v>
      </c>
      <c r="D27" s="236" t="s">
        <v>763</v>
      </c>
      <c r="E27" s="237">
        <v>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18</v>
      </c>
      <c r="B28" s="235" t="s">
        <v>3774</v>
      </c>
      <c r="C28" s="244" t="s">
        <v>3775</v>
      </c>
      <c r="D28" s="236" t="s">
        <v>763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3776</v>
      </c>
      <c r="C29" s="244" t="s">
        <v>3777</v>
      </c>
      <c r="D29" s="236" t="s">
        <v>763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3756</v>
      </c>
      <c r="C30" s="244" t="s">
        <v>3757</v>
      </c>
      <c r="D30" s="236" t="s">
        <v>763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21</v>
      </c>
      <c r="B31" s="235" t="s">
        <v>3778</v>
      </c>
      <c r="C31" s="244" t="s">
        <v>3779</v>
      </c>
      <c r="D31" s="236" t="s">
        <v>763</v>
      </c>
      <c r="E31" s="237">
        <v>3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">
      <c r="A32" s="221" t="s">
        <v>303</v>
      </c>
      <c r="B32" s="222" t="s">
        <v>181</v>
      </c>
      <c r="C32" s="243" t="s">
        <v>185</v>
      </c>
      <c r="D32" s="223"/>
      <c r="E32" s="224"/>
      <c r="F32" s="225"/>
      <c r="G32" s="225">
        <f>SUMIF(AG33:AG51,"&lt;&gt;NOR",G33:G51)</f>
        <v>0</v>
      </c>
      <c r="H32" s="225"/>
      <c r="I32" s="225">
        <f>SUM(I33:I51)</f>
        <v>0</v>
      </c>
      <c r="J32" s="225"/>
      <c r="K32" s="225">
        <f>SUM(K33:K51)</f>
        <v>0</v>
      </c>
      <c r="L32" s="225"/>
      <c r="M32" s="225">
        <f>SUM(M33:M51)</f>
        <v>0</v>
      </c>
      <c r="N32" s="225"/>
      <c r="O32" s="225">
        <f>SUM(O33:O51)</f>
        <v>0</v>
      </c>
      <c r="P32" s="225"/>
      <c r="Q32" s="225">
        <f>SUM(Q33:Q51)</f>
        <v>0</v>
      </c>
      <c r="R32" s="225"/>
      <c r="S32" s="225"/>
      <c r="T32" s="226"/>
      <c r="U32" s="220"/>
      <c r="V32" s="220">
        <f>SUM(V33:V51)</f>
        <v>0</v>
      </c>
      <c r="W32" s="220"/>
      <c r="X32" s="220"/>
      <c r="AG32" t="s">
        <v>304</v>
      </c>
    </row>
    <row r="33" spans="1:60" outlineLevel="1" x14ac:dyDescent="0.2">
      <c r="A33" s="234">
        <v>22</v>
      </c>
      <c r="B33" s="235" t="s">
        <v>3780</v>
      </c>
      <c r="C33" s="244" t="s">
        <v>3781</v>
      </c>
      <c r="D33" s="236" t="s">
        <v>763</v>
      </c>
      <c r="E33" s="237">
        <v>1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368</v>
      </c>
      <c r="T33" s="240" t="s">
        <v>369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23</v>
      </c>
      <c r="B34" s="235" t="s">
        <v>3782</v>
      </c>
      <c r="C34" s="244" t="s">
        <v>3783</v>
      </c>
      <c r="D34" s="236" t="s">
        <v>763</v>
      </c>
      <c r="E34" s="237">
        <v>2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24</v>
      </c>
      <c r="B35" s="235" t="s">
        <v>3784</v>
      </c>
      <c r="C35" s="244" t="s">
        <v>3785</v>
      </c>
      <c r="D35" s="236" t="s">
        <v>763</v>
      </c>
      <c r="E35" s="237">
        <v>1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25</v>
      </c>
      <c r="B36" s="235" t="s">
        <v>3786</v>
      </c>
      <c r="C36" s="244" t="s">
        <v>3787</v>
      </c>
      <c r="D36" s="236" t="s">
        <v>763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368</v>
      </c>
      <c r="T36" s="240" t="s">
        <v>369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26</v>
      </c>
      <c r="B37" s="235" t="s">
        <v>3776</v>
      </c>
      <c r="C37" s="244" t="s">
        <v>3777</v>
      </c>
      <c r="D37" s="236" t="s">
        <v>763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368</v>
      </c>
      <c r="T37" s="240" t="s">
        <v>369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27</v>
      </c>
      <c r="B38" s="235" t="s">
        <v>3788</v>
      </c>
      <c r="C38" s="244" t="s">
        <v>3789</v>
      </c>
      <c r="D38" s="236" t="s">
        <v>763</v>
      </c>
      <c r="E38" s="237">
        <v>1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368</v>
      </c>
      <c r="T38" s="240" t="s">
        <v>369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311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28</v>
      </c>
      <c r="B39" s="235" t="s">
        <v>3790</v>
      </c>
      <c r="C39" s="244" t="s">
        <v>3791</v>
      </c>
      <c r="D39" s="236" t="s">
        <v>763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29</v>
      </c>
      <c r="B40" s="235" t="s">
        <v>3792</v>
      </c>
      <c r="C40" s="244" t="s">
        <v>3793</v>
      </c>
      <c r="D40" s="236" t="s">
        <v>763</v>
      </c>
      <c r="E40" s="237">
        <v>6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30</v>
      </c>
      <c r="B41" s="235" t="s">
        <v>3794</v>
      </c>
      <c r="C41" s="244" t="s">
        <v>3795</v>
      </c>
      <c r="D41" s="236" t="s">
        <v>763</v>
      </c>
      <c r="E41" s="237">
        <v>3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368</v>
      </c>
      <c r="T41" s="240" t="s">
        <v>369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31</v>
      </c>
      <c r="B42" s="235" t="s">
        <v>3796</v>
      </c>
      <c r="C42" s="244" t="s">
        <v>3797</v>
      </c>
      <c r="D42" s="236" t="s">
        <v>763</v>
      </c>
      <c r="E42" s="237">
        <v>6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32</v>
      </c>
      <c r="B43" s="235" t="s">
        <v>3798</v>
      </c>
      <c r="C43" s="244" t="s">
        <v>3799</v>
      </c>
      <c r="D43" s="236" t="s">
        <v>763</v>
      </c>
      <c r="E43" s="237">
        <v>10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368</v>
      </c>
      <c r="T43" s="240" t="s">
        <v>369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33</v>
      </c>
      <c r="B44" s="235" t="s">
        <v>3800</v>
      </c>
      <c r="C44" s="244" t="s">
        <v>3801</v>
      </c>
      <c r="D44" s="236" t="s">
        <v>763</v>
      </c>
      <c r="E44" s="237">
        <v>10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34</v>
      </c>
      <c r="B45" s="235" t="s">
        <v>3802</v>
      </c>
      <c r="C45" s="244" t="s">
        <v>3803</v>
      </c>
      <c r="D45" s="236" t="s">
        <v>763</v>
      </c>
      <c r="E45" s="237">
        <v>10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368</v>
      </c>
      <c r="T45" s="240" t="s">
        <v>369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35</v>
      </c>
      <c r="B46" s="235" t="s">
        <v>3804</v>
      </c>
      <c r="C46" s="244" t="s">
        <v>3805</v>
      </c>
      <c r="D46" s="236" t="s">
        <v>763</v>
      </c>
      <c r="E46" s="237">
        <v>16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368</v>
      </c>
      <c r="T46" s="240" t="s">
        <v>369</v>
      </c>
      <c r="U46" s="219">
        <v>0</v>
      </c>
      <c r="V46" s="219">
        <f>ROUND(E46*U46,2)</f>
        <v>0</v>
      </c>
      <c r="W46" s="219"/>
      <c r="X46" s="219" t="s">
        <v>310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311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36</v>
      </c>
      <c r="B47" s="235" t="s">
        <v>3806</v>
      </c>
      <c r="C47" s="244" t="s">
        <v>3807</v>
      </c>
      <c r="D47" s="236" t="s">
        <v>763</v>
      </c>
      <c r="E47" s="237">
        <v>8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368</v>
      </c>
      <c r="T47" s="240" t="s">
        <v>369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37</v>
      </c>
      <c r="B48" s="235" t="s">
        <v>3808</v>
      </c>
      <c r="C48" s="244" t="s">
        <v>3809</v>
      </c>
      <c r="D48" s="236" t="s">
        <v>763</v>
      </c>
      <c r="E48" s="237">
        <v>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368</v>
      </c>
      <c r="T48" s="240" t="s">
        <v>369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3810</v>
      </c>
      <c r="C49" s="244" t="s">
        <v>3811</v>
      </c>
      <c r="D49" s="236" t="s">
        <v>763</v>
      </c>
      <c r="E49" s="237">
        <v>10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368</v>
      </c>
      <c r="T49" s="240" t="s">
        <v>369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3812</v>
      </c>
      <c r="C50" s="244" t="s">
        <v>3813</v>
      </c>
      <c r="D50" s="236" t="s">
        <v>763</v>
      </c>
      <c r="E50" s="237">
        <v>4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368</v>
      </c>
      <c r="T50" s="240" t="s">
        <v>369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3814</v>
      </c>
      <c r="C51" s="244" t="s">
        <v>3815</v>
      </c>
      <c r="D51" s="236" t="s">
        <v>763</v>
      </c>
      <c r="E51" s="237">
        <v>6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368</v>
      </c>
      <c r="T51" s="240" t="s">
        <v>369</v>
      </c>
      <c r="U51" s="219">
        <v>0</v>
      </c>
      <c r="V51" s="219">
        <f>ROUND(E51*U51,2)</f>
        <v>0</v>
      </c>
      <c r="W51" s="219"/>
      <c r="X51" s="219" t="s">
        <v>310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311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221" t="s">
        <v>303</v>
      </c>
      <c r="B52" s="222" t="s">
        <v>187</v>
      </c>
      <c r="C52" s="243" t="s">
        <v>191</v>
      </c>
      <c r="D52" s="223"/>
      <c r="E52" s="224"/>
      <c r="F52" s="225"/>
      <c r="G52" s="225">
        <f>SUMIF(AG53:AG57,"&lt;&gt;NOR",G53:G57)</f>
        <v>0</v>
      </c>
      <c r="H52" s="225"/>
      <c r="I52" s="225">
        <f>SUM(I53:I57)</f>
        <v>0</v>
      </c>
      <c r="J52" s="225"/>
      <c r="K52" s="225">
        <f>SUM(K53:K57)</f>
        <v>0</v>
      </c>
      <c r="L52" s="225"/>
      <c r="M52" s="225">
        <f>SUM(M53:M57)</f>
        <v>0</v>
      </c>
      <c r="N52" s="225"/>
      <c r="O52" s="225">
        <f>SUM(O53:O57)</f>
        <v>0</v>
      </c>
      <c r="P52" s="225"/>
      <c r="Q52" s="225">
        <f>SUM(Q53:Q57)</f>
        <v>0</v>
      </c>
      <c r="R52" s="225"/>
      <c r="S52" s="225"/>
      <c r="T52" s="226"/>
      <c r="U52" s="220"/>
      <c r="V52" s="220">
        <f>SUM(V53:V57)</f>
        <v>0</v>
      </c>
      <c r="W52" s="220"/>
      <c r="X52" s="220"/>
      <c r="AG52" t="s">
        <v>304</v>
      </c>
    </row>
    <row r="53" spans="1:60" outlineLevel="1" x14ac:dyDescent="0.2">
      <c r="A53" s="234">
        <v>41</v>
      </c>
      <c r="B53" s="235" t="s">
        <v>3816</v>
      </c>
      <c r="C53" s="244" t="s">
        <v>3817</v>
      </c>
      <c r="D53" s="236" t="s">
        <v>763</v>
      </c>
      <c r="E53" s="237">
        <v>1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368</v>
      </c>
      <c r="T53" s="240" t="s">
        <v>369</v>
      </c>
      <c r="U53" s="219">
        <v>0</v>
      </c>
      <c r="V53" s="219">
        <f>ROUND(E53*U53,2)</f>
        <v>0</v>
      </c>
      <c r="W53" s="219"/>
      <c r="X53" s="219" t="s">
        <v>310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311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42</v>
      </c>
      <c r="B54" s="235" t="s">
        <v>3818</v>
      </c>
      <c r="C54" s="244" t="s">
        <v>3819</v>
      </c>
      <c r="D54" s="236" t="s">
        <v>763</v>
      </c>
      <c r="E54" s="237">
        <v>1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368</v>
      </c>
      <c r="T54" s="240" t="s">
        <v>369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43</v>
      </c>
      <c r="B55" s="235" t="s">
        <v>3820</v>
      </c>
      <c r="C55" s="244" t="s">
        <v>3821</v>
      </c>
      <c r="D55" s="236" t="s">
        <v>763</v>
      </c>
      <c r="E55" s="237">
        <v>1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368</v>
      </c>
      <c r="T55" s="240" t="s">
        <v>369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44</v>
      </c>
      <c r="B56" s="235" t="s">
        <v>3822</v>
      </c>
      <c r="C56" s="244" t="s">
        <v>3823</v>
      </c>
      <c r="D56" s="236" t="s">
        <v>763</v>
      </c>
      <c r="E56" s="237">
        <v>1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368</v>
      </c>
      <c r="T56" s="240" t="s">
        <v>369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311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45</v>
      </c>
      <c r="B57" s="235" t="s">
        <v>3824</v>
      </c>
      <c r="C57" s="244" t="s">
        <v>3825</v>
      </c>
      <c r="D57" s="236" t="s">
        <v>763</v>
      </c>
      <c r="E57" s="237">
        <v>1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368</v>
      </c>
      <c r="T57" s="240" t="s">
        <v>369</v>
      </c>
      <c r="U57" s="219">
        <v>0</v>
      </c>
      <c r="V57" s="219">
        <f>ROUND(E57*U57,2)</f>
        <v>0</v>
      </c>
      <c r="W57" s="219"/>
      <c r="X57" s="219" t="s">
        <v>310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311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x14ac:dyDescent="0.2">
      <c r="A58" s="221" t="s">
        <v>303</v>
      </c>
      <c r="B58" s="222" t="s">
        <v>193</v>
      </c>
      <c r="C58" s="243" t="s">
        <v>196</v>
      </c>
      <c r="D58" s="223"/>
      <c r="E58" s="224"/>
      <c r="F58" s="225"/>
      <c r="G58" s="225">
        <f>SUMIF(AG59:AG71,"&lt;&gt;NOR",G59:G71)</f>
        <v>0</v>
      </c>
      <c r="H58" s="225"/>
      <c r="I58" s="225">
        <f>SUM(I59:I71)</f>
        <v>0</v>
      </c>
      <c r="J58" s="225"/>
      <c r="K58" s="225">
        <f>SUM(K59:K71)</f>
        <v>0</v>
      </c>
      <c r="L58" s="225"/>
      <c r="M58" s="225">
        <f>SUM(M59:M71)</f>
        <v>0</v>
      </c>
      <c r="N58" s="225"/>
      <c r="O58" s="225">
        <f>SUM(O59:O71)</f>
        <v>0</v>
      </c>
      <c r="P58" s="225"/>
      <c r="Q58" s="225">
        <f>SUM(Q59:Q71)</f>
        <v>0</v>
      </c>
      <c r="R58" s="225"/>
      <c r="S58" s="225"/>
      <c r="T58" s="226"/>
      <c r="U58" s="220"/>
      <c r="V58" s="220">
        <f>SUM(V59:V71)</f>
        <v>0</v>
      </c>
      <c r="W58" s="220"/>
      <c r="X58" s="220"/>
      <c r="AG58" t="s">
        <v>304</v>
      </c>
    </row>
    <row r="59" spans="1:60" outlineLevel="1" x14ac:dyDescent="0.2">
      <c r="A59" s="234">
        <v>46</v>
      </c>
      <c r="B59" s="235" t="s">
        <v>3826</v>
      </c>
      <c r="C59" s="244" t="s">
        <v>3827</v>
      </c>
      <c r="D59" s="236" t="s">
        <v>763</v>
      </c>
      <c r="E59" s="237">
        <v>1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368</v>
      </c>
      <c r="T59" s="240" t="s">
        <v>369</v>
      </c>
      <c r="U59" s="219">
        <v>0</v>
      </c>
      <c r="V59" s="219">
        <f>ROUND(E59*U59,2)</f>
        <v>0</v>
      </c>
      <c r="W59" s="219"/>
      <c r="X59" s="219" t="s">
        <v>310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47</v>
      </c>
      <c r="B60" s="235" t="s">
        <v>3824</v>
      </c>
      <c r="C60" s="244" t="s">
        <v>3825</v>
      </c>
      <c r="D60" s="236" t="s">
        <v>763</v>
      </c>
      <c r="E60" s="237">
        <v>1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368</v>
      </c>
      <c r="T60" s="240" t="s">
        <v>369</v>
      </c>
      <c r="U60" s="219">
        <v>0</v>
      </c>
      <c r="V60" s="219">
        <f>ROUND(E60*U60,2)</f>
        <v>0</v>
      </c>
      <c r="W60" s="219"/>
      <c r="X60" s="219" t="s">
        <v>310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311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48</v>
      </c>
      <c r="B61" s="235" t="s">
        <v>3828</v>
      </c>
      <c r="C61" s="244" t="s">
        <v>3829</v>
      </c>
      <c r="D61" s="236" t="s">
        <v>763</v>
      </c>
      <c r="E61" s="237">
        <v>1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368</v>
      </c>
      <c r="T61" s="240" t="s">
        <v>369</v>
      </c>
      <c r="U61" s="219">
        <v>0</v>
      </c>
      <c r="V61" s="219">
        <f>ROUND(E61*U61,2)</f>
        <v>0</v>
      </c>
      <c r="W61" s="219"/>
      <c r="X61" s="219" t="s">
        <v>310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49</v>
      </c>
      <c r="B62" s="235" t="s">
        <v>3830</v>
      </c>
      <c r="C62" s="244" t="s">
        <v>3831</v>
      </c>
      <c r="D62" s="236" t="s">
        <v>763</v>
      </c>
      <c r="E62" s="237">
        <v>1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368</v>
      </c>
      <c r="T62" s="240" t="s">
        <v>369</v>
      </c>
      <c r="U62" s="219">
        <v>0</v>
      </c>
      <c r="V62" s="219">
        <f>ROUND(E62*U62,2)</f>
        <v>0</v>
      </c>
      <c r="W62" s="219"/>
      <c r="X62" s="219" t="s">
        <v>310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311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50</v>
      </c>
      <c r="B63" s="235" t="s">
        <v>3832</v>
      </c>
      <c r="C63" s="244" t="s">
        <v>3833</v>
      </c>
      <c r="D63" s="236" t="s">
        <v>763</v>
      </c>
      <c r="E63" s="237">
        <v>1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368</v>
      </c>
      <c r="T63" s="240" t="s">
        <v>369</v>
      </c>
      <c r="U63" s="219">
        <v>0</v>
      </c>
      <c r="V63" s="219">
        <f>ROUND(E63*U63,2)</f>
        <v>0</v>
      </c>
      <c r="W63" s="219"/>
      <c r="X63" s="219" t="s">
        <v>310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311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51</v>
      </c>
      <c r="B64" s="235" t="s">
        <v>3834</v>
      </c>
      <c r="C64" s="244" t="s">
        <v>3835</v>
      </c>
      <c r="D64" s="236" t="s">
        <v>763</v>
      </c>
      <c r="E64" s="237">
        <v>1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368</v>
      </c>
      <c r="T64" s="240" t="s">
        <v>369</v>
      </c>
      <c r="U64" s="219">
        <v>0</v>
      </c>
      <c r="V64" s="219">
        <f>ROUND(E64*U64,2)</f>
        <v>0</v>
      </c>
      <c r="W64" s="219"/>
      <c r="X64" s="219" t="s">
        <v>310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311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52</v>
      </c>
      <c r="B65" s="235" t="s">
        <v>3836</v>
      </c>
      <c r="C65" s="244" t="s">
        <v>3837</v>
      </c>
      <c r="D65" s="236" t="s">
        <v>763</v>
      </c>
      <c r="E65" s="237">
        <v>1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368</v>
      </c>
      <c r="T65" s="240" t="s">
        <v>369</v>
      </c>
      <c r="U65" s="219">
        <v>0</v>
      </c>
      <c r="V65" s="219">
        <f>ROUND(E65*U65,2)</f>
        <v>0</v>
      </c>
      <c r="W65" s="219"/>
      <c r="X65" s="219" t="s">
        <v>310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311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53</v>
      </c>
      <c r="B66" s="235" t="s">
        <v>3838</v>
      </c>
      <c r="C66" s="244" t="s">
        <v>3839</v>
      </c>
      <c r="D66" s="236" t="s">
        <v>763</v>
      </c>
      <c r="E66" s="237">
        <v>1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368</v>
      </c>
      <c r="T66" s="240" t="s">
        <v>369</v>
      </c>
      <c r="U66" s="219">
        <v>0</v>
      </c>
      <c r="V66" s="219">
        <f>ROUND(E66*U66,2)</f>
        <v>0</v>
      </c>
      <c r="W66" s="219"/>
      <c r="X66" s="219" t="s">
        <v>310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311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54</v>
      </c>
      <c r="B67" s="235" t="s">
        <v>3840</v>
      </c>
      <c r="C67" s="244" t="s">
        <v>3841</v>
      </c>
      <c r="D67" s="236" t="s">
        <v>763</v>
      </c>
      <c r="E67" s="237">
        <v>1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368</v>
      </c>
      <c r="T67" s="240" t="s">
        <v>369</v>
      </c>
      <c r="U67" s="219">
        <v>0</v>
      </c>
      <c r="V67" s="219">
        <f>ROUND(E67*U67,2)</f>
        <v>0</v>
      </c>
      <c r="W67" s="219"/>
      <c r="X67" s="219" t="s">
        <v>310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311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55</v>
      </c>
      <c r="B68" s="235" t="s">
        <v>3766</v>
      </c>
      <c r="C68" s="244" t="s">
        <v>3767</v>
      </c>
      <c r="D68" s="236" t="s">
        <v>763</v>
      </c>
      <c r="E68" s="237">
        <v>1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368</v>
      </c>
      <c r="T68" s="240" t="s">
        <v>369</v>
      </c>
      <c r="U68" s="219">
        <v>0</v>
      </c>
      <c r="V68" s="219">
        <f>ROUND(E68*U68,2)</f>
        <v>0</v>
      </c>
      <c r="W68" s="219"/>
      <c r="X68" s="219" t="s">
        <v>310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311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56</v>
      </c>
      <c r="B69" s="235" t="s">
        <v>3842</v>
      </c>
      <c r="C69" s="244" t="s">
        <v>3843</v>
      </c>
      <c r="D69" s="236" t="s">
        <v>763</v>
      </c>
      <c r="E69" s="237">
        <v>1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368</v>
      </c>
      <c r="T69" s="240" t="s">
        <v>369</v>
      </c>
      <c r="U69" s="219">
        <v>0</v>
      </c>
      <c r="V69" s="219">
        <f>ROUND(E69*U69,2)</f>
        <v>0</v>
      </c>
      <c r="W69" s="219"/>
      <c r="X69" s="219" t="s">
        <v>310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311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57</v>
      </c>
      <c r="B70" s="235" t="s">
        <v>3844</v>
      </c>
      <c r="C70" s="244" t="s">
        <v>3845</v>
      </c>
      <c r="D70" s="236" t="s">
        <v>763</v>
      </c>
      <c r="E70" s="237">
        <v>2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368</v>
      </c>
      <c r="T70" s="240" t="s">
        <v>369</v>
      </c>
      <c r="U70" s="219">
        <v>0</v>
      </c>
      <c r="V70" s="219">
        <f>ROUND(E70*U70,2)</f>
        <v>0</v>
      </c>
      <c r="W70" s="219"/>
      <c r="X70" s="219" t="s">
        <v>310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58</v>
      </c>
      <c r="B71" s="235" t="s">
        <v>3756</v>
      </c>
      <c r="C71" s="244" t="s">
        <v>3757</v>
      </c>
      <c r="D71" s="236" t="s">
        <v>763</v>
      </c>
      <c r="E71" s="237">
        <v>1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368</v>
      </c>
      <c r="T71" s="240" t="s">
        <v>369</v>
      </c>
      <c r="U71" s="219">
        <v>0</v>
      </c>
      <c r="V71" s="219">
        <f>ROUND(E71*U71,2)</f>
        <v>0</v>
      </c>
      <c r="W71" s="219"/>
      <c r="X71" s="219" t="s">
        <v>310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311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x14ac:dyDescent="0.2">
      <c r="A72" s="221" t="s">
        <v>303</v>
      </c>
      <c r="B72" s="222" t="s">
        <v>199</v>
      </c>
      <c r="C72" s="243" t="s">
        <v>202</v>
      </c>
      <c r="D72" s="223"/>
      <c r="E72" s="224"/>
      <c r="F72" s="225"/>
      <c r="G72" s="225">
        <f>SUMIF(AG73:AG74,"&lt;&gt;NOR",G73:G74)</f>
        <v>0</v>
      </c>
      <c r="H72" s="225"/>
      <c r="I72" s="225">
        <f>SUM(I73:I74)</f>
        <v>0</v>
      </c>
      <c r="J72" s="225"/>
      <c r="K72" s="225">
        <f>SUM(K73:K74)</f>
        <v>0</v>
      </c>
      <c r="L72" s="225"/>
      <c r="M72" s="225">
        <f>SUM(M73:M74)</f>
        <v>0</v>
      </c>
      <c r="N72" s="225"/>
      <c r="O72" s="225">
        <f>SUM(O73:O74)</f>
        <v>0</v>
      </c>
      <c r="P72" s="225"/>
      <c r="Q72" s="225">
        <f>SUM(Q73:Q74)</f>
        <v>0</v>
      </c>
      <c r="R72" s="225"/>
      <c r="S72" s="225"/>
      <c r="T72" s="226"/>
      <c r="U72" s="220"/>
      <c r="V72" s="220">
        <f>SUM(V73:V74)</f>
        <v>0</v>
      </c>
      <c r="W72" s="220"/>
      <c r="X72" s="220"/>
      <c r="AG72" t="s">
        <v>304</v>
      </c>
    </row>
    <row r="73" spans="1:60" outlineLevel="1" x14ac:dyDescent="0.2">
      <c r="A73" s="234">
        <v>59</v>
      </c>
      <c r="B73" s="235" t="s">
        <v>3846</v>
      </c>
      <c r="C73" s="244" t="s">
        <v>3847</v>
      </c>
      <c r="D73" s="236" t="s">
        <v>763</v>
      </c>
      <c r="E73" s="237">
        <v>1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368</v>
      </c>
      <c r="T73" s="240" t="s">
        <v>369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60</v>
      </c>
      <c r="B74" s="235" t="s">
        <v>3848</v>
      </c>
      <c r="C74" s="244" t="s">
        <v>3849</v>
      </c>
      <c r="D74" s="236" t="s">
        <v>763</v>
      </c>
      <c r="E74" s="237">
        <v>3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368</v>
      </c>
      <c r="T74" s="240" t="s">
        <v>369</v>
      </c>
      <c r="U74" s="219">
        <v>0</v>
      </c>
      <c r="V74" s="219">
        <f>ROUND(E74*U74,2)</f>
        <v>0</v>
      </c>
      <c r="W74" s="219"/>
      <c r="X74" s="219" t="s">
        <v>310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311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">
      <c r="A75" s="221" t="s">
        <v>303</v>
      </c>
      <c r="B75" s="222" t="s">
        <v>204</v>
      </c>
      <c r="C75" s="243" t="s">
        <v>205</v>
      </c>
      <c r="D75" s="223"/>
      <c r="E75" s="224"/>
      <c r="F75" s="225"/>
      <c r="G75" s="225">
        <f>SUMIF(AG76:AG79,"&lt;&gt;NOR",G76:G79)</f>
        <v>0</v>
      </c>
      <c r="H75" s="225"/>
      <c r="I75" s="225">
        <f>SUM(I76:I79)</f>
        <v>0</v>
      </c>
      <c r="J75" s="225"/>
      <c r="K75" s="225">
        <f>SUM(K76:K79)</f>
        <v>0</v>
      </c>
      <c r="L75" s="225"/>
      <c r="M75" s="225">
        <f>SUM(M76:M79)</f>
        <v>0</v>
      </c>
      <c r="N75" s="225"/>
      <c r="O75" s="225">
        <f>SUM(O76:O79)</f>
        <v>0</v>
      </c>
      <c r="P75" s="225"/>
      <c r="Q75" s="225">
        <f>SUM(Q76:Q79)</f>
        <v>0</v>
      </c>
      <c r="R75" s="225"/>
      <c r="S75" s="225"/>
      <c r="T75" s="226"/>
      <c r="U75" s="220"/>
      <c r="V75" s="220">
        <f>SUM(V76:V79)</f>
        <v>0</v>
      </c>
      <c r="W75" s="220"/>
      <c r="X75" s="220"/>
      <c r="AG75" t="s">
        <v>304</v>
      </c>
    </row>
    <row r="76" spans="1:60" outlineLevel="1" x14ac:dyDescent="0.2">
      <c r="A76" s="234">
        <v>61</v>
      </c>
      <c r="B76" s="235" t="s">
        <v>3850</v>
      </c>
      <c r="C76" s="244" t="s">
        <v>3851</v>
      </c>
      <c r="D76" s="236" t="s">
        <v>763</v>
      </c>
      <c r="E76" s="237">
        <v>1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368</v>
      </c>
      <c r="T76" s="240" t="s">
        <v>369</v>
      </c>
      <c r="U76" s="219">
        <v>0</v>
      </c>
      <c r="V76" s="219">
        <f>ROUND(E76*U76,2)</f>
        <v>0</v>
      </c>
      <c r="W76" s="219"/>
      <c r="X76" s="219" t="s">
        <v>310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311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62</v>
      </c>
      <c r="B77" s="235" t="s">
        <v>3852</v>
      </c>
      <c r="C77" s="244" t="s">
        <v>3853</v>
      </c>
      <c r="D77" s="236" t="s">
        <v>763</v>
      </c>
      <c r="E77" s="237">
        <v>1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368</v>
      </c>
      <c r="T77" s="240" t="s">
        <v>369</v>
      </c>
      <c r="U77" s="219">
        <v>0</v>
      </c>
      <c r="V77" s="219">
        <f>ROUND(E77*U77,2)</f>
        <v>0</v>
      </c>
      <c r="W77" s="219"/>
      <c r="X77" s="219" t="s">
        <v>310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311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4">
        <v>63</v>
      </c>
      <c r="B78" s="235" t="s">
        <v>3854</v>
      </c>
      <c r="C78" s="244" t="s">
        <v>3855</v>
      </c>
      <c r="D78" s="236" t="s">
        <v>763</v>
      </c>
      <c r="E78" s="237">
        <v>1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368</v>
      </c>
      <c r="T78" s="240" t="s">
        <v>369</v>
      </c>
      <c r="U78" s="219">
        <v>0</v>
      </c>
      <c r="V78" s="219">
        <f>ROUND(E78*U78,2)</f>
        <v>0</v>
      </c>
      <c r="W78" s="219"/>
      <c r="X78" s="219" t="s">
        <v>310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27">
        <v>64</v>
      </c>
      <c r="B79" s="228" t="s">
        <v>3856</v>
      </c>
      <c r="C79" s="245" t="s">
        <v>3857</v>
      </c>
      <c r="D79" s="229" t="s">
        <v>763</v>
      </c>
      <c r="E79" s="230">
        <v>1</v>
      </c>
      <c r="F79" s="231"/>
      <c r="G79" s="232">
        <f>ROUND(E79*F79,2)</f>
        <v>0</v>
      </c>
      <c r="H79" s="231"/>
      <c r="I79" s="232">
        <f>ROUND(E79*H79,2)</f>
        <v>0</v>
      </c>
      <c r="J79" s="231"/>
      <c r="K79" s="232">
        <f>ROUND(E79*J79,2)</f>
        <v>0</v>
      </c>
      <c r="L79" s="232">
        <v>21</v>
      </c>
      <c r="M79" s="232">
        <f>G79*(1+L79/100)</f>
        <v>0</v>
      </c>
      <c r="N79" s="232">
        <v>0</v>
      </c>
      <c r="O79" s="232">
        <f>ROUND(E79*N79,2)</f>
        <v>0</v>
      </c>
      <c r="P79" s="232">
        <v>0</v>
      </c>
      <c r="Q79" s="232">
        <f>ROUND(E79*P79,2)</f>
        <v>0</v>
      </c>
      <c r="R79" s="232"/>
      <c r="S79" s="232" t="s">
        <v>368</v>
      </c>
      <c r="T79" s="233" t="s">
        <v>369</v>
      </c>
      <c r="U79" s="219">
        <v>0</v>
      </c>
      <c r="V79" s="219">
        <f>ROUND(E79*U79,2)</f>
        <v>0</v>
      </c>
      <c r="W79" s="219"/>
      <c r="X79" s="219" t="s">
        <v>310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311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3"/>
      <c r="B80" s="4"/>
      <c r="C80" s="247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v>15</v>
      </c>
      <c r="AF80">
        <v>21</v>
      </c>
      <c r="AG80" t="s">
        <v>290</v>
      </c>
    </row>
    <row r="81" spans="1:33" x14ac:dyDescent="0.2">
      <c r="A81" s="213"/>
      <c r="B81" s="214" t="s">
        <v>29</v>
      </c>
      <c r="C81" s="248"/>
      <c r="D81" s="215"/>
      <c r="E81" s="216"/>
      <c r="F81" s="216"/>
      <c r="G81" s="242">
        <f>G8+G16+G20+G32+G52+G58+G72+G75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AE81">
        <f>SUMIF(L7:L79,AE80,G7:G79)</f>
        <v>0</v>
      </c>
      <c r="AF81">
        <f>SUMIF(L7:L79,AF80,G7:G79)</f>
        <v>0</v>
      </c>
      <c r="AG81" t="s">
        <v>1257</v>
      </c>
    </row>
    <row r="82" spans="1:33" x14ac:dyDescent="0.2">
      <c r="C82" s="249"/>
      <c r="D82" s="10"/>
      <c r="AG82" t="s">
        <v>1258</v>
      </c>
    </row>
    <row r="83" spans="1:33" x14ac:dyDescent="0.2">
      <c r="D83" s="10"/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46</v>
      </c>
      <c r="C3" s="199" t="s">
        <v>47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78</v>
      </c>
      <c r="C4" s="202" t="s">
        <v>79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125</v>
      </c>
      <c r="C8" s="243" t="s">
        <v>130</v>
      </c>
      <c r="D8" s="223"/>
      <c r="E8" s="224"/>
      <c r="F8" s="225"/>
      <c r="G8" s="225">
        <f>SUMIF(AG9:AG14,"&lt;&gt;NOR",G9:G14)</f>
        <v>0</v>
      </c>
      <c r="H8" s="225"/>
      <c r="I8" s="225">
        <f>SUM(I9:I14)</f>
        <v>0</v>
      </c>
      <c r="J8" s="225"/>
      <c r="K8" s="225">
        <f>SUM(K9:K14)</f>
        <v>0</v>
      </c>
      <c r="L8" s="225"/>
      <c r="M8" s="225">
        <f>SUM(M9:M14)</f>
        <v>0</v>
      </c>
      <c r="N8" s="225"/>
      <c r="O8" s="225">
        <f>SUM(O9:O14)</f>
        <v>0</v>
      </c>
      <c r="P8" s="225"/>
      <c r="Q8" s="225">
        <f>SUM(Q9:Q14)</f>
        <v>0</v>
      </c>
      <c r="R8" s="225"/>
      <c r="S8" s="225"/>
      <c r="T8" s="226"/>
      <c r="U8" s="220"/>
      <c r="V8" s="220">
        <f>SUM(V9:V14)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3858</v>
      </c>
      <c r="C9" s="244" t="s">
        <v>3859</v>
      </c>
      <c r="D9" s="236" t="s">
        <v>763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3860</v>
      </c>
      <c r="C10" s="244" t="s">
        <v>3861</v>
      </c>
      <c r="D10" s="236" t="s">
        <v>763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368</v>
      </c>
      <c r="T10" s="240" t="s">
        <v>369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3862</v>
      </c>
      <c r="C11" s="244" t="s">
        <v>3863</v>
      </c>
      <c r="D11" s="236" t="s">
        <v>763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368</v>
      </c>
      <c r="T11" s="240" t="s">
        <v>369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3864</v>
      </c>
      <c r="C12" s="244" t="s">
        <v>3865</v>
      </c>
      <c r="D12" s="236" t="s">
        <v>763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3866</v>
      </c>
      <c r="C13" s="244" t="s">
        <v>3867</v>
      </c>
      <c r="D13" s="236" t="s">
        <v>763</v>
      </c>
      <c r="E13" s="237">
        <v>1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368</v>
      </c>
      <c r="T13" s="240" t="s">
        <v>369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34">
        <v>6</v>
      </c>
      <c r="B14" s="235" t="s">
        <v>3868</v>
      </c>
      <c r="C14" s="244" t="s">
        <v>3869</v>
      </c>
      <c r="D14" s="236" t="s">
        <v>763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">
      <c r="A15" s="221" t="s">
        <v>303</v>
      </c>
      <c r="B15" s="222" t="s">
        <v>160</v>
      </c>
      <c r="C15" s="243" t="s">
        <v>163</v>
      </c>
      <c r="D15" s="223"/>
      <c r="E15" s="224"/>
      <c r="F15" s="225"/>
      <c r="G15" s="225">
        <f>SUMIF(AG16:AG21,"&lt;&gt;NOR",G16:G21)</f>
        <v>0</v>
      </c>
      <c r="H15" s="225"/>
      <c r="I15" s="225">
        <f>SUM(I16:I21)</f>
        <v>0</v>
      </c>
      <c r="J15" s="225"/>
      <c r="K15" s="225">
        <f>SUM(K16:K21)</f>
        <v>0</v>
      </c>
      <c r="L15" s="225"/>
      <c r="M15" s="225">
        <f>SUM(M16:M21)</f>
        <v>0</v>
      </c>
      <c r="N15" s="225"/>
      <c r="O15" s="225">
        <f>SUM(O16:O21)</f>
        <v>0</v>
      </c>
      <c r="P15" s="225"/>
      <c r="Q15" s="225">
        <f>SUM(Q16:Q21)</f>
        <v>0</v>
      </c>
      <c r="R15" s="225"/>
      <c r="S15" s="225"/>
      <c r="T15" s="226"/>
      <c r="U15" s="220"/>
      <c r="V15" s="220">
        <f>SUM(V16:V21)</f>
        <v>0</v>
      </c>
      <c r="W15" s="220"/>
      <c r="X15" s="220"/>
      <c r="AG15" t="s">
        <v>304</v>
      </c>
    </row>
    <row r="16" spans="1:60" outlineLevel="1" x14ac:dyDescent="0.2">
      <c r="A16" s="234">
        <v>7</v>
      </c>
      <c r="B16" s="235" t="s">
        <v>3858</v>
      </c>
      <c r="C16" s="244" t="s">
        <v>3859</v>
      </c>
      <c r="D16" s="236" t="s">
        <v>763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8</v>
      </c>
      <c r="B17" s="235" t="s">
        <v>3860</v>
      </c>
      <c r="C17" s="244" t="s">
        <v>3861</v>
      </c>
      <c r="D17" s="236" t="s">
        <v>763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368</v>
      </c>
      <c r="T17" s="240" t="s">
        <v>369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9</v>
      </c>
      <c r="B18" s="235" t="s">
        <v>3870</v>
      </c>
      <c r="C18" s="244" t="s">
        <v>3863</v>
      </c>
      <c r="D18" s="236" t="s">
        <v>763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10</v>
      </c>
      <c r="B19" s="235" t="s">
        <v>3871</v>
      </c>
      <c r="C19" s="244" t="s">
        <v>3865</v>
      </c>
      <c r="D19" s="236" t="s">
        <v>763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11</v>
      </c>
      <c r="B20" s="235" t="s">
        <v>3866</v>
      </c>
      <c r="C20" s="244" t="s">
        <v>3867</v>
      </c>
      <c r="D20" s="236" t="s">
        <v>763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368</v>
      </c>
      <c r="T20" s="240" t="s">
        <v>369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12</v>
      </c>
      <c r="B21" s="235" t="s">
        <v>3872</v>
      </c>
      <c r="C21" s="244" t="s">
        <v>3869</v>
      </c>
      <c r="D21" s="236" t="s">
        <v>763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368</v>
      </c>
      <c r="T21" s="240" t="s">
        <v>369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303</v>
      </c>
      <c r="B22" s="222" t="s">
        <v>175</v>
      </c>
      <c r="C22" s="243" t="s">
        <v>177</v>
      </c>
      <c r="D22" s="223"/>
      <c r="E22" s="224"/>
      <c r="F22" s="225"/>
      <c r="G22" s="225">
        <f>SUMIF(AG23:AG44,"&lt;&gt;NOR",G23:G44)</f>
        <v>0</v>
      </c>
      <c r="H22" s="225"/>
      <c r="I22" s="225">
        <f>SUM(I23:I44)</f>
        <v>0</v>
      </c>
      <c r="J22" s="225"/>
      <c r="K22" s="225">
        <f>SUM(K23:K44)</f>
        <v>0</v>
      </c>
      <c r="L22" s="225"/>
      <c r="M22" s="225">
        <f>SUM(M23:M44)</f>
        <v>0</v>
      </c>
      <c r="N22" s="225"/>
      <c r="O22" s="225">
        <f>SUM(O23:O44)</f>
        <v>0</v>
      </c>
      <c r="P22" s="225"/>
      <c r="Q22" s="225">
        <f>SUM(Q23:Q44)</f>
        <v>0</v>
      </c>
      <c r="R22" s="225"/>
      <c r="S22" s="225"/>
      <c r="T22" s="226"/>
      <c r="U22" s="220"/>
      <c r="V22" s="220">
        <f>SUM(V23:V44)</f>
        <v>0</v>
      </c>
      <c r="W22" s="220"/>
      <c r="X22" s="220"/>
      <c r="AG22" t="s">
        <v>304</v>
      </c>
    </row>
    <row r="23" spans="1:60" outlineLevel="1" x14ac:dyDescent="0.2">
      <c r="A23" s="234">
        <v>13</v>
      </c>
      <c r="B23" s="235" t="s">
        <v>3873</v>
      </c>
      <c r="C23" s="244" t="s">
        <v>3874</v>
      </c>
      <c r="D23" s="236" t="s">
        <v>763</v>
      </c>
      <c r="E23" s="237">
        <v>2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14</v>
      </c>
      <c r="B24" s="235" t="s">
        <v>3875</v>
      </c>
      <c r="C24" s="244" t="s">
        <v>3876</v>
      </c>
      <c r="D24" s="236" t="s">
        <v>763</v>
      </c>
      <c r="E24" s="237">
        <v>4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15</v>
      </c>
      <c r="B25" s="235" t="s">
        <v>3877</v>
      </c>
      <c r="C25" s="244" t="s">
        <v>3878</v>
      </c>
      <c r="D25" s="236" t="s">
        <v>763</v>
      </c>
      <c r="E25" s="237">
        <v>1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368</v>
      </c>
      <c r="T25" s="240" t="s">
        <v>369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16</v>
      </c>
      <c r="B26" s="235" t="s">
        <v>3879</v>
      </c>
      <c r="C26" s="244" t="s">
        <v>3880</v>
      </c>
      <c r="D26" s="236" t="s">
        <v>763</v>
      </c>
      <c r="E26" s="237">
        <v>13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17</v>
      </c>
      <c r="B27" s="235" t="s">
        <v>3881</v>
      </c>
      <c r="C27" s="244" t="s">
        <v>3882</v>
      </c>
      <c r="D27" s="236" t="s">
        <v>763</v>
      </c>
      <c r="E27" s="237">
        <v>5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18</v>
      </c>
      <c r="B28" s="235" t="s">
        <v>3883</v>
      </c>
      <c r="C28" s="244" t="s">
        <v>3884</v>
      </c>
      <c r="D28" s="236" t="s">
        <v>763</v>
      </c>
      <c r="E28" s="237">
        <v>7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19</v>
      </c>
      <c r="B29" s="235" t="s">
        <v>3885</v>
      </c>
      <c r="C29" s="244" t="s">
        <v>3886</v>
      </c>
      <c r="D29" s="236" t="s">
        <v>763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20</v>
      </c>
      <c r="B30" s="235" t="s">
        <v>3887</v>
      </c>
      <c r="C30" s="244" t="s">
        <v>3888</v>
      </c>
      <c r="D30" s="236" t="s">
        <v>763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21</v>
      </c>
      <c r="B31" s="235" t="s">
        <v>3889</v>
      </c>
      <c r="C31" s="244" t="s">
        <v>3890</v>
      </c>
      <c r="D31" s="236" t="s">
        <v>763</v>
      </c>
      <c r="E31" s="237">
        <v>8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22</v>
      </c>
      <c r="B32" s="235" t="s">
        <v>3891</v>
      </c>
      <c r="C32" s="244" t="s">
        <v>3892</v>
      </c>
      <c r="D32" s="236" t="s">
        <v>763</v>
      </c>
      <c r="E32" s="237">
        <v>17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311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23</v>
      </c>
      <c r="B33" s="235" t="s">
        <v>3893</v>
      </c>
      <c r="C33" s="244" t="s">
        <v>3894</v>
      </c>
      <c r="D33" s="236" t="s">
        <v>763</v>
      </c>
      <c r="E33" s="237">
        <v>1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368</v>
      </c>
      <c r="T33" s="240" t="s">
        <v>369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24</v>
      </c>
      <c r="B34" s="235" t="s">
        <v>3895</v>
      </c>
      <c r="C34" s="244" t="s">
        <v>3896</v>
      </c>
      <c r="D34" s="236" t="s">
        <v>763</v>
      </c>
      <c r="E34" s="237">
        <v>2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25</v>
      </c>
      <c r="B35" s="235" t="s">
        <v>3897</v>
      </c>
      <c r="C35" s="244" t="s">
        <v>3898</v>
      </c>
      <c r="D35" s="236" t="s">
        <v>763</v>
      </c>
      <c r="E35" s="237">
        <v>1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26</v>
      </c>
      <c r="B36" s="235" t="s">
        <v>3899</v>
      </c>
      <c r="C36" s="244" t="s">
        <v>3900</v>
      </c>
      <c r="D36" s="236" t="s">
        <v>763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368</v>
      </c>
      <c r="T36" s="240" t="s">
        <v>369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27</v>
      </c>
      <c r="B37" s="235" t="s">
        <v>3901</v>
      </c>
      <c r="C37" s="244" t="s">
        <v>3902</v>
      </c>
      <c r="D37" s="236" t="s">
        <v>763</v>
      </c>
      <c r="E37" s="237">
        <v>1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368</v>
      </c>
      <c r="T37" s="240" t="s">
        <v>369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28</v>
      </c>
      <c r="B38" s="235" t="s">
        <v>3903</v>
      </c>
      <c r="C38" s="244" t="s">
        <v>3904</v>
      </c>
      <c r="D38" s="236" t="s">
        <v>763</v>
      </c>
      <c r="E38" s="237">
        <v>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368</v>
      </c>
      <c r="T38" s="240" t="s">
        <v>369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311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29</v>
      </c>
      <c r="B39" s="235" t="s">
        <v>3905</v>
      </c>
      <c r="C39" s="244" t="s">
        <v>3906</v>
      </c>
      <c r="D39" s="236" t="s">
        <v>763</v>
      </c>
      <c r="E39" s="237">
        <v>9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30</v>
      </c>
      <c r="B40" s="235" t="s">
        <v>3907</v>
      </c>
      <c r="C40" s="244" t="s">
        <v>3908</v>
      </c>
      <c r="D40" s="236" t="s">
        <v>763</v>
      </c>
      <c r="E40" s="237">
        <v>2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31</v>
      </c>
      <c r="B41" s="235" t="s">
        <v>3909</v>
      </c>
      <c r="C41" s="244" t="s">
        <v>3910</v>
      </c>
      <c r="D41" s="236" t="s">
        <v>763</v>
      </c>
      <c r="E41" s="237">
        <v>4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368</v>
      </c>
      <c r="T41" s="240" t="s">
        <v>369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32</v>
      </c>
      <c r="B42" s="235" t="s">
        <v>3911</v>
      </c>
      <c r="C42" s="244" t="s">
        <v>3912</v>
      </c>
      <c r="D42" s="236" t="s">
        <v>763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33</v>
      </c>
      <c r="B43" s="235" t="s">
        <v>3913</v>
      </c>
      <c r="C43" s="244" t="s">
        <v>3914</v>
      </c>
      <c r="D43" s="236" t="s">
        <v>763</v>
      </c>
      <c r="E43" s="237">
        <v>7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368</v>
      </c>
      <c r="T43" s="240" t="s">
        <v>369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34</v>
      </c>
      <c r="B44" s="235" t="s">
        <v>3915</v>
      </c>
      <c r="C44" s="244" t="s">
        <v>3916</v>
      </c>
      <c r="D44" s="236" t="s">
        <v>763</v>
      </c>
      <c r="E44" s="237">
        <v>2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x14ac:dyDescent="0.2">
      <c r="A45" s="221" t="s">
        <v>303</v>
      </c>
      <c r="B45" s="222" t="s">
        <v>181</v>
      </c>
      <c r="C45" s="243" t="s">
        <v>184</v>
      </c>
      <c r="D45" s="223"/>
      <c r="E45" s="224"/>
      <c r="F45" s="225"/>
      <c r="G45" s="225">
        <f>SUMIF(AG46:AG56,"&lt;&gt;NOR",G46:G56)</f>
        <v>0</v>
      </c>
      <c r="H45" s="225"/>
      <c r="I45" s="225">
        <f>SUM(I46:I56)</f>
        <v>0</v>
      </c>
      <c r="J45" s="225"/>
      <c r="K45" s="225">
        <f>SUM(K46:K56)</f>
        <v>0</v>
      </c>
      <c r="L45" s="225"/>
      <c r="M45" s="225">
        <f>SUM(M46:M56)</f>
        <v>0</v>
      </c>
      <c r="N45" s="225"/>
      <c r="O45" s="225">
        <f>SUM(O46:O56)</f>
        <v>0</v>
      </c>
      <c r="P45" s="225"/>
      <c r="Q45" s="225">
        <f>SUM(Q46:Q56)</f>
        <v>0</v>
      </c>
      <c r="R45" s="225"/>
      <c r="S45" s="225"/>
      <c r="T45" s="226"/>
      <c r="U45" s="220"/>
      <c r="V45" s="220">
        <f>SUM(V46:V56)</f>
        <v>0</v>
      </c>
      <c r="W45" s="220"/>
      <c r="X45" s="220"/>
      <c r="AG45" t="s">
        <v>304</v>
      </c>
    </row>
    <row r="46" spans="1:60" ht="22.5" outlineLevel="1" x14ac:dyDescent="0.2">
      <c r="A46" s="234">
        <v>35</v>
      </c>
      <c r="B46" s="235" t="s">
        <v>3917</v>
      </c>
      <c r="C46" s="244" t="s">
        <v>3918</v>
      </c>
      <c r="D46" s="236" t="s">
        <v>763</v>
      </c>
      <c r="E46" s="237">
        <v>1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368</v>
      </c>
      <c r="T46" s="240" t="s">
        <v>369</v>
      </c>
      <c r="U46" s="219">
        <v>0</v>
      </c>
      <c r="V46" s="219">
        <f>ROUND(E46*U46,2)</f>
        <v>0</v>
      </c>
      <c r="W46" s="219"/>
      <c r="X46" s="219" t="s">
        <v>310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311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36</v>
      </c>
      <c r="B47" s="235" t="s">
        <v>3919</v>
      </c>
      <c r="C47" s="244" t="s">
        <v>3920</v>
      </c>
      <c r="D47" s="236" t="s">
        <v>763</v>
      </c>
      <c r="E47" s="237">
        <v>6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368</v>
      </c>
      <c r="T47" s="240" t="s">
        <v>369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34">
        <v>37</v>
      </c>
      <c r="B48" s="235" t="s">
        <v>3921</v>
      </c>
      <c r="C48" s="244" t="s">
        <v>3922</v>
      </c>
      <c r="D48" s="236" t="s">
        <v>763</v>
      </c>
      <c r="E48" s="237">
        <v>3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368</v>
      </c>
      <c r="T48" s="240" t="s">
        <v>369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3923</v>
      </c>
      <c r="C49" s="244" t="s">
        <v>3924</v>
      </c>
      <c r="D49" s="236" t="s">
        <v>763</v>
      </c>
      <c r="E49" s="237">
        <v>2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368</v>
      </c>
      <c r="T49" s="240" t="s">
        <v>369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3925</v>
      </c>
      <c r="C50" s="244" t="s">
        <v>3926</v>
      </c>
      <c r="D50" s="236" t="s">
        <v>763</v>
      </c>
      <c r="E50" s="237">
        <v>1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368</v>
      </c>
      <c r="T50" s="240" t="s">
        <v>369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3927</v>
      </c>
      <c r="C51" s="244" t="s">
        <v>3928</v>
      </c>
      <c r="D51" s="236" t="s">
        <v>763</v>
      </c>
      <c r="E51" s="237">
        <v>1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368</v>
      </c>
      <c r="T51" s="240" t="s">
        <v>369</v>
      </c>
      <c r="U51" s="219">
        <v>0</v>
      </c>
      <c r="V51" s="219">
        <f>ROUND(E51*U51,2)</f>
        <v>0</v>
      </c>
      <c r="W51" s="219"/>
      <c r="X51" s="219" t="s">
        <v>310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311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4">
        <v>41</v>
      </c>
      <c r="B52" s="235" t="s">
        <v>3929</v>
      </c>
      <c r="C52" s="244" t="s">
        <v>3930</v>
      </c>
      <c r="D52" s="236" t="s">
        <v>763</v>
      </c>
      <c r="E52" s="237">
        <v>1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39"/>
      <c r="S52" s="239" t="s">
        <v>368</v>
      </c>
      <c r="T52" s="240" t="s">
        <v>369</v>
      </c>
      <c r="U52" s="219">
        <v>0</v>
      </c>
      <c r="V52" s="219">
        <f>ROUND(E52*U52,2)</f>
        <v>0</v>
      </c>
      <c r="W52" s="219"/>
      <c r="X52" s="219" t="s">
        <v>310</v>
      </c>
      <c r="Y52" s="210"/>
      <c r="Z52" s="210"/>
      <c r="AA52" s="210"/>
      <c r="AB52" s="210"/>
      <c r="AC52" s="210"/>
      <c r="AD52" s="210"/>
      <c r="AE52" s="210"/>
      <c r="AF52" s="210"/>
      <c r="AG52" s="210" t="s">
        <v>311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34">
        <v>42</v>
      </c>
      <c r="B53" s="235" t="s">
        <v>3931</v>
      </c>
      <c r="C53" s="244" t="s">
        <v>3932</v>
      </c>
      <c r="D53" s="236" t="s">
        <v>763</v>
      </c>
      <c r="E53" s="237">
        <v>1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368</v>
      </c>
      <c r="T53" s="240" t="s">
        <v>369</v>
      </c>
      <c r="U53" s="219">
        <v>0</v>
      </c>
      <c r="V53" s="219">
        <f>ROUND(E53*U53,2)</f>
        <v>0</v>
      </c>
      <c r="W53" s="219"/>
      <c r="X53" s="219" t="s">
        <v>310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311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43</v>
      </c>
      <c r="B54" s="235" t="s">
        <v>3933</v>
      </c>
      <c r="C54" s="244" t="s">
        <v>3934</v>
      </c>
      <c r="D54" s="236" t="s">
        <v>763</v>
      </c>
      <c r="E54" s="237">
        <v>360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368</v>
      </c>
      <c r="T54" s="240" t="s">
        <v>369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44</v>
      </c>
      <c r="B55" s="235" t="s">
        <v>3935</v>
      </c>
      <c r="C55" s="244" t="s">
        <v>3936</v>
      </c>
      <c r="D55" s="236" t="s">
        <v>763</v>
      </c>
      <c r="E55" s="237">
        <v>1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368</v>
      </c>
      <c r="T55" s="240" t="s">
        <v>369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45</v>
      </c>
      <c r="B56" s="235" t="s">
        <v>3937</v>
      </c>
      <c r="C56" s="244" t="s">
        <v>3938</v>
      </c>
      <c r="D56" s="236" t="s">
        <v>763</v>
      </c>
      <c r="E56" s="237">
        <v>1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368</v>
      </c>
      <c r="T56" s="240" t="s">
        <v>369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311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">
      <c r="A57" s="221" t="s">
        <v>303</v>
      </c>
      <c r="B57" s="222" t="s">
        <v>187</v>
      </c>
      <c r="C57" s="243" t="s">
        <v>190</v>
      </c>
      <c r="D57" s="223"/>
      <c r="E57" s="224"/>
      <c r="F57" s="225"/>
      <c r="G57" s="225">
        <f>SUMIF(AG58:AG86,"&lt;&gt;NOR",G58:G86)</f>
        <v>0</v>
      </c>
      <c r="H57" s="225"/>
      <c r="I57" s="225">
        <f>SUM(I58:I86)</f>
        <v>0</v>
      </c>
      <c r="J57" s="225"/>
      <c r="K57" s="225">
        <f>SUM(K58:K86)</f>
        <v>0</v>
      </c>
      <c r="L57" s="225"/>
      <c r="M57" s="225">
        <f>SUM(M58:M86)</f>
        <v>0</v>
      </c>
      <c r="N57" s="225"/>
      <c r="O57" s="225">
        <f>SUM(O58:O86)</f>
        <v>0</v>
      </c>
      <c r="P57" s="225"/>
      <c r="Q57" s="225">
        <f>SUM(Q58:Q86)</f>
        <v>0</v>
      </c>
      <c r="R57" s="225"/>
      <c r="S57" s="225"/>
      <c r="T57" s="226"/>
      <c r="U57" s="220"/>
      <c r="V57" s="220">
        <f>SUM(V58:V86)</f>
        <v>0</v>
      </c>
      <c r="W57" s="220"/>
      <c r="X57" s="220"/>
      <c r="AG57" t="s">
        <v>304</v>
      </c>
    </row>
    <row r="58" spans="1:60" outlineLevel="1" x14ac:dyDescent="0.2">
      <c r="A58" s="234">
        <v>46</v>
      </c>
      <c r="B58" s="235" t="s">
        <v>3939</v>
      </c>
      <c r="C58" s="244" t="s">
        <v>3940</v>
      </c>
      <c r="D58" s="236" t="s">
        <v>503</v>
      </c>
      <c r="E58" s="237">
        <v>5164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368</v>
      </c>
      <c r="T58" s="240" t="s">
        <v>369</v>
      </c>
      <c r="U58" s="219">
        <v>0</v>
      </c>
      <c r="V58" s="219">
        <f>ROUND(E58*U58,2)</f>
        <v>0</v>
      </c>
      <c r="W58" s="219"/>
      <c r="X58" s="219" t="s">
        <v>310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311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47</v>
      </c>
      <c r="B59" s="235" t="s">
        <v>3941</v>
      </c>
      <c r="C59" s="244" t="s">
        <v>3942</v>
      </c>
      <c r="D59" s="236" t="s">
        <v>503</v>
      </c>
      <c r="E59" s="237">
        <v>3402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368</v>
      </c>
      <c r="T59" s="240" t="s">
        <v>369</v>
      </c>
      <c r="U59" s="219">
        <v>0</v>
      </c>
      <c r="V59" s="219">
        <f>ROUND(E59*U59,2)</f>
        <v>0</v>
      </c>
      <c r="W59" s="219"/>
      <c r="X59" s="219" t="s">
        <v>310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48</v>
      </c>
      <c r="B60" s="235" t="s">
        <v>3943</v>
      </c>
      <c r="C60" s="244" t="s">
        <v>3944</v>
      </c>
      <c r="D60" s="236" t="s">
        <v>503</v>
      </c>
      <c r="E60" s="237">
        <v>1518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368</v>
      </c>
      <c r="T60" s="240" t="s">
        <v>369</v>
      </c>
      <c r="U60" s="219">
        <v>0</v>
      </c>
      <c r="V60" s="219">
        <f>ROUND(E60*U60,2)</f>
        <v>0</v>
      </c>
      <c r="W60" s="219"/>
      <c r="X60" s="219" t="s">
        <v>310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311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49</v>
      </c>
      <c r="B61" s="235" t="s">
        <v>3945</v>
      </c>
      <c r="C61" s="244" t="s">
        <v>3946</v>
      </c>
      <c r="D61" s="236" t="s">
        <v>503</v>
      </c>
      <c r="E61" s="237">
        <v>82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368</v>
      </c>
      <c r="T61" s="240" t="s">
        <v>369</v>
      </c>
      <c r="U61" s="219">
        <v>0</v>
      </c>
      <c r="V61" s="219">
        <f>ROUND(E61*U61,2)</f>
        <v>0</v>
      </c>
      <c r="W61" s="219"/>
      <c r="X61" s="219" t="s">
        <v>310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50</v>
      </c>
      <c r="B62" s="235" t="s">
        <v>3947</v>
      </c>
      <c r="C62" s="244" t="s">
        <v>3948</v>
      </c>
      <c r="D62" s="236" t="s">
        <v>503</v>
      </c>
      <c r="E62" s="237">
        <v>64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368</v>
      </c>
      <c r="T62" s="240" t="s">
        <v>369</v>
      </c>
      <c r="U62" s="219">
        <v>0</v>
      </c>
      <c r="V62" s="219">
        <f>ROUND(E62*U62,2)</f>
        <v>0</v>
      </c>
      <c r="W62" s="219"/>
      <c r="X62" s="219" t="s">
        <v>310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311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4">
        <v>51</v>
      </c>
      <c r="B63" s="235" t="s">
        <v>3949</v>
      </c>
      <c r="C63" s="244" t="s">
        <v>3950</v>
      </c>
      <c r="D63" s="236" t="s">
        <v>503</v>
      </c>
      <c r="E63" s="237">
        <v>52</v>
      </c>
      <c r="F63" s="238"/>
      <c r="G63" s="239">
        <f>ROUND(E63*F63,2)</f>
        <v>0</v>
      </c>
      <c r="H63" s="238"/>
      <c r="I63" s="239">
        <f>ROUND(E63*H63,2)</f>
        <v>0</v>
      </c>
      <c r="J63" s="238"/>
      <c r="K63" s="239">
        <f>ROUND(E63*J63,2)</f>
        <v>0</v>
      </c>
      <c r="L63" s="239">
        <v>21</v>
      </c>
      <c r="M63" s="239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39"/>
      <c r="S63" s="239" t="s">
        <v>368</v>
      </c>
      <c r="T63" s="240" t="s">
        <v>369</v>
      </c>
      <c r="U63" s="219">
        <v>0</v>
      </c>
      <c r="V63" s="219">
        <f>ROUND(E63*U63,2)</f>
        <v>0</v>
      </c>
      <c r="W63" s="219"/>
      <c r="X63" s="219" t="s">
        <v>310</v>
      </c>
      <c r="Y63" s="210"/>
      <c r="Z63" s="210"/>
      <c r="AA63" s="210"/>
      <c r="AB63" s="210"/>
      <c r="AC63" s="210"/>
      <c r="AD63" s="210"/>
      <c r="AE63" s="210"/>
      <c r="AF63" s="210"/>
      <c r="AG63" s="210" t="s">
        <v>311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4">
        <v>52</v>
      </c>
      <c r="B64" s="235" t="s">
        <v>3951</v>
      </c>
      <c r="C64" s="244" t="s">
        <v>3952</v>
      </c>
      <c r="D64" s="236" t="s">
        <v>503</v>
      </c>
      <c r="E64" s="237">
        <v>1546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368</v>
      </c>
      <c r="T64" s="240" t="s">
        <v>369</v>
      </c>
      <c r="U64" s="219">
        <v>0</v>
      </c>
      <c r="V64" s="219">
        <f>ROUND(E64*U64,2)</f>
        <v>0</v>
      </c>
      <c r="W64" s="219"/>
      <c r="X64" s="219" t="s">
        <v>310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311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53</v>
      </c>
      <c r="B65" s="235" t="s">
        <v>3953</v>
      </c>
      <c r="C65" s="244" t="s">
        <v>3954</v>
      </c>
      <c r="D65" s="236" t="s">
        <v>503</v>
      </c>
      <c r="E65" s="237">
        <v>338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368</v>
      </c>
      <c r="T65" s="240" t="s">
        <v>369</v>
      </c>
      <c r="U65" s="219">
        <v>0</v>
      </c>
      <c r="V65" s="219">
        <f>ROUND(E65*U65,2)</f>
        <v>0</v>
      </c>
      <c r="W65" s="219"/>
      <c r="X65" s="219" t="s">
        <v>310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311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4">
        <v>54</v>
      </c>
      <c r="B66" s="235" t="s">
        <v>3955</v>
      </c>
      <c r="C66" s="244" t="s">
        <v>3956</v>
      </c>
      <c r="D66" s="236" t="s">
        <v>503</v>
      </c>
      <c r="E66" s="237">
        <v>62</v>
      </c>
      <c r="F66" s="238"/>
      <c r="G66" s="239">
        <f>ROUND(E66*F66,2)</f>
        <v>0</v>
      </c>
      <c r="H66" s="238"/>
      <c r="I66" s="239">
        <f>ROUND(E66*H66,2)</f>
        <v>0</v>
      </c>
      <c r="J66" s="238"/>
      <c r="K66" s="239">
        <f>ROUND(E66*J66,2)</f>
        <v>0</v>
      </c>
      <c r="L66" s="239">
        <v>21</v>
      </c>
      <c r="M66" s="239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39"/>
      <c r="S66" s="239" t="s">
        <v>368</v>
      </c>
      <c r="T66" s="240" t="s">
        <v>369</v>
      </c>
      <c r="U66" s="219">
        <v>0</v>
      </c>
      <c r="V66" s="219">
        <f>ROUND(E66*U66,2)</f>
        <v>0</v>
      </c>
      <c r="W66" s="219"/>
      <c r="X66" s="219" t="s">
        <v>310</v>
      </c>
      <c r="Y66" s="210"/>
      <c r="Z66" s="210"/>
      <c r="AA66" s="210"/>
      <c r="AB66" s="210"/>
      <c r="AC66" s="210"/>
      <c r="AD66" s="210"/>
      <c r="AE66" s="210"/>
      <c r="AF66" s="210"/>
      <c r="AG66" s="210" t="s">
        <v>311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4">
        <v>55</v>
      </c>
      <c r="B67" s="235" t="s">
        <v>3957</v>
      </c>
      <c r="C67" s="244" t="s">
        <v>3958</v>
      </c>
      <c r="D67" s="236" t="s">
        <v>503</v>
      </c>
      <c r="E67" s="237">
        <v>76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368</v>
      </c>
      <c r="T67" s="240" t="s">
        <v>369</v>
      </c>
      <c r="U67" s="219">
        <v>0</v>
      </c>
      <c r="V67" s="219">
        <f>ROUND(E67*U67,2)</f>
        <v>0</v>
      </c>
      <c r="W67" s="219"/>
      <c r="X67" s="219" t="s">
        <v>310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311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56</v>
      </c>
      <c r="B68" s="235" t="s">
        <v>3959</v>
      </c>
      <c r="C68" s="244" t="s">
        <v>3960</v>
      </c>
      <c r="D68" s="236" t="s">
        <v>763</v>
      </c>
      <c r="E68" s="237">
        <v>8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368</v>
      </c>
      <c r="T68" s="240" t="s">
        <v>369</v>
      </c>
      <c r="U68" s="219">
        <v>0</v>
      </c>
      <c r="V68" s="219">
        <f>ROUND(E68*U68,2)</f>
        <v>0</v>
      </c>
      <c r="W68" s="219"/>
      <c r="X68" s="219" t="s">
        <v>310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311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57</v>
      </c>
      <c r="B69" s="235" t="s">
        <v>3961</v>
      </c>
      <c r="C69" s="244" t="s">
        <v>3962</v>
      </c>
      <c r="D69" s="236" t="s">
        <v>503</v>
      </c>
      <c r="E69" s="237">
        <v>184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368</v>
      </c>
      <c r="T69" s="240" t="s">
        <v>369</v>
      </c>
      <c r="U69" s="219">
        <v>0</v>
      </c>
      <c r="V69" s="219">
        <f>ROUND(E69*U69,2)</f>
        <v>0</v>
      </c>
      <c r="W69" s="219"/>
      <c r="X69" s="219" t="s">
        <v>310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311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58</v>
      </c>
      <c r="B70" s="235" t="s">
        <v>3963</v>
      </c>
      <c r="C70" s="244" t="s">
        <v>3964</v>
      </c>
      <c r="D70" s="236" t="s">
        <v>503</v>
      </c>
      <c r="E70" s="237">
        <v>96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368</v>
      </c>
      <c r="T70" s="240" t="s">
        <v>369</v>
      </c>
      <c r="U70" s="219">
        <v>0</v>
      </c>
      <c r="V70" s="219">
        <f>ROUND(E70*U70,2)</f>
        <v>0</v>
      </c>
      <c r="W70" s="219"/>
      <c r="X70" s="219" t="s">
        <v>310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59</v>
      </c>
      <c r="B71" s="235" t="s">
        <v>3965</v>
      </c>
      <c r="C71" s="244" t="s">
        <v>3966</v>
      </c>
      <c r="D71" s="236" t="s">
        <v>503</v>
      </c>
      <c r="E71" s="237">
        <v>32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368</v>
      </c>
      <c r="T71" s="240" t="s">
        <v>369</v>
      </c>
      <c r="U71" s="219">
        <v>0</v>
      </c>
      <c r="V71" s="219">
        <f>ROUND(E71*U71,2)</f>
        <v>0</v>
      </c>
      <c r="W71" s="219"/>
      <c r="X71" s="219" t="s">
        <v>310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311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60</v>
      </c>
      <c r="B72" s="235" t="s">
        <v>3967</v>
      </c>
      <c r="C72" s="244" t="s">
        <v>3968</v>
      </c>
      <c r="D72" s="236" t="s">
        <v>503</v>
      </c>
      <c r="E72" s="237">
        <v>78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368</v>
      </c>
      <c r="T72" s="240" t="s">
        <v>369</v>
      </c>
      <c r="U72" s="219">
        <v>0</v>
      </c>
      <c r="V72" s="219">
        <f>ROUND(E72*U72,2)</f>
        <v>0</v>
      </c>
      <c r="W72" s="219"/>
      <c r="X72" s="219" t="s">
        <v>310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61</v>
      </c>
      <c r="B73" s="235" t="s">
        <v>3969</v>
      </c>
      <c r="C73" s="244" t="s">
        <v>3970</v>
      </c>
      <c r="D73" s="236" t="s">
        <v>503</v>
      </c>
      <c r="E73" s="237">
        <v>156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368</v>
      </c>
      <c r="T73" s="240" t="s">
        <v>369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62</v>
      </c>
      <c r="B74" s="235" t="s">
        <v>3971</v>
      </c>
      <c r="C74" s="244" t="s">
        <v>3972</v>
      </c>
      <c r="D74" s="236" t="s">
        <v>763</v>
      </c>
      <c r="E74" s="237">
        <v>100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368</v>
      </c>
      <c r="T74" s="240" t="s">
        <v>369</v>
      </c>
      <c r="U74" s="219">
        <v>0</v>
      </c>
      <c r="V74" s="219">
        <f>ROUND(E74*U74,2)</f>
        <v>0</v>
      </c>
      <c r="W74" s="219"/>
      <c r="X74" s="219" t="s">
        <v>310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311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63</v>
      </c>
      <c r="B75" s="235" t="s">
        <v>3973</v>
      </c>
      <c r="C75" s="244" t="s">
        <v>3974</v>
      </c>
      <c r="D75" s="236" t="s">
        <v>763</v>
      </c>
      <c r="E75" s="237">
        <v>280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368</v>
      </c>
      <c r="T75" s="240" t="s">
        <v>369</v>
      </c>
      <c r="U75" s="219">
        <v>0</v>
      </c>
      <c r="V75" s="219">
        <f>ROUND(E75*U75,2)</f>
        <v>0</v>
      </c>
      <c r="W75" s="219"/>
      <c r="X75" s="219" t="s">
        <v>310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311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64</v>
      </c>
      <c r="B76" s="235" t="s">
        <v>3975</v>
      </c>
      <c r="C76" s="244" t="s">
        <v>3976</v>
      </c>
      <c r="D76" s="236" t="s">
        <v>763</v>
      </c>
      <c r="E76" s="237">
        <v>280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368</v>
      </c>
      <c r="T76" s="240" t="s">
        <v>369</v>
      </c>
      <c r="U76" s="219">
        <v>0</v>
      </c>
      <c r="V76" s="219">
        <f>ROUND(E76*U76,2)</f>
        <v>0</v>
      </c>
      <c r="W76" s="219"/>
      <c r="X76" s="219" t="s">
        <v>310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311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4">
        <v>65</v>
      </c>
      <c r="B77" s="235" t="s">
        <v>3977</v>
      </c>
      <c r="C77" s="244" t="s">
        <v>3978</v>
      </c>
      <c r="D77" s="236" t="s">
        <v>763</v>
      </c>
      <c r="E77" s="237">
        <v>280</v>
      </c>
      <c r="F77" s="238"/>
      <c r="G77" s="239">
        <f>ROUND(E77*F77,2)</f>
        <v>0</v>
      </c>
      <c r="H77" s="238"/>
      <c r="I77" s="239">
        <f>ROUND(E77*H77,2)</f>
        <v>0</v>
      </c>
      <c r="J77" s="238"/>
      <c r="K77" s="239">
        <f>ROUND(E77*J77,2)</f>
        <v>0</v>
      </c>
      <c r="L77" s="239">
        <v>21</v>
      </c>
      <c r="M77" s="239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39"/>
      <c r="S77" s="239" t="s">
        <v>368</v>
      </c>
      <c r="T77" s="240" t="s">
        <v>369</v>
      </c>
      <c r="U77" s="219">
        <v>0</v>
      </c>
      <c r="V77" s="219">
        <f>ROUND(E77*U77,2)</f>
        <v>0</v>
      </c>
      <c r="W77" s="219"/>
      <c r="X77" s="219" t="s">
        <v>310</v>
      </c>
      <c r="Y77" s="210"/>
      <c r="Z77" s="210"/>
      <c r="AA77" s="210"/>
      <c r="AB77" s="210"/>
      <c r="AC77" s="210"/>
      <c r="AD77" s="210"/>
      <c r="AE77" s="210"/>
      <c r="AF77" s="210"/>
      <c r="AG77" s="210" t="s">
        <v>311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4">
        <v>66</v>
      </c>
      <c r="B78" s="235" t="s">
        <v>3979</v>
      </c>
      <c r="C78" s="244" t="s">
        <v>3980</v>
      </c>
      <c r="D78" s="236" t="s">
        <v>1889</v>
      </c>
      <c r="E78" s="237">
        <v>28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368</v>
      </c>
      <c r="T78" s="240" t="s">
        <v>369</v>
      </c>
      <c r="U78" s="219">
        <v>0</v>
      </c>
      <c r="V78" s="219">
        <f>ROUND(E78*U78,2)</f>
        <v>0</v>
      </c>
      <c r="W78" s="219"/>
      <c r="X78" s="219" t="s">
        <v>310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34">
        <v>67</v>
      </c>
      <c r="B79" s="235" t="s">
        <v>3981</v>
      </c>
      <c r="C79" s="244" t="s">
        <v>3982</v>
      </c>
      <c r="D79" s="236" t="s">
        <v>503</v>
      </c>
      <c r="E79" s="237">
        <v>64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/>
      <c r="S79" s="239" t="s">
        <v>368</v>
      </c>
      <c r="T79" s="240" t="s">
        <v>369</v>
      </c>
      <c r="U79" s="219">
        <v>0</v>
      </c>
      <c r="V79" s="219">
        <f>ROUND(E79*U79,2)</f>
        <v>0</v>
      </c>
      <c r="W79" s="219"/>
      <c r="X79" s="219" t="s">
        <v>310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311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34">
        <v>68</v>
      </c>
      <c r="B80" s="235" t="s">
        <v>3983</v>
      </c>
      <c r="C80" s="244" t="s">
        <v>3984</v>
      </c>
      <c r="D80" s="236" t="s">
        <v>503</v>
      </c>
      <c r="E80" s="237">
        <v>136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/>
      <c r="S80" s="239" t="s">
        <v>368</v>
      </c>
      <c r="T80" s="240" t="s">
        <v>369</v>
      </c>
      <c r="U80" s="219">
        <v>0</v>
      </c>
      <c r="V80" s="219">
        <f>ROUND(E80*U80,2)</f>
        <v>0</v>
      </c>
      <c r="W80" s="219"/>
      <c r="X80" s="219" t="s">
        <v>310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311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69</v>
      </c>
      <c r="B81" s="235" t="s">
        <v>3985</v>
      </c>
      <c r="C81" s="244" t="s">
        <v>3986</v>
      </c>
      <c r="D81" s="236" t="s">
        <v>763</v>
      </c>
      <c r="E81" s="237">
        <v>68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/>
      <c r="S81" s="239" t="s">
        <v>368</v>
      </c>
      <c r="T81" s="240" t="s">
        <v>369</v>
      </c>
      <c r="U81" s="219">
        <v>0</v>
      </c>
      <c r="V81" s="219">
        <f>ROUND(E81*U81,2)</f>
        <v>0</v>
      </c>
      <c r="W81" s="219"/>
      <c r="X81" s="219" t="s">
        <v>310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311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4">
        <v>70</v>
      </c>
      <c r="B82" s="235" t="s">
        <v>3987</v>
      </c>
      <c r="C82" s="244" t="s">
        <v>3988</v>
      </c>
      <c r="D82" s="236" t="s">
        <v>763</v>
      </c>
      <c r="E82" s="237">
        <v>5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39"/>
      <c r="S82" s="239" t="s">
        <v>368</v>
      </c>
      <c r="T82" s="240" t="s">
        <v>369</v>
      </c>
      <c r="U82" s="219">
        <v>0</v>
      </c>
      <c r="V82" s="219">
        <f>ROUND(E82*U82,2)</f>
        <v>0</v>
      </c>
      <c r="W82" s="219"/>
      <c r="X82" s="219" t="s">
        <v>310</v>
      </c>
      <c r="Y82" s="210"/>
      <c r="Z82" s="210"/>
      <c r="AA82" s="210"/>
      <c r="AB82" s="210"/>
      <c r="AC82" s="210"/>
      <c r="AD82" s="210"/>
      <c r="AE82" s="210"/>
      <c r="AF82" s="210"/>
      <c r="AG82" s="210" t="s">
        <v>311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34">
        <v>71</v>
      </c>
      <c r="B83" s="235" t="s">
        <v>3989</v>
      </c>
      <c r="C83" s="244" t="s">
        <v>3990</v>
      </c>
      <c r="D83" s="236" t="s">
        <v>763</v>
      </c>
      <c r="E83" s="237">
        <v>17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368</v>
      </c>
      <c r="T83" s="240" t="s">
        <v>369</v>
      </c>
      <c r="U83" s="219">
        <v>0</v>
      </c>
      <c r="V83" s="219">
        <f>ROUND(E83*U83,2)</f>
        <v>0</v>
      </c>
      <c r="W83" s="219"/>
      <c r="X83" s="219" t="s">
        <v>310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311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34">
        <v>72</v>
      </c>
      <c r="B84" s="235" t="s">
        <v>3991</v>
      </c>
      <c r="C84" s="244" t="s">
        <v>3992</v>
      </c>
      <c r="D84" s="236" t="s">
        <v>763</v>
      </c>
      <c r="E84" s="237">
        <v>10</v>
      </c>
      <c r="F84" s="238"/>
      <c r="G84" s="239">
        <f>ROUND(E84*F84,2)</f>
        <v>0</v>
      </c>
      <c r="H84" s="238"/>
      <c r="I84" s="239">
        <f>ROUND(E84*H84,2)</f>
        <v>0</v>
      </c>
      <c r="J84" s="238"/>
      <c r="K84" s="239">
        <f>ROUND(E84*J84,2)</f>
        <v>0</v>
      </c>
      <c r="L84" s="239">
        <v>21</v>
      </c>
      <c r="M84" s="239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39"/>
      <c r="S84" s="239" t="s">
        <v>368</v>
      </c>
      <c r="T84" s="240" t="s">
        <v>369</v>
      </c>
      <c r="U84" s="219">
        <v>0</v>
      </c>
      <c r="V84" s="219">
        <f>ROUND(E84*U84,2)</f>
        <v>0</v>
      </c>
      <c r="W84" s="219"/>
      <c r="X84" s="219" t="s">
        <v>310</v>
      </c>
      <c r="Y84" s="210"/>
      <c r="Z84" s="210"/>
      <c r="AA84" s="210"/>
      <c r="AB84" s="210"/>
      <c r="AC84" s="210"/>
      <c r="AD84" s="210"/>
      <c r="AE84" s="210"/>
      <c r="AF84" s="210"/>
      <c r="AG84" s="210" t="s">
        <v>311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34">
        <v>73</v>
      </c>
      <c r="B85" s="235" t="s">
        <v>3993</v>
      </c>
      <c r="C85" s="244" t="s">
        <v>3994</v>
      </c>
      <c r="D85" s="236" t="s">
        <v>763</v>
      </c>
      <c r="E85" s="237">
        <v>15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368</v>
      </c>
      <c r="T85" s="240" t="s">
        <v>369</v>
      </c>
      <c r="U85" s="219">
        <v>0</v>
      </c>
      <c r="V85" s="219">
        <f>ROUND(E85*U85,2)</f>
        <v>0</v>
      </c>
      <c r="W85" s="219"/>
      <c r="X85" s="219" t="s">
        <v>310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311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74</v>
      </c>
      <c r="B86" s="235" t="s">
        <v>3995</v>
      </c>
      <c r="C86" s="244" t="s">
        <v>3996</v>
      </c>
      <c r="D86" s="236" t="s">
        <v>763</v>
      </c>
      <c r="E86" s="237">
        <v>1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368</v>
      </c>
      <c r="T86" s="240" t="s">
        <v>369</v>
      </c>
      <c r="U86" s="219">
        <v>0</v>
      </c>
      <c r="V86" s="219">
        <f>ROUND(E86*U86,2)</f>
        <v>0</v>
      </c>
      <c r="W86" s="219"/>
      <c r="X86" s="219" t="s">
        <v>310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311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x14ac:dyDescent="0.2">
      <c r="A87" s="221" t="s">
        <v>303</v>
      </c>
      <c r="B87" s="222" t="s">
        <v>193</v>
      </c>
      <c r="C87" s="243" t="s">
        <v>195</v>
      </c>
      <c r="D87" s="223"/>
      <c r="E87" s="224"/>
      <c r="F87" s="225"/>
      <c r="G87" s="225">
        <f>SUMIF(AG88:AG102,"&lt;&gt;NOR",G88:G102)</f>
        <v>0</v>
      </c>
      <c r="H87" s="225"/>
      <c r="I87" s="225">
        <f>SUM(I88:I102)</f>
        <v>0</v>
      </c>
      <c r="J87" s="225"/>
      <c r="K87" s="225">
        <f>SUM(K88:K102)</f>
        <v>0</v>
      </c>
      <c r="L87" s="225"/>
      <c r="M87" s="225">
        <f>SUM(M88:M102)</f>
        <v>0</v>
      </c>
      <c r="N87" s="225"/>
      <c r="O87" s="225">
        <f>SUM(O88:O102)</f>
        <v>0</v>
      </c>
      <c r="P87" s="225"/>
      <c r="Q87" s="225">
        <f>SUM(Q88:Q102)</f>
        <v>0</v>
      </c>
      <c r="R87" s="225"/>
      <c r="S87" s="225"/>
      <c r="T87" s="226"/>
      <c r="U87" s="220"/>
      <c r="V87" s="220">
        <f>SUM(V88:V102)</f>
        <v>0</v>
      </c>
      <c r="W87" s="220"/>
      <c r="X87" s="220"/>
      <c r="AG87" t="s">
        <v>304</v>
      </c>
    </row>
    <row r="88" spans="1:60" outlineLevel="1" x14ac:dyDescent="0.2">
      <c r="A88" s="234">
        <v>75</v>
      </c>
      <c r="B88" s="235" t="s">
        <v>3997</v>
      </c>
      <c r="C88" s="244" t="s">
        <v>3998</v>
      </c>
      <c r="D88" s="236" t="s">
        <v>763</v>
      </c>
      <c r="E88" s="237">
        <v>33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368</v>
      </c>
      <c r="T88" s="240" t="s">
        <v>369</v>
      </c>
      <c r="U88" s="219">
        <v>0</v>
      </c>
      <c r="V88" s="219">
        <f>ROUND(E88*U88,2)</f>
        <v>0</v>
      </c>
      <c r="W88" s="219"/>
      <c r="X88" s="219" t="s">
        <v>310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311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34">
        <v>76</v>
      </c>
      <c r="B89" s="235" t="s">
        <v>3999</v>
      </c>
      <c r="C89" s="244" t="s">
        <v>4000</v>
      </c>
      <c r="D89" s="236" t="s">
        <v>763</v>
      </c>
      <c r="E89" s="237">
        <v>1</v>
      </c>
      <c r="F89" s="238"/>
      <c r="G89" s="239">
        <f>ROUND(E89*F89,2)</f>
        <v>0</v>
      </c>
      <c r="H89" s="238"/>
      <c r="I89" s="239">
        <f>ROUND(E89*H89,2)</f>
        <v>0</v>
      </c>
      <c r="J89" s="238"/>
      <c r="K89" s="239">
        <f>ROUND(E89*J89,2)</f>
        <v>0</v>
      </c>
      <c r="L89" s="239">
        <v>21</v>
      </c>
      <c r="M89" s="239">
        <f>G89*(1+L89/100)</f>
        <v>0</v>
      </c>
      <c r="N89" s="239">
        <v>0</v>
      </c>
      <c r="O89" s="239">
        <f>ROUND(E89*N89,2)</f>
        <v>0</v>
      </c>
      <c r="P89" s="239">
        <v>0</v>
      </c>
      <c r="Q89" s="239">
        <f>ROUND(E89*P89,2)</f>
        <v>0</v>
      </c>
      <c r="R89" s="239"/>
      <c r="S89" s="239" t="s">
        <v>368</v>
      </c>
      <c r="T89" s="240" t="s">
        <v>369</v>
      </c>
      <c r="U89" s="219">
        <v>0</v>
      </c>
      <c r="V89" s="219">
        <f>ROUND(E89*U89,2)</f>
        <v>0</v>
      </c>
      <c r="W89" s="219"/>
      <c r="X89" s="219" t="s">
        <v>310</v>
      </c>
      <c r="Y89" s="210"/>
      <c r="Z89" s="210"/>
      <c r="AA89" s="210"/>
      <c r="AB89" s="210"/>
      <c r="AC89" s="210"/>
      <c r="AD89" s="210"/>
      <c r="AE89" s="210"/>
      <c r="AF89" s="210"/>
      <c r="AG89" s="210" t="s">
        <v>311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4">
        <v>77</v>
      </c>
      <c r="B90" s="235" t="s">
        <v>4001</v>
      </c>
      <c r="C90" s="244" t="s">
        <v>4002</v>
      </c>
      <c r="D90" s="236" t="s">
        <v>763</v>
      </c>
      <c r="E90" s="237">
        <v>17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39"/>
      <c r="S90" s="239" t="s">
        <v>368</v>
      </c>
      <c r="T90" s="240" t="s">
        <v>369</v>
      </c>
      <c r="U90" s="219">
        <v>0</v>
      </c>
      <c r="V90" s="219">
        <f>ROUND(E90*U90,2)</f>
        <v>0</v>
      </c>
      <c r="W90" s="219"/>
      <c r="X90" s="219" t="s">
        <v>310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311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34">
        <v>78</v>
      </c>
      <c r="B91" s="235" t="s">
        <v>4003</v>
      </c>
      <c r="C91" s="244" t="s">
        <v>4004</v>
      </c>
      <c r="D91" s="236" t="s">
        <v>763</v>
      </c>
      <c r="E91" s="237">
        <v>18</v>
      </c>
      <c r="F91" s="238"/>
      <c r="G91" s="239">
        <f>ROUND(E91*F91,2)</f>
        <v>0</v>
      </c>
      <c r="H91" s="238"/>
      <c r="I91" s="239">
        <f>ROUND(E91*H91,2)</f>
        <v>0</v>
      </c>
      <c r="J91" s="238"/>
      <c r="K91" s="239">
        <f>ROUND(E91*J91,2)</f>
        <v>0</v>
      </c>
      <c r="L91" s="239">
        <v>21</v>
      </c>
      <c r="M91" s="239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39"/>
      <c r="S91" s="239" t="s">
        <v>368</v>
      </c>
      <c r="T91" s="240" t="s">
        <v>369</v>
      </c>
      <c r="U91" s="219">
        <v>0</v>
      </c>
      <c r="V91" s="219">
        <f>ROUND(E91*U91,2)</f>
        <v>0</v>
      </c>
      <c r="W91" s="219"/>
      <c r="X91" s="219" t="s">
        <v>310</v>
      </c>
      <c r="Y91" s="210"/>
      <c r="Z91" s="210"/>
      <c r="AA91" s="210"/>
      <c r="AB91" s="210"/>
      <c r="AC91" s="210"/>
      <c r="AD91" s="210"/>
      <c r="AE91" s="210"/>
      <c r="AF91" s="210"/>
      <c r="AG91" s="210" t="s">
        <v>311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4">
        <v>79</v>
      </c>
      <c r="B92" s="235" t="s">
        <v>4005</v>
      </c>
      <c r="C92" s="244" t="s">
        <v>4006</v>
      </c>
      <c r="D92" s="236" t="s">
        <v>763</v>
      </c>
      <c r="E92" s="237">
        <v>2</v>
      </c>
      <c r="F92" s="238"/>
      <c r="G92" s="239">
        <f>ROUND(E92*F92,2)</f>
        <v>0</v>
      </c>
      <c r="H92" s="238"/>
      <c r="I92" s="239">
        <f>ROUND(E92*H92,2)</f>
        <v>0</v>
      </c>
      <c r="J92" s="238"/>
      <c r="K92" s="239">
        <f>ROUND(E92*J92,2)</f>
        <v>0</v>
      </c>
      <c r="L92" s="239">
        <v>21</v>
      </c>
      <c r="M92" s="239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39"/>
      <c r="S92" s="239" t="s">
        <v>368</v>
      </c>
      <c r="T92" s="240" t="s">
        <v>369</v>
      </c>
      <c r="U92" s="219">
        <v>0</v>
      </c>
      <c r="V92" s="219">
        <f>ROUND(E92*U92,2)</f>
        <v>0</v>
      </c>
      <c r="W92" s="219"/>
      <c r="X92" s="219" t="s">
        <v>310</v>
      </c>
      <c r="Y92" s="210"/>
      <c r="Z92" s="210"/>
      <c r="AA92" s="210"/>
      <c r="AB92" s="210"/>
      <c r="AC92" s="210"/>
      <c r="AD92" s="210"/>
      <c r="AE92" s="210"/>
      <c r="AF92" s="210"/>
      <c r="AG92" s="210" t="s">
        <v>311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34">
        <v>80</v>
      </c>
      <c r="B93" s="235" t="s">
        <v>4007</v>
      </c>
      <c r="C93" s="244" t="s">
        <v>4008</v>
      </c>
      <c r="D93" s="236" t="s">
        <v>763</v>
      </c>
      <c r="E93" s="237">
        <v>6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39"/>
      <c r="S93" s="239" t="s">
        <v>368</v>
      </c>
      <c r="T93" s="240" t="s">
        <v>369</v>
      </c>
      <c r="U93" s="219">
        <v>0</v>
      </c>
      <c r="V93" s="219">
        <f>ROUND(E93*U93,2)</f>
        <v>0</v>
      </c>
      <c r="W93" s="219"/>
      <c r="X93" s="219" t="s">
        <v>310</v>
      </c>
      <c r="Y93" s="210"/>
      <c r="Z93" s="210"/>
      <c r="AA93" s="210"/>
      <c r="AB93" s="210"/>
      <c r="AC93" s="210"/>
      <c r="AD93" s="210"/>
      <c r="AE93" s="210"/>
      <c r="AF93" s="210"/>
      <c r="AG93" s="210" t="s">
        <v>311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4">
        <v>81</v>
      </c>
      <c r="B94" s="235" t="s">
        <v>4009</v>
      </c>
      <c r="C94" s="244" t="s">
        <v>4010</v>
      </c>
      <c r="D94" s="236" t="s">
        <v>763</v>
      </c>
      <c r="E94" s="237">
        <v>8</v>
      </c>
      <c r="F94" s="238"/>
      <c r="G94" s="239">
        <f>ROUND(E94*F94,2)</f>
        <v>0</v>
      </c>
      <c r="H94" s="238"/>
      <c r="I94" s="239">
        <f>ROUND(E94*H94,2)</f>
        <v>0</v>
      </c>
      <c r="J94" s="238"/>
      <c r="K94" s="239">
        <f>ROUND(E94*J94,2)</f>
        <v>0</v>
      </c>
      <c r="L94" s="239">
        <v>21</v>
      </c>
      <c r="M94" s="239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39"/>
      <c r="S94" s="239" t="s">
        <v>368</v>
      </c>
      <c r="T94" s="240" t="s">
        <v>369</v>
      </c>
      <c r="U94" s="219">
        <v>0</v>
      </c>
      <c r="V94" s="219">
        <f>ROUND(E94*U94,2)</f>
        <v>0</v>
      </c>
      <c r="W94" s="219"/>
      <c r="X94" s="219" t="s">
        <v>310</v>
      </c>
      <c r="Y94" s="210"/>
      <c r="Z94" s="210"/>
      <c r="AA94" s="210"/>
      <c r="AB94" s="210"/>
      <c r="AC94" s="210"/>
      <c r="AD94" s="210"/>
      <c r="AE94" s="210"/>
      <c r="AF94" s="210"/>
      <c r="AG94" s="210" t="s">
        <v>311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34">
        <v>82</v>
      </c>
      <c r="B95" s="235" t="s">
        <v>4011</v>
      </c>
      <c r="C95" s="244" t="s">
        <v>4012</v>
      </c>
      <c r="D95" s="236" t="s">
        <v>763</v>
      </c>
      <c r="E95" s="237">
        <v>6</v>
      </c>
      <c r="F95" s="238"/>
      <c r="G95" s="239">
        <f>ROUND(E95*F95,2)</f>
        <v>0</v>
      </c>
      <c r="H95" s="238"/>
      <c r="I95" s="239">
        <f>ROUND(E95*H95,2)</f>
        <v>0</v>
      </c>
      <c r="J95" s="238"/>
      <c r="K95" s="239">
        <f>ROUND(E95*J95,2)</f>
        <v>0</v>
      </c>
      <c r="L95" s="239">
        <v>21</v>
      </c>
      <c r="M95" s="239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39"/>
      <c r="S95" s="239" t="s">
        <v>368</v>
      </c>
      <c r="T95" s="240" t="s">
        <v>369</v>
      </c>
      <c r="U95" s="219">
        <v>0</v>
      </c>
      <c r="V95" s="219">
        <f>ROUND(E95*U95,2)</f>
        <v>0</v>
      </c>
      <c r="W95" s="219"/>
      <c r="X95" s="219" t="s">
        <v>310</v>
      </c>
      <c r="Y95" s="210"/>
      <c r="Z95" s="210"/>
      <c r="AA95" s="210"/>
      <c r="AB95" s="210"/>
      <c r="AC95" s="210"/>
      <c r="AD95" s="210"/>
      <c r="AE95" s="210"/>
      <c r="AF95" s="210"/>
      <c r="AG95" s="210" t="s">
        <v>311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34">
        <v>83</v>
      </c>
      <c r="B96" s="235" t="s">
        <v>4013</v>
      </c>
      <c r="C96" s="244" t="s">
        <v>4014</v>
      </c>
      <c r="D96" s="236" t="s">
        <v>503</v>
      </c>
      <c r="E96" s="237">
        <v>10230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39"/>
      <c r="S96" s="239" t="s">
        <v>368</v>
      </c>
      <c r="T96" s="240" t="s">
        <v>369</v>
      </c>
      <c r="U96" s="219">
        <v>0</v>
      </c>
      <c r="V96" s="219">
        <f>ROUND(E96*U96,2)</f>
        <v>0</v>
      </c>
      <c r="W96" s="219"/>
      <c r="X96" s="219" t="s">
        <v>310</v>
      </c>
      <c r="Y96" s="210"/>
      <c r="Z96" s="210"/>
      <c r="AA96" s="210"/>
      <c r="AB96" s="210"/>
      <c r="AC96" s="210"/>
      <c r="AD96" s="210"/>
      <c r="AE96" s="210"/>
      <c r="AF96" s="210"/>
      <c r="AG96" s="210" t="s">
        <v>311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34">
        <v>84</v>
      </c>
      <c r="B97" s="235" t="s">
        <v>4015</v>
      </c>
      <c r="C97" s="244" t="s">
        <v>4016</v>
      </c>
      <c r="D97" s="236" t="s">
        <v>503</v>
      </c>
      <c r="E97" s="237">
        <v>1998</v>
      </c>
      <c r="F97" s="238"/>
      <c r="G97" s="239">
        <f>ROUND(E97*F97,2)</f>
        <v>0</v>
      </c>
      <c r="H97" s="238"/>
      <c r="I97" s="239">
        <f>ROUND(E97*H97,2)</f>
        <v>0</v>
      </c>
      <c r="J97" s="238"/>
      <c r="K97" s="239">
        <f>ROUND(E97*J97,2)</f>
        <v>0</v>
      </c>
      <c r="L97" s="239">
        <v>21</v>
      </c>
      <c r="M97" s="239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39"/>
      <c r="S97" s="239" t="s">
        <v>368</v>
      </c>
      <c r="T97" s="240" t="s">
        <v>369</v>
      </c>
      <c r="U97" s="219">
        <v>0</v>
      </c>
      <c r="V97" s="219">
        <f>ROUND(E97*U97,2)</f>
        <v>0</v>
      </c>
      <c r="W97" s="219"/>
      <c r="X97" s="219" t="s">
        <v>310</v>
      </c>
      <c r="Y97" s="210"/>
      <c r="Z97" s="210"/>
      <c r="AA97" s="210"/>
      <c r="AB97" s="210"/>
      <c r="AC97" s="210"/>
      <c r="AD97" s="210"/>
      <c r="AE97" s="210"/>
      <c r="AF97" s="210"/>
      <c r="AG97" s="210" t="s">
        <v>311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4">
        <v>85</v>
      </c>
      <c r="B98" s="235" t="s">
        <v>4017</v>
      </c>
      <c r="C98" s="244" t="s">
        <v>4018</v>
      </c>
      <c r="D98" s="236" t="s">
        <v>503</v>
      </c>
      <c r="E98" s="237">
        <v>76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9">
        <v>0</v>
      </c>
      <c r="O98" s="239">
        <f>ROUND(E98*N98,2)</f>
        <v>0</v>
      </c>
      <c r="P98" s="239">
        <v>0</v>
      </c>
      <c r="Q98" s="239">
        <f>ROUND(E98*P98,2)</f>
        <v>0</v>
      </c>
      <c r="R98" s="239"/>
      <c r="S98" s="239" t="s">
        <v>368</v>
      </c>
      <c r="T98" s="240" t="s">
        <v>369</v>
      </c>
      <c r="U98" s="219">
        <v>0</v>
      </c>
      <c r="V98" s="219">
        <f>ROUND(E98*U98,2)</f>
        <v>0</v>
      </c>
      <c r="W98" s="219"/>
      <c r="X98" s="219" t="s">
        <v>310</v>
      </c>
      <c r="Y98" s="210"/>
      <c r="Z98" s="210"/>
      <c r="AA98" s="210"/>
      <c r="AB98" s="210"/>
      <c r="AC98" s="210"/>
      <c r="AD98" s="210"/>
      <c r="AE98" s="210"/>
      <c r="AF98" s="210"/>
      <c r="AG98" s="210" t="s">
        <v>311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4">
        <v>86</v>
      </c>
      <c r="B99" s="235" t="s">
        <v>4019</v>
      </c>
      <c r="C99" s="244" t="s">
        <v>4020</v>
      </c>
      <c r="D99" s="236" t="s">
        <v>503</v>
      </c>
      <c r="E99" s="237">
        <v>362</v>
      </c>
      <c r="F99" s="238"/>
      <c r="G99" s="239">
        <f>ROUND(E99*F99,2)</f>
        <v>0</v>
      </c>
      <c r="H99" s="238"/>
      <c r="I99" s="239">
        <f>ROUND(E99*H99,2)</f>
        <v>0</v>
      </c>
      <c r="J99" s="238"/>
      <c r="K99" s="239">
        <f>ROUND(E99*J99,2)</f>
        <v>0</v>
      </c>
      <c r="L99" s="239">
        <v>21</v>
      </c>
      <c r="M99" s="239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39"/>
      <c r="S99" s="239" t="s">
        <v>368</v>
      </c>
      <c r="T99" s="240" t="s">
        <v>369</v>
      </c>
      <c r="U99" s="219">
        <v>0</v>
      </c>
      <c r="V99" s="219">
        <f>ROUND(E99*U99,2)</f>
        <v>0</v>
      </c>
      <c r="W99" s="219"/>
      <c r="X99" s="219" t="s">
        <v>310</v>
      </c>
      <c r="Y99" s="210"/>
      <c r="Z99" s="210"/>
      <c r="AA99" s="210"/>
      <c r="AB99" s="210"/>
      <c r="AC99" s="210"/>
      <c r="AD99" s="210"/>
      <c r="AE99" s="210"/>
      <c r="AF99" s="210"/>
      <c r="AG99" s="210" t="s">
        <v>311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34">
        <v>87</v>
      </c>
      <c r="B100" s="235" t="s">
        <v>4021</v>
      </c>
      <c r="C100" s="244" t="s">
        <v>4022</v>
      </c>
      <c r="D100" s="236" t="s">
        <v>503</v>
      </c>
      <c r="E100" s="237">
        <v>136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39"/>
      <c r="S100" s="239" t="s">
        <v>368</v>
      </c>
      <c r="T100" s="240" t="s">
        <v>369</v>
      </c>
      <c r="U100" s="219">
        <v>0</v>
      </c>
      <c r="V100" s="219">
        <f>ROUND(E100*U100,2)</f>
        <v>0</v>
      </c>
      <c r="W100" s="219"/>
      <c r="X100" s="219" t="s">
        <v>310</v>
      </c>
      <c r="Y100" s="210"/>
      <c r="Z100" s="210"/>
      <c r="AA100" s="210"/>
      <c r="AB100" s="210"/>
      <c r="AC100" s="210"/>
      <c r="AD100" s="210"/>
      <c r="AE100" s="210"/>
      <c r="AF100" s="210"/>
      <c r="AG100" s="210" t="s">
        <v>311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34">
        <v>88</v>
      </c>
      <c r="B101" s="235" t="s">
        <v>4023</v>
      </c>
      <c r="C101" s="244" t="s">
        <v>4024</v>
      </c>
      <c r="D101" s="236" t="s">
        <v>503</v>
      </c>
      <c r="E101" s="237">
        <v>184</v>
      </c>
      <c r="F101" s="238"/>
      <c r="G101" s="239">
        <f>ROUND(E101*F101,2)</f>
        <v>0</v>
      </c>
      <c r="H101" s="238"/>
      <c r="I101" s="239">
        <f>ROUND(E101*H101,2)</f>
        <v>0</v>
      </c>
      <c r="J101" s="238"/>
      <c r="K101" s="239">
        <f>ROUND(E101*J101,2)</f>
        <v>0</v>
      </c>
      <c r="L101" s="239">
        <v>21</v>
      </c>
      <c r="M101" s="239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39"/>
      <c r="S101" s="239" t="s">
        <v>368</v>
      </c>
      <c r="T101" s="240" t="s">
        <v>369</v>
      </c>
      <c r="U101" s="219">
        <v>0</v>
      </c>
      <c r="V101" s="219">
        <f>ROUND(E101*U101,2)</f>
        <v>0</v>
      </c>
      <c r="W101" s="219"/>
      <c r="X101" s="219" t="s">
        <v>310</v>
      </c>
      <c r="Y101" s="210"/>
      <c r="Z101" s="210"/>
      <c r="AA101" s="210"/>
      <c r="AB101" s="210"/>
      <c r="AC101" s="210"/>
      <c r="AD101" s="210"/>
      <c r="AE101" s="210"/>
      <c r="AF101" s="210"/>
      <c r="AG101" s="210" t="s">
        <v>311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34">
        <v>89</v>
      </c>
      <c r="B102" s="235" t="s">
        <v>4025</v>
      </c>
      <c r="C102" s="244" t="s">
        <v>4026</v>
      </c>
      <c r="D102" s="236" t="s">
        <v>763</v>
      </c>
      <c r="E102" s="237">
        <v>76</v>
      </c>
      <c r="F102" s="238"/>
      <c r="G102" s="239">
        <f>ROUND(E102*F102,2)</f>
        <v>0</v>
      </c>
      <c r="H102" s="238"/>
      <c r="I102" s="239">
        <f>ROUND(E102*H102,2)</f>
        <v>0</v>
      </c>
      <c r="J102" s="238"/>
      <c r="K102" s="239">
        <f>ROUND(E102*J102,2)</f>
        <v>0</v>
      </c>
      <c r="L102" s="239">
        <v>21</v>
      </c>
      <c r="M102" s="239">
        <f>G102*(1+L102/100)</f>
        <v>0</v>
      </c>
      <c r="N102" s="239">
        <v>0</v>
      </c>
      <c r="O102" s="239">
        <f>ROUND(E102*N102,2)</f>
        <v>0</v>
      </c>
      <c r="P102" s="239">
        <v>0</v>
      </c>
      <c r="Q102" s="239">
        <f>ROUND(E102*P102,2)</f>
        <v>0</v>
      </c>
      <c r="R102" s="239"/>
      <c r="S102" s="239" t="s">
        <v>368</v>
      </c>
      <c r="T102" s="240" t="s">
        <v>369</v>
      </c>
      <c r="U102" s="219">
        <v>0</v>
      </c>
      <c r="V102" s="219">
        <f>ROUND(E102*U102,2)</f>
        <v>0</v>
      </c>
      <c r="W102" s="219"/>
      <c r="X102" s="219" t="s">
        <v>310</v>
      </c>
      <c r="Y102" s="210"/>
      <c r="Z102" s="210"/>
      <c r="AA102" s="210"/>
      <c r="AB102" s="210"/>
      <c r="AC102" s="210"/>
      <c r="AD102" s="210"/>
      <c r="AE102" s="210"/>
      <c r="AF102" s="210"/>
      <c r="AG102" s="210" t="s">
        <v>311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x14ac:dyDescent="0.2">
      <c r="A103" s="221" t="s">
        <v>303</v>
      </c>
      <c r="B103" s="222" t="s">
        <v>199</v>
      </c>
      <c r="C103" s="243" t="s">
        <v>155</v>
      </c>
      <c r="D103" s="223"/>
      <c r="E103" s="224"/>
      <c r="F103" s="225"/>
      <c r="G103" s="225">
        <f>SUMIF(AG104:AG113,"&lt;&gt;NOR",G104:G113)</f>
        <v>0</v>
      </c>
      <c r="H103" s="225"/>
      <c r="I103" s="225">
        <f>SUM(I104:I113)</f>
        <v>0</v>
      </c>
      <c r="J103" s="225"/>
      <c r="K103" s="225">
        <f>SUM(K104:K113)</f>
        <v>0</v>
      </c>
      <c r="L103" s="225"/>
      <c r="M103" s="225">
        <f>SUM(M104:M113)</f>
        <v>0</v>
      </c>
      <c r="N103" s="225"/>
      <c r="O103" s="225">
        <f>SUM(O104:O113)</f>
        <v>0</v>
      </c>
      <c r="P103" s="225"/>
      <c r="Q103" s="225">
        <f>SUM(Q104:Q113)</f>
        <v>0</v>
      </c>
      <c r="R103" s="225"/>
      <c r="S103" s="225"/>
      <c r="T103" s="226"/>
      <c r="U103" s="220"/>
      <c r="V103" s="220">
        <f>SUM(V104:V113)</f>
        <v>0</v>
      </c>
      <c r="W103" s="220"/>
      <c r="X103" s="220"/>
      <c r="AG103" t="s">
        <v>304</v>
      </c>
    </row>
    <row r="104" spans="1:60" outlineLevel="1" x14ac:dyDescent="0.2">
      <c r="A104" s="234">
        <v>90</v>
      </c>
      <c r="B104" s="235" t="s">
        <v>4027</v>
      </c>
      <c r="C104" s="244" t="s">
        <v>4028</v>
      </c>
      <c r="D104" s="236" t="s">
        <v>763</v>
      </c>
      <c r="E104" s="237">
        <v>1</v>
      </c>
      <c r="F104" s="238"/>
      <c r="G104" s="239">
        <f>ROUND(E104*F104,2)</f>
        <v>0</v>
      </c>
      <c r="H104" s="238"/>
      <c r="I104" s="239">
        <f>ROUND(E104*H104,2)</f>
        <v>0</v>
      </c>
      <c r="J104" s="238"/>
      <c r="K104" s="239">
        <f>ROUND(E104*J104,2)</f>
        <v>0</v>
      </c>
      <c r="L104" s="239">
        <v>21</v>
      </c>
      <c r="M104" s="239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39"/>
      <c r="S104" s="239" t="s">
        <v>368</v>
      </c>
      <c r="T104" s="240" t="s">
        <v>369</v>
      </c>
      <c r="U104" s="219">
        <v>0</v>
      </c>
      <c r="V104" s="219">
        <f>ROUND(E104*U104,2)</f>
        <v>0</v>
      </c>
      <c r="W104" s="219"/>
      <c r="X104" s="219" t="s">
        <v>310</v>
      </c>
      <c r="Y104" s="210"/>
      <c r="Z104" s="210"/>
      <c r="AA104" s="210"/>
      <c r="AB104" s="210"/>
      <c r="AC104" s="210"/>
      <c r="AD104" s="210"/>
      <c r="AE104" s="210"/>
      <c r="AF104" s="210"/>
      <c r="AG104" s="210" t="s">
        <v>311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34">
        <v>91</v>
      </c>
      <c r="B105" s="235" t="s">
        <v>4029</v>
      </c>
      <c r="C105" s="244" t="s">
        <v>4030</v>
      </c>
      <c r="D105" s="236" t="s">
        <v>1566</v>
      </c>
      <c r="E105" s="237">
        <v>64</v>
      </c>
      <c r="F105" s="238"/>
      <c r="G105" s="239">
        <f>ROUND(E105*F105,2)</f>
        <v>0</v>
      </c>
      <c r="H105" s="238"/>
      <c r="I105" s="239">
        <f>ROUND(E105*H105,2)</f>
        <v>0</v>
      </c>
      <c r="J105" s="238"/>
      <c r="K105" s="239">
        <f>ROUND(E105*J105,2)</f>
        <v>0</v>
      </c>
      <c r="L105" s="239">
        <v>21</v>
      </c>
      <c r="M105" s="239">
        <f>G105*(1+L105/100)</f>
        <v>0</v>
      </c>
      <c r="N105" s="239">
        <v>0</v>
      </c>
      <c r="O105" s="239">
        <f>ROUND(E105*N105,2)</f>
        <v>0</v>
      </c>
      <c r="P105" s="239">
        <v>0</v>
      </c>
      <c r="Q105" s="239">
        <f>ROUND(E105*P105,2)</f>
        <v>0</v>
      </c>
      <c r="R105" s="239"/>
      <c r="S105" s="239" t="s">
        <v>368</v>
      </c>
      <c r="T105" s="240" t="s">
        <v>369</v>
      </c>
      <c r="U105" s="219">
        <v>0</v>
      </c>
      <c r="V105" s="219">
        <f>ROUND(E105*U105,2)</f>
        <v>0</v>
      </c>
      <c r="W105" s="219"/>
      <c r="X105" s="219" t="s">
        <v>310</v>
      </c>
      <c r="Y105" s="210"/>
      <c r="Z105" s="210"/>
      <c r="AA105" s="210"/>
      <c r="AB105" s="210"/>
      <c r="AC105" s="210"/>
      <c r="AD105" s="210"/>
      <c r="AE105" s="210"/>
      <c r="AF105" s="210"/>
      <c r="AG105" s="210" t="s">
        <v>311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4">
        <v>92</v>
      </c>
      <c r="B106" s="235" t="s">
        <v>4031</v>
      </c>
      <c r="C106" s="244" t="s">
        <v>4032</v>
      </c>
      <c r="D106" s="236" t="s">
        <v>4033</v>
      </c>
      <c r="E106" s="237">
        <v>1</v>
      </c>
      <c r="F106" s="238"/>
      <c r="G106" s="239">
        <f>ROUND(E106*F106,2)</f>
        <v>0</v>
      </c>
      <c r="H106" s="238"/>
      <c r="I106" s="239">
        <f>ROUND(E106*H106,2)</f>
        <v>0</v>
      </c>
      <c r="J106" s="238"/>
      <c r="K106" s="239">
        <f>ROUND(E106*J106,2)</f>
        <v>0</v>
      </c>
      <c r="L106" s="239">
        <v>21</v>
      </c>
      <c r="M106" s="239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39"/>
      <c r="S106" s="239" t="s">
        <v>368</v>
      </c>
      <c r="T106" s="240" t="s">
        <v>369</v>
      </c>
      <c r="U106" s="219">
        <v>0</v>
      </c>
      <c r="V106" s="219">
        <f>ROUND(E106*U106,2)</f>
        <v>0</v>
      </c>
      <c r="W106" s="219"/>
      <c r="X106" s="219" t="s">
        <v>310</v>
      </c>
      <c r="Y106" s="210"/>
      <c r="Z106" s="210"/>
      <c r="AA106" s="210"/>
      <c r="AB106" s="210"/>
      <c r="AC106" s="210"/>
      <c r="AD106" s="210"/>
      <c r="AE106" s="210"/>
      <c r="AF106" s="210"/>
      <c r="AG106" s="210" t="s">
        <v>311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4">
        <v>93</v>
      </c>
      <c r="B107" s="235" t="s">
        <v>4034</v>
      </c>
      <c r="C107" s="244" t="s">
        <v>4035</v>
      </c>
      <c r="D107" s="236" t="s">
        <v>4033</v>
      </c>
      <c r="E107" s="237">
        <v>1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39"/>
      <c r="S107" s="239" t="s">
        <v>368</v>
      </c>
      <c r="T107" s="240" t="s">
        <v>369</v>
      </c>
      <c r="U107" s="219">
        <v>0</v>
      </c>
      <c r="V107" s="219">
        <f>ROUND(E107*U107,2)</f>
        <v>0</v>
      </c>
      <c r="W107" s="219"/>
      <c r="X107" s="219" t="s">
        <v>310</v>
      </c>
      <c r="Y107" s="210"/>
      <c r="Z107" s="210"/>
      <c r="AA107" s="210"/>
      <c r="AB107" s="210"/>
      <c r="AC107" s="210"/>
      <c r="AD107" s="210"/>
      <c r="AE107" s="210"/>
      <c r="AF107" s="210"/>
      <c r="AG107" s="210" t="s">
        <v>311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34">
        <v>94</v>
      </c>
      <c r="B108" s="235" t="s">
        <v>4036</v>
      </c>
      <c r="C108" s="244" t="s">
        <v>4037</v>
      </c>
      <c r="D108" s="236" t="s">
        <v>1566</v>
      </c>
      <c r="E108" s="237">
        <v>16</v>
      </c>
      <c r="F108" s="238"/>
      <c r="G108" s="239">
        <f>ROUND(E108*F108,2)</f>
        <v>0</v>
      </c>
      <c r="H108" s="238"/>
      <c r="I108" s="239">
        <f>ROUND(E108*H108,2)</f>
        <v>0</v>
      </c>
      <c r="J108" s="238"/>
      <c r="K108" s="239">
        <f>ROUND(E108*J108,2)</f>
        <v>0</v>
      </c>
      <c r="L108" s="239">
        <v>21</v>
      </c>
      <c r="M108" s="239">
        <f>G108*(1+L108/100)</f>
        <v>0</v>
      </c>
      <c r="N108" s="239">
        <v>0</v>
      </c>
      <c r="O108" s="239">
        <f>ROUND(E108*N108,2)</f>
        <v>0</v>
      </c>
      <c r="P108" s="239">
        <v>0</v>
      </c>
      <c r="Q108" s="239">
        <f>ROUND(E108*P108,2)</f>
        <v>0</v>
      </c>
      <c r="R108" s="239"/>
      <c r="S108" s="239" t="s">
        <v>368</v>
      </c>
      <c r="T108" s="240" t="s">
        <v>369</v>
      </c>
      <c r="U108" s="219">
        <v>0</v>
      </c>
      <c r="V108" s="219">
        <f>ROUND(E108*U108,2)</f>
        <v>0</v>
      </c>
      <c r="W108" s="219"/>
      <c r="X108" s="219" t="s">
        <v>310</v>
      </c>
      <c r="Y108" s="210"/>
      <c r="Z108" s="210"/>
      <c r="AA108" s="210"/>
      <c r="AB108" s="210"/>
      <c r="AC108" s="210"/>
      <c r="AD108" s="210"/>
      <c r="AE108" s="210"/>
      <c r="AF108" s="210"/>
      <c r="AG108" s="210" t="s">
        <v>311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4">
        <v>95</v>
      </c>
      <c r="B109" s="235" t="s">
        <v>4038</v>
      </c>
      <c r="C109" s="244" t="s">
        <v>4039</v>
      </c>
      <c r="D109" s="236" t="s">
        <v>1566</v>
      </c>
      <c r="E109" s="237">
        <v>1</v>
      </c>
      <c r="F109" s="238"/>
      <c r="G109" s="239">
        <f>ROUND(E109*F109,2)</f>
        <v>0</v>
      </c>
      <c r="H109" s="238"/>
      <c r="I109" s="239">
        <f>ROUND(E109*H109,2)</f>
        <v>0</v>
      </c>
      <c r="J109" s="23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39"/>
      <c r="S109" s="239" t="s">
        <v>368</v>
      </c>
      <c r="T109" s="240" t="s">
        <v>369</v>
      </c>
      <c r="U109" s="219">
        <v>0</v>
      </c>
      <c r="V109" s="219">
        <f>ROUND(E109*U109,2)</f>
        <v>0</v>
      </c>
      <c r="W109" s="219"/>
      <c r="X109" s="219" t="s">
        <v>310</v>
      </c>
      <c r="Y109" s="210"/>
      <c r="Z109" s="210"/>
      <c r="AA109" s="210"/>
      <c r="AB109" s="210"/>
      <c r="AC109" s="210"/>
      <c r="AD109" s="210"/>
      <c r="AE109" s="210"/>
      <c r="AF109" s="210"/>
      <c r="AG109" s="210" t="s">
        <v>311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34">
        <v>96</v>
      </c>
      <c r="B110" s="235" t="s">
        <v>4040</v>
      </c>
      <c r="C110" s="244" t="s">
        <v>4041</v>
      </c>
      <c r="D110" s="236" t="s">
        <v>4042</v>
      </c>
      <c r="E110" s="237">
        <v>48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9">
        <v>0</v>
      </c>
      <c r="O110" s="239">
        <f>ROUND(E110*N110,2)</f>
        <v>0</v>
      </c>
      <c r="P110" s="239">
        <v>0</v>
      </c>
      <c r="Q110" s="239">
        <f>ROUND(E110*P110,2)</f>
        <v>0</v>
      </c>
      <c r="R110" s="239"/>
      <c r="S110" s="239" t="s">
        <v>368</v>
      </c>
      <c r="T110" s="240" t="s">
        <v>369</v>
      </c>
      <c r="U110" s="219">
        <v>0</v>
      </c>
      <c r="V110" s="219">
        <f>ROUND(E110*U110,2)</f>
        <v>0</v>
      </c>
      <c r="W110" s="219"/>
      <c r="X110" s="219" t="s">
        <v>310</v>
      </c>
      <c r="Y110" s="210"/>
      <c r="Z110" s="210"/>
      <c r="AA110" s="210"/>
      <c r="AB110" s="210"/>
      <c r="AC110" s="210"/>
      <c r="AD110" s="210"/>
      <c r="AE110" s="210"/>
      <c r="AF110" s="210"/>
      <c r="AG110" s="210" t="s">
        <v>311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4">
        <v>97</v>
      </c>
      <c r="B111" s="235" t="s">
        <v>4043</v>
      </c>
      <c r="C111" s="244" t="s">
        <v>3728</v>
      </c>
      <c r="D111" s="236" t="s">
        <v>1566</v>
      </c>
      <c r="E111" s="237">
        <v>12</v>
      </c>
      <c r="F111" s="238"/>
      <c r="G111" s="239">
        <f>ROUND(E111*F111,2)</f>
        <v>0</v>
      </c>
      <c r="H111" s="238"/>
      <c r="I111" s="239">
        <f>ROUND(E111*H111,2)</f>
        <v>0</v>
      </c>
      <c r="J111" s="238"/>
      <c r="K111" s="239">
        <f>ROUND(E111*J111,2)</f>
        <v>0</v>
      </c>
      <c r="L111" s="239">
        <v>21</v>
      </c>
      <c r="M111" s="239">
        <f>G111*(1+L111/100)</f>
        <v>0</v>
      </c>
      <c r="N111" s="239">
        <v>0</v>
      </c>
      <c r="O111" s="239">
        <f>ROUND(E111*N111,2)</f>
        <v>0</v>
      </c>
      <c r="P111" s="239">
        <v>0</v>
      </c>
      <c r="Q111" s="239">
        <f>ROUND(E111*P111,2)</f>
        <v>0</v>
      </c>
      <c r="R111" s="239"/>
      <c r="S111" s="239" t="s">
        <v>368</v>
      </c>
      <c r="T111" s="240" t="s">
        <v>369</v>
      </c>
      <c r="U111" s="219">
        <v>0</v>
      </c>
      <c r="V111" s="219">
        <f>ROUND(E111*U111,2)</f>
        <v>0</v>
      </c>
      <c r="W111" s="219"/>
      <c r="X111" s="219" t="s">
        <v>310</v>
      </c>
      <c r="Y111" s="210"/>
      <c r="Z111" s="210"/>
      <c r="AA111" s="210"/>
      <c r="AB111" s="210"/>
      <c r="AC111" s="210"/>
      <c r="AD111" s="210"/>
      <c r="AE111" s="210"/>
      <c r="AF111" s="210"/>
      <c r="AG111" s="210" t="s">
        <v>311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34">
        <v>98</v>
      </c>
      <c r="B112" s="235" t="s">
        <v>4044</v>
      </c>
      <c r="C112" s="244" t="s">
        <v>4045</v>
      </c>
      <c r="D112" s="236" t="s">
        <v>1566</v>
      </c>
      <c r="E112" s="237">
        <v>24</v>
      </c>
      <c r="F112" s="238"/>
      <c r="G112" s="239">
        <f>ROUND(E112*F112,2)</f>
        <v>0</v>
      </c>
      <c r="H112" s="238"/>
      <c r="I112" s="239">
        <f>ROUND(E112*H112,2)</f>
        <v>0</v>
      </c>
      <c r="J112" s="238"/>
      <c r="K112" s="239">
        <f>ROUND(E112*J112,2)</f>
        <v>0</v>
      </c>
      <c r="L112" s="239">
        <v>21</v>
      </c>
      <c r="M112" s="239">
        <f>G112*(1+L112/100)</f>
        <v>0</v>
      </c>
      <c r="N112" s="239">
        <v>0</v>
      </c>
      <c r="O112" s="239">
        <f>ROUND(E112*N112,2)</f>
        <v>0</v>
      </c>
      <c r="P112" s="239">
        <v>0</v>
      </c>
      <c r="Q112" s="239">
        <f>ROUND(E112*P112,2)</f>
        <v>0</v>
      </c>
      <c r="R112" s="239"/>
      <c r="S112" s="239" t="s">
        <v>368</v>
      </c>
      <c r="T112" s="240" t="s">
        <v>369</v>
      </c>
      <c r="U112" s="219">
        <v>0</v>
      </c>
      <c r="V112" s="219">
        <f>ROUND(E112*U112,2)</f>
        <v>0</v>
      </c>
      <c r="W112" s="219"/>
      <c r="X112" s="219" t="s">
        <v>310</v>
      </c>
      <c r="Y112" s="210"/>
      <c r="Z112" s="210"/>
      <c r="AA112" s="210"/>
      <c r="AB112" s="210"/>
      <c r="AC112" s="210"/>
      <c r="AD112" s="210"/>
      <c r="AE112" s="210"/>
      <c r="AF112" s="210"/>
      <c r="AG112" s="210" t="s">
        <v>311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27">
        <v>99</v>
      </c>
      <c r="B113" s="228" t="s">
        <v>4046</v>
      </c>
      <c r="C113" s="245" t="s">
        <v>3624</v>
      </c>
      <c r="D113" s="229" t="s">
        <v>763</v>
      </c>
      <c r="E113" s="230">
        <v>1</v>
      </c>
      <c r="F113" s="231"/>
      <c r="G113" s="232">
        <f>ROUND(E113*F113,2)</f>
        <v>0</v>
      </c>
      <c r="H113" s="231"/>
      <c r="I113" s="232">
        <f>ROUND(E113*H113,2)</f>
        <v>0</v>
      </c>
      <c r="J113" s="231"/>
      <c r="K113" s="232">
        <f>ROUND(E113*J113,2)</f>
        <v>0</v>
      </c>
      <c r="L113" s="232">
        <v>21</v>
      </c>
      <c r="M113" s="232">
        <f>G113*(1+L113/100)</f>
        <v>0</v>
      </c>
      <c r="N113" s="232">
        <v>0</v>
      </c>
      <c r="O113" s="232">
        <f>ROUND(E113*N113,2)</f>
        <v>0</v>
      </c>
      <c r="P113" s="232">
        <v>0</v>
      </c>
      <c r="Q113" s="232">
        <f>ROUND(E113*P113,2)</f>
        <v>0</v>
      </c>
      <c r="R113" s="232"/>
      <c r="S113" s="232" t="s">
        <v>368</v>
      </c>
      <c r="T113" s="233" t="s">
        <v>369</v>
      </c>
      <c r="U113" s="219">
        <v>0</v>
      </c>
      <c r="V113" s="219">
        <f>ROUND(E113*U113,2)</f>
        <v>0</v>
      </c>
      <c r="W113" s="219"/>
      <c r="X113" s="219" t="s">
        <v>310</v>
      </c>
      <c r="Y113" s="210"/>
      <c r="Z113" s="210"/>
      <c r="AA113" s="210"/>
      <c r="AB113" s="210"/>
      <c r="AC113" s="210"/>
      <c r="AD113" s="210"/>
      <c r="AE113" s="210"/>
      <c r="AF113" s="210"/>
      <c r="AG113" s="210" t="s">
        <v>311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x14ac:dyDescent="0.2">
      <c r="A114" s="3"/>
      <c r="B114" s="4"/>
      <c r="C114" s="247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v>15</v>
      </c>
      <c r="AF114">
        <v>21</v>
      </c>
      <c r="AG114" t="s">
        <v>290</v>
      </c>
    </row>
    <row r="115" spans="1:60" x14ac:dyDescent="0.2">
      <c r="A115" s="213"/>
      <c r="B115" s="214" t="s">
        <v>29</v>
      </c>
      <c r="C115" s="248"/>
      <c r="D115" s="215"/>
      <c r="E115" s="216"/>
      <c r="F115" s="216"/>
      <c r="G115" s="242">
        <f>G8+G15+G22+G45+G57+G87+G103</f>
        <v>0</v>
      </c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AE115">
        <f>SUMIF(L7:L113,AE114,G7:G113)</f>
        <v>0</v>
      </c>
      <c r="AF115">
        <f>SUMIF(L7:L113,AF114,G7:G113)</f>
        <v>0</v>
      </c>
      <c r="AG115" t="s">
        <v>1257</v>
      </c>
    </row>
    <row r="116" spans="1:60" x14ac:dyDescent="0.2">
      <c r="C116" s="249"/>
      <c r="D116" s="10"/>
      <c r="AG116" t="s">
        <v>1258</v>
      </c>
    </row>
    <row r="117" spans="1:60" x14ac:dyDescent="0.2">
      <c r="D117" s="10"/>
    </row>
    <row r="118" spans="1:60" x14ac:dyDescent="0.2">
      <c r="D118" s="10"/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80</v>
      </c>
      <c r="C3" s="199" t="s">
        <v>81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82</v>
      </c>
      <c r="C4" s="202" t="s">
        <v>83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95</v>
      </c>
      <c r="C8" s="243" t="s">
        <v>96</v>
      </c>
      <c r="D8" s="223"/>
      <c r="E8" s="224"/>
      <c r="F8" s="225"/>
      <c r="G8" s="225">
        <f>SUMIF(AG9:AG21,"&lt;&gt;NOR",G9:G21)</f>
        <v>0</v>
      </c>
      <c r="H8" s="225"/>
      <c r="I8" s="225">
        <f>SUM(I9:I21)</f>
        <v>0</v>
      </c>
      <c r="J8" s="225"/>
      <c r="K8" s="225">
        <f>SUM(K9:K21)</f>
        <v>0</v>
      </c>
      <c r="L8" s="225"/>
      <c r="M8" s="225">
        <f>SUM(M9:M21)</f>
        <v>0</v>
      </c>
      <c r="N8" s="225"/>
      <c r="O8" s="225">
        <f>SUM(O9:O21)</f>
        <v>47.330000000000005</v>
      </c>
      <c r="P8" s="225"/>
      <c r="Q8" s="225">
        <f>SUM(Q9:Q21)</f>
        <v>0</v>
      </c>
      <c r="R8" s="225"/>
      <c r="S8" s="225"/>
      <c r="T8" s="226"/>
      <c r="U8" s="220"/>
      <c r="V8" s="220">
        <f>SUM(V9:V21)</f>
        <v>0</v>
      </c>
      <c r="W8" s="220"/>
      <c r="X8" s="220"/>
      <c r="AG8" t="s">
        <v>304</v>
      </c>
    </row>
    <row r="9" spans="1:60" ht="22.5" outlineLevel="1" x14ac:dyDescent="0.2">
      <c r="A9" s="234">
        <v>1</v>
      </c>
      <c r="B9" s="235" t="s">
        <v>1362</v>
      </c>
      <c r="C9" s="244" t="s">
        <v>1363</v>
      </c>
      <c r="D9" s="236" t="s">
        <v>316</v>
      </c>
      <c r="E9" s="237">
        <v>70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308</v>
      </c>
      <c r="T9" s="240" t="s">
        <v>309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34">
        <v>2</v>
      </c>
      <c r="B10" s="235" t="s">
        <v>4047</v>
      </c>
      <c r="C10" s="244" t="s">
        <v>4048</v>
      </c>
      <c r="D10" s="236" t="s">
        <v>316</v>
      </c>
      <c r="E10" s="237">
        <v>10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308</v>
      </c>
      <c r="T10" s="240" t="s">
        <v>309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4">
        <v>3</v>
      </c>
      <c r="B11" s="235" t="s">
        <v>4049</v>
      </c>
      <c r="C11" s="244" t="s">
        <v>4050</v>
      </c>
      <c r="D11" s="236" t="s">
        <v>359</v>
      </c>
      <c r="E11" s="237">
        <v>200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2.2699999999999999E-3</v>
      </c>
      <c r="O11" s="239">
        <f>ROUND(E11*N11,2)</f>
        <v>0.45</v>
      </c>
      <c r="P11" s="239">
        <v>0</v>
      </c>
      <c r="Q11" s="239">
        <f>ROUND(E11*P11,2)</f>
        <v>0</v>
      </c>
      <c r="R11" s="239"/>
      <c r="S11" s="239" t="s">
        <v>308</v>
      </c>
      <c r="T11" s="240" t="s">
        <v>309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34">
        <v>4</v>
      </c>
      <c r="B12" s="235" t="s">
        <v>4051</v>
      </c>
      <c r="C12" s="244" t="s">
        <v>4052</v>
      </c>
      <c r="D12" s="236" t="s">
        <v>359</v>
      </c>
      <c r="E12" s="237">
        <v>200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308</v>
      </c>
      <c r="T12" s="240" t="s">
        <v>309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33.75" outlineLevel="1" x14ac:dyDescent="0.2">
      <c r="A13" s="234">
        <v>5</v>
      </c>
      <c r="B13" s="235" t="s">
        <v>1366</v>
      </c>
      <c r="C13" s="244" t="s">
        <v>1367</v>
      </c>
      <c r="D13" s="236" t="s">
        <v>316</v>
      </c>
      <c r="E13" s="237">
        <v>80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308</v>
      </c>
      <c r="T13" s="240" t="s">
        <v>309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33.75" outlineLevel="1" x14ac:dyDescent="0.2">
      <c r="A14" s="234">
        <v>6</v>
      </c>
      <c r="B14" s="235" t="s">
        <v>333</v>
      </c>
      <c r="C14" s="244" t="s">
        <v>334</v>
      </c>
      <c r="D14" s="236" t="s">
        <v>316</v>
      </c>
      <c r="E14" s="237">
        <v>27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308</v>
      </c>
      <c r="T14" s="240" t="s">
        <v>309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1368</v>
      </c>
      <c r="C15" s="244" t="s">
        <v>1369</v>
      </c>
      <c r="D15" s="236" t="s">
        <v>316</v>
      </c>
      <c r="E15" s="237">
        <v>27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335</v>
      </c>
      <c r="C16" s="244" t="s">
        <v>336</v>
      </c>
      <c r="D16" s="236" t="s">
        <v>316</v>
      </c>
      <c r="E16" s="237">
        <v>27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308</v>
      </c>
      <c r="T16" s="240" t="s">
        <v>309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34">
        <v>9</v>
      </c>
      <c r="B17" s="235" t="s">
        <v>340</v>
      </c>
      <c r="C17" s="244" t="s">
        <v>341</v>
      </c>
      <c r="D17" s="236" t="s">
        <v>316</v>
      </c>
      <c r="E17" s="237">
        <v>53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308</v>
      </c>
      <c r="T17" s="240" t="s">
        <v>309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1370</v>
      </c>
      <c r="C18" s="244" t="s">
        <v>1371</v>
      </c>
      <c r="D18" s="236" t="s">
        <v>316</v>
      </c>
      <c r="E18" s="237">
        <v>27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1.6</v>
      </c>
      <c r="O18" s="239">
        <f>ROUND(E18*N18,2)</f>
        <v>43.2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1372</v>
      </c>
      <c r="C19" s="244" t="s">
        <v>1373</v>
      </c>
      <c r="D19" s="236" t="s">
        <v>339</v>
      </c>
      <c r="E19" s="237">
        <v>49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368</v>
      </c>
      <c r="T19" s="240" t="s">
        <v>369</v>
      </c>
      <c r="U19" s="219">
        <v>0</v>
      </c>
      <c r="V19" s="219">
        <f>ROUND(E19*U19,2)</f>
        <v>0</v>
      </c>
      <c r="W19" s="219"/>
      <c r="X19" s="219" t="s">
        <v>344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345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12</v>
      </c>
      <c r="B20" s="235" t="s">
        <v>1374</v>
      </c>
      <c r="C20" s="244" t="s">
        <v>1375</v>
      </c>
      <c r="D20" s="236" t="s">
        <v>316</v>
      </c>
      <c r="E20" s="237">
        <v>1.5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2.45329</v>
      </c>
      <c r="O20" s="239">
        <f>ROUND(E20*N20,2)</f>
        <v>3.68</v>
      </c>
      <c r="P20" s="239">
        <v>0</v>
      </c>
      <c r="Q20" s="239">
        <f>ROUND(E20*P20,2)</f>
        <v>0</v>
      </c>
      <c r="R20" s="239"/>
      <c r="S20" s="239" t="s">
        <v>308</v>
      </c>
      <c r="T20" s="240" t="s">
        <v>309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13</v>
      </c>
      <c r="B21" s="235" t="s">
        <v>1376</v>
      </c>
      <c r="C21" s="244" t="s">
        <v>1377</v>
      </c>
      <c r="D21" s="236" t="s">
        <v>339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308</v>
      </c>
      <c r="T21" s="240" t="s">
        <v>309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1" t="s">
        <v>303</v>
      </c>
      <c r="B22" s="222" t="s">
        <v>231</v>
      </c>
      <c r="C22" s="243" t="s">
        <v>232</v>
      </c>
      <c r="D22" s="223"/>
      <c r="E22" s="224"/>
      <c r="F22" s="225"/>
      <c r="G22" s="225">
        <f>SUMIF(AG23:AG36,"&lt;&gt;NOR",G23:G36)</f>
        <v>0</v>
      </c>
      <c r="H22" s="225"/>
      <c r="I22" s="225">
        <f>SUM(I23:I36)</f>
        <v>0</v>
      </c>
      <c r="J22" s="225"/>
      <c r="K22" s="225">
        <f>SUM(K23:K36)</f>
        <v>0</v>
      </c>
      <c r="L22" s="225"/>
      <c r="M22" s="225">
        <f>SUM(M23:M36)</f>
        <v>0</v>
      </c>
      <c r="N22" s="225"/>
      <c r="O22" s="225">
        <f>SUM(O23:O36)</f>
        <v>0.03</v>
      </c>
      <c r="P22" s="225"/>
      <c r="Q22" s="225">
        <f>SUM(Q23:Q36)</f>
        <v>0</v>
      </c>
      <c r="R22" s="225"/>
      <c r="S22" s="225"/>
      <c r="T22" s="226"/>
      <c r="U22" s="220"/>
      <c r="V22" s="220">
        <f>SUM(V23:V36)</f>
        <v>0</v>
      </c>
      <c r="W22" s="220"/>
      <c r="X22" s="220"/>
      <c r="AG22" t="s">
        <v>304</v>
      </c>
    </row>
    <row r="23" spans="1:60" ht="22.5" outlineLevel="1" x14ac:dyDescent="0.2">
      <c r="A23" s="234">
        <v>14</v>
      </c>
      <c r="B23" s="235" t="s">
        <v>4053</v>
      </c>
      <c r="C23" s="244" t="s">
        <v>4054</v>
      </c>
      <c r="D23" s="236" t="s">
        <v>307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368</v>
      </c>
      <c r="T23" s="240" t="s">
        <v>369</v>
      </c>
      <c r="U23" s="219">
        <v>0</v>
      </c>
      <c r="V23" s="219">
        <f>ROUND(E23*U23,2)</f>
        <v>0</v>
      </c>
      <c r="W23" s="219"/>
      <c r="X23" s="219" t="s">
        <v>344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345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1" x14ac:dyDescent="0.2">
      <c r="A24" s="234">
        <v>15</v>
      </c>
      <c r="B24" s="235" t="s">
        <v>4055</v>
      </c>
      <c r="C24" s="244" t="s">
        <v>4056</v>
      </c>
      <c r="D24" s="236" t="s">
        <v>307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/>
      <c r="S24" s="239" t="s">
        <v>368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344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345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16</v>
      </c>
      <c r="B25" s="235" t="s">
        <v>4057</v>
      </c>
      <c r="C25" s="244" t="s">
        <v>4058</v>
      </c>
      <c r="D25" s="236" t="s">
        <v>307</v>
      </c>
      <c r="E25" s="237">
        <v>3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2.6199999999999999E-3</v>
      </c>
      <c r="O25" s="239">
        <f>ROUND(E25*N25,2)</f>
        <v>0.01</v>
      </c>
      <c r="P25" s="239">
        <v>0</v>
      </c>
      <c r="Q25" s="239">
        <f>ROUND(E25*P25,2)</f>
        <v>0</v>
      </c>
      <c r="R25" s="239"/>
      <c r="S25" s="239" t="s">
        <v>308</v>
      </c>
      <c r="T25" s="240" t="s">
        <v>309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627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17</v>
      </c>
      <c r="B26" s="235" t="s">
        <v>4059</v>
      </c>
      <c r="C26" s="244" t="s">
        <v>4060</v>
      </c>
      <c r="D26" s="236" t="s">
        <v>307</v>
      </c>
      <c r="E26" s="237">
        <v>1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7.6000000000000004E-4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308</v>
      </c>
      <c r="T26" s="240" t="s">
        <v>309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627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34">
        <v>18</v>
      </c>
      <c r="B27" s="235" t="s">
        <v>4061</v>
      </c>
      <c r="C27" s="244" t="s">
        <v>4062</v>
      </c>
      <c r="D27" s="236" t="s">
        <v>307</v>
      </c>
      <c r="E27" s="237">
        <v>2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5.6999999999999998E-4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308</v>
      </c>
      <c r="T27" s="240" t="s">
        <v>309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627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19</v>
      </c>
      <c r="B28" s="235" t="s">
        <v>4063</v>
      </c>
      <c r="C28" s="244" t="s">
        <v>4064</v>
      </c>
      <c r="D28" s="236" t="s">
        <v>1060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1.0829999999999999E-2</v>
      </c>
      <c r="O28" s="239">
        <f>ROUND(E28*N28,2)</f>
        <v>0.01</v>
      </c>
      <c r="P28" s="239">
        <v>0</v>
      </c>
      <c r="Q28" s="239">
        <f>ROUND(E28*P28,2)</f>
        <v>0</v>
      </c>
      <c r="R28" s="239"/>
      <c r="S28" s="239" t="s">
        <v>308</v>
      </c>
      <c r="T28" s="240" t="s">
        <v>309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627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34">
        <v>20</v>
      </c>
      <c r="B29" s="235" t="s">
        <v>1488</v>
      </c>
      <c r="C29" s="244" t="s">
        <v>1489</v>
      </c>
      <c r="D29" s="236" t="s">
        <v>503</v>
      </c>
      <c r="E29" s="237">
        <v>70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1.9000000000000001E-4</v>
      </c>
      <c r="O29" s="239">
        <f>ROUND(E29*N29,2)</f>
        <v>0.01</v>
      </c>
      <c r="P29" s="239">
        <v>0</v>
      </c>
      <c r="Q29" s="239">
        <f>ROUND(E29*P29,2)</f>
        <v>0</v>
      </c>
      <c r="R29" s="239"/>
      <c r="S29" s="239" t="s">
        <v>308</v>
      </c>
      <c r="T29" s="240" t="s">
        <v>309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627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34">
        <v>21</v>
      </c>
      <c r="B30" s="235" t="s">
        <v>1490</v>
      </c>
      <c r="C30" s="244" t="s">
        <v>1491</v>
      </c>
      <c r="D30" s="236" t="s">
        <v>503</v>
      </c>
      <c r="E30" s="237">
        <v>70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1.0000000000000001E-5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308</v>
      </c>
      <c r="T30" s="240" t="s">
        <v>309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627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34">
        <v>22</v>
      </c>
      <c r="B31" s="235" t="s">
        <v>4065</v>
      </c>
      <c r="C31" s="244" t="s">
        <v>4066</v>
      </c>
      <c r="D31" s="236" t="s">
        <v>503</v>
      </c>
      <c r="E31" s="237">
        <v>70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368</v>
      </c>
      <c r="T31" s="240" t="s">
        <v>369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627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23</v>
      </c>
      <c r="B32" s="235" t="s">
        <v>4067</v>
      </c>
      <c r="C32" s="244" t="s">
        <v>4068</v>
      </c>
      <c r="D32" s="236" t="s">
        <v>763</v>
      </c>
      <c r="E32" s="237">
        <v>4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368</v>
      </c>
      <c r="T32" s="240" t="s">
        <v>369</v>
      </c>
      <c r="U32" s="219">
        <v>0</v>
      </c>
      <c r="V32" s="219">
        <f>ROUND(E32*U32,2)</f>
        <v>0</v>
      </c>
      <c r="W32" s="219"/>
      <c r="X32" s="219" t="s">
        <v>344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24</v>
      </c>
      <c r="B33" s="235" t="s">
        <v>4069</v>
      </c>
      <c r="C33" s="244" t="s">
        <v>4070</v>
      </c>
      <c r="D33" s="236" t="s">
        <v>503</v>
      </c>
      <c r="E33" s="237">
        <v>70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368</v>
      </c>
      <c r="T33" s="240" t="s">
        <v>369</v>
      </c>
      <c r="U33" s="219">
        <v>0</v>
      </c>
      <c r="V33" s="219">
        <f>ROUND(E33*U33,2)</f>
        <v>0</v>
      </c>
      <c r="W33" s="219"/>
      <c r="X33" s="219" t="s">
        <v>344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345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25</v>
      </c>
      <c r="B34" s="235" t="s">
        <v>4071</v>
      </c>
      <c r="C34" s="244" t="s">
        <v>4072</v>
      </c>
      <c r="D34" s="236" t="s">
        <v>307</v>
      </c>
      <c r="E34" s="237">
        <v>3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344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345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26</v>
      </c>
      <c r="B35" s="235" t="s">
        <v>4073</v>
      </c>
      <c r="C35" s="244" t="s">
        <v>4074</v>
      </c>
      <c r="D35" s="236" t="s">
        <v>503</v>
      </c>
      <c r="E35" s="237">
        <v>75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344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345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34">
        <v>27</v>
      </c>
      <c r="B36" s="235" t="s">
        <v>1498</v>
      </c>
      <c r="C36" s="244" t="s">
        <v>1499</v>
      </c>
      <c r="D36" s="236" t="s">
        <v>0</v>
      </c>
      <c r="E36" s="237">
        <v>713.51300000000003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308</v>
      </c>
      <c r="T36" s="240" t="s">
        <v>309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627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">
      <c r="A37" s="221" t="s">
        <v>303</v>
      </c>
      <c r="B37" s="222" t="s">
        <v>212</v>
      </c>
      <c r="C37" s="243" t="s">
        <v>213</v>
      </c>
      <c r="D37" s="223"/>
      <c r="E37" s="224"/>
      <c r="F37" s="225"/>
      <c r="G37" s="225">
        <f>SUMIF(AG38:AG42,"&lt;&gt;NOR",G38:G42)</f>
        <v>0</v>
      </c>
      <c r="H37" s="225"/>
      <c r="I37" s="225">
        <f>SUM(I38:I42)</f>
        <v>0</v>
      </c>
      <c r="J37" s="225"/>
      <c r="K37" s="225">
        <f>SUM(K38:K42)</f>
        <v>0</v>
      </c>
      <c r="L37" s="225"/>
      <c r="M37" s="225">
        <f>SUM(M38:M42)</f>
        <v>0</v>
      </c>
      <c r="N37" s="225"/>
      <c r="O37" s="225">
        <f>SUM(O38:O42)</f>
        <v>0</v>
      </c>
      <c r="P37" s="225"/>
      <c r="Q37" s="225">
        <f>SUM(Q38:Q42)</f>
        <v>0</v>
      </c>
      <c r="R37" s="225"/>
      <c r="S37" s="225"/>
      <c r="T37" s="226"/>
      <c r="U37" s="220"/>
      <c r="V37" s="220">
        <f>SUM(V38:V42)</f>
        <v>0</v>
      </c>
      <c r="W37" s="220"/>
      <c r="X37" s="220"/>
      <c r="AG37" t="s">
        <v>304</v>
      </c>
    </row>
    <row r="38" spans="1:60" outlineLevel="1" x14ac:dyDescent="0.2">
      <c r="A38" s="234">
        <v>28</v>
      </c>
      <c r="B38" s="235" t="s">
        <v>1564</v>
      </c>
      <c r="C38" s="244" t="s">
        <v>1565</v>
      </c>
      <c r="D38" s="236" t="s">
        <v>1566</v>
      </c>
      <c r="E38" s="237">
        <v>24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368</v>
      </c>
      <c r="T38" s="240" t="s">
        <v>369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311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29</v>
      </c>
      <c r="B39" s="235" t="s">
        <v>1567</v>
      </c>
      <c r="C39" s="244" t="s">
        <v>1568</v>
      </c>
      <c r="D39" s="236" t="s">
        <v>1566</v>
      </c>
      <c r="E39" s="237">
        <v>18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30</v>
      </c>
      <c r="B40" s="235" t="s">
        <v>1569</v>
      </c>
      <c r="C40" s="244" t="s">
        <v>4075</v>
      </c>
      <c r="D40" s="236" t="s">
        <v>307</v>
      </c>
      <c r="E40" s="237">
        <v>1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4">
        <v>31</v>
      </c>
      <c r="B41" s="235" t="s">
        <v>4076</v>
      </c>
      <c r="C41" s="244" t="s">
        <v>4077</v>
      </c>
      <c r="D41" s="236" t="s">
        <v>359</v>
      </c>
      <c r="E41" s="237">
        <v>70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368</v>
      </c>
      <c r="T41" s="240" t="s">
        <v>369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27">
        <v>32</v>
      </c>
      <c r="B42" s="228" t="s">
        <v>4078</v>
      </c>
      <c r="C42" s="245" t="s">
        <v>4079</v>
      </c>
      <c r="D42" s="229" t="s">
        <v>359</v>
      </c>
      <c r="E42" s="230">
        <v>4</v>
      </c>
      <c r="F42" s="231"/>
      <c r="G42" s="232">
        <f>ROUND(E42*F42,2)</f>
        <v>0</v>
      </c>
      <c r="H42" s="231"/>
      <c r="I42" s="232">
        <f>ROUND(E42*H42,2)</f>
        <v>0</v>
      </c>
      <c r="J42" s="231"/>
      <c r="K42" s="232">
        <f>ROUND(E42*J42,2)</f>
        <v>0</v>
      </c>
      <c r="L42" s="232">
        <v>21</v>
      </c>
      <c r="M42" s="232">
        <f>G42*(1+L42/100)</f>
        <v>0</v>
      </c>
      <c r="N42" s="232">
        <v>0</v>
      </c>
      <c r="O42" s="232">
        <f>ROUND(E42*N42,2)</f>
        <v>0</v>
      </c>
      <c r="P42" s="232">
        <v>0</v>
      </c>
      <c r="Q42" s="232">
        <f>ROUND(E42*P42,2)</f>
        <v>0</v>
      </c>
      <c r="R42" s="232"/>
      <c r="S42" s="232" t="s">
        <v>368</v>
      </c>
      <c r="T42" s="233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x14ac:dyDescent="0.2">
      <c r="A43" s="3"/>
      <c r="B43" s="4"/>
      <c r="C43" s="247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E43">
        <v>15</v>
      </c>
      <c r="AF43">
        <v>21</v>
      </c>
      <c r="AG43" t="s">
        <v>290</v>
      </c>
    </row>
    <row r="44" spans="1:60" x14ac:dyDescent="0.2">
      <c r="A44" s="213"/>
      <c r="B44" s="214" t="s">
        <v>29</v>
      </c>
      <c r="C44" s="248"/>
      <c r="D44" s="215"/>
      <c r="E44" s="216"/>
      <c r="F44" s="216"/>
      <c r="G44" s="242">
        <f>G8+G22+G37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f>SUMIF(L7:L42,AE43,G7:G42)</f>
        <v>0</v>
      </c>
      <c r="AF44">
        <f>SUMIF(L7:L42,AF43,G7:G42)</f>
        <v>0</v>
      </c>
      <c r="AG44" t="s">
        <v>1257</v>
      </c>
    </row>
    <row r="45" spans="1:60" x14ac:dyDescent="0.2">
      <c r="C45" s="249"/>
      <c r="D45" s="10"/>
      <c r="AG45" t="s">
        <v>1258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80</v>
      </c>
      <c r="C3" s="199" t="s">
        <v>81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84</v>
      </c>
      <c r="C4" s="202" t="s">
        <v>85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95</v>
      </c>
      <c r="C8" s="243" t="s">
        <v>96</v>
      </c>
      <c r="D8" s="223"/>
      <c r="E8" s="224"/>
      <c r="F8" s="225"/>
      <c r="G8" s="225">
        <f>SUMIF(AG9:AG16,"&lt;&gt;NOR",G9:G16)</f>
        <v>0</v>
      </c>
      <c r="H8" s="225"/>
      <c r="I8" s="225">
        <f>SUM(I9:I16)</f>
        <v>0</v>
      </c>
      <c r="J8" s="225"/>
      <c r="K8" s="225">
        <f>SUM(K9:K16)</f>
        <v>0</v>
      </c>
      <c r="L8" s="225"/>
      <c r="M8" s="225">
        <f>SUM(M9:M16)</f>
        <v>0</v>
      </c>
      <c r="N8" s="225"/>
      <c r="O8" s="225">
        <f>SUM(O9:O16)</f>
        <v>8</v>
      </c>
      <c r="P8" s="225"/>
      <c r="Q8" s="225">
        <f>SUM(Q9:Q16)</f>
        <v>0</v>
      </c>
      <c r="R8" s="225"/>
      <c r="S8" s="225"/>
      <c r="T8" s="226"/>
      <c r="U8" s="220"/>
      <c r="V8" s="220">
        <f>SUM(V9:V16)</f>
        <v>0</v>
      </c>
      <c r="W8" s="220"/>
      <c r="X8" s="220"/>
      <c r="AG8" t="s">
        <v>304</v>
      </c>
    </row>
    <row r="9" spans="1:60" ht="22.5" outlineLevel="1" x14ac:dyDescent="0.2">
      <c r="A9" s="234">
        <v>1</v>
      </c>
      <c r="B9" s="235" t="s">
        <v>1362</v>
      </c>
      <c r="C9" s="244" t="s">
        <v>1363</v>
      </c>
      <c r="D9" s="236" t="s">
        <v>316</v>
      </c>
      <c r="E9" s="237">
        <v>15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308</v>
      </c>
      <c r="T9" s="240" t="s">
        <v>309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33.75" outlineLevel="1" x14ac:dyDescent="0.2">
      <c r="A10" s="234">
        <v>2</v>
      </c>
      <c r="B10" s="235" t="s">
        <v>1366</v>
      </c>
      <c r="C10" s="244" t="s">
        <v>1367</v>
      </c>
      <c r="D10" s="236" t="s">
        <v>316</v>
      </c>
      <c r="E10" s="237">
        <v>15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308</v>
      </c>
      <c r="T10" s="240" t="s">
        <v>309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33.75" outlineLevel="1" x14ac:dyDescent="0.2">
      <c r="A11" s="234">
        <v>3</v>
      </c>
      <c r="B11" s="235" t="s">
        <v>333</v>
      </c>
      <c r="C11" s="244" t="s">
        <v>334</v>
      </c>
      <c r="D11" s="236" t="s">
        <v>316</v>
      </c>
      <c r="E11" s="237">
        <v>5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308</v>
      </c>
      <c r="T11" s="240" t="s">
        <v>309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1368</v>
      </c>
      <c r="C12" s="244" t="s">
        <v>1369</v>
      </c>
      <c r="D12" s="236" t="s">
        <v>316</v>
      </c>
      <c r="E12" s="237">
        <v>5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368</v>
      </c>
      <c r="T12" s="240" t="s">
        <v>369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335</v>
      </c>
      <c r="C13" s="244" t="s">
        <v>336</v>
      </c>
      <c r="D13" s="236" t="s">
        <v>316</v>
      </c>
      <c r="E13" s="237">
        <v>5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308</v>
      </c>
      <c r="T13" s="240" t="s">
        <v>309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34">
        <v>6</v>
      </c>
      <c r="B14" s="235" t="s">
        <v>340</v>
      </c>
      <c r="C14" s="244" t="s">
        <v>341</v>
      </c>
      <c r="D14" s="236" t="s">
        <v>316</v>
      </c>
      <c r="E14" s="237">
        <v>10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308</v>
      </c>
      <c r="T14" s="240" t="s">
        <v>309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1370</v>
      </c>
      <c r="C15" s="244" t="s">
        <v>1371</v>
      </c>
      <c r="D15" s="236" t="s">
        <v>316</v>
      </c>
      <c r="E15" s="237">
        <v>5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1.6</v>
      </c>
      <c r="O15" s="239">
        <f>ROUND(E15*N15,2)</f>
        <v>8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1372</v>
      </c>
      <c r="C16" s="244" t="s">
        <v>1373</v>
      </c>
      <c r="D16" s="236" t="s">
        <v>339</v>
      </c>
      <c r="E16" s="237">
        <v>9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368</v>
      </c>
      <c r="T16" s="240" t="s">
        <v>369</v>
      </c>
      <c r="U16" s="219">
        <v>0</v>
      </c>
      <c r="V16" s="219">
        <f>ROUND(E16*U16,2)</f>
        <v>0</v>
      </c>
      <c r="W16" s="219"/>
      <c r="X16" s="219" t="s">
        <v>344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345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">
      <c r="A17" s="221" t="s">
        <v>303</v>
      </c>
      <c r="B17" s="222" t="s">
        <v>233</v>
      </c>
      <c r="C17" s="243" t="s">
        <v>234</v>
      </c>
      <c r="D17" s="223"/>
      <c r="E17" s="224"/>
      <c r="F17" s="225"/>
      <c r="G17" s="225">
        <f>SUMIF(AG18:AG37,"&lt;&gt;NOR",G18:G37)</f>
        <v>0</v>
      </c>
      <c r="H17" s="225"/>
      <c r="I17" s="225">
        <f>SUM(I18:I37)</f>
        <v>0</v>
      </c>
      <c r="J17" s="225"/>
      <c r="K17" s="225">
        <f>SUM(K18:K37)</f>
        <v>0</v>
      </c>
      <c r="L17" s="225"/>
      <c r="M17" s="225">
        <f>SUM(M18:M37)</f>
        <v>0</v>
      </c>
      <c r="N17" s="225"/>
      <c r="O17" s="225">
        <f>SUM(O18:O37)</f>
        <v>0.29000000000000004</v>
      </c>
      <c r="P17" s="225"/>
      <c r="Q17" s="225">
        <f>SUM(Q18:Q37)</f>
        <v>0</v>
      </c>
      <c r="R17" s="225"/>
      <c r="S17" s="225"/>
      <c r="T17" s="226"/>
      <c r="U17" s="220"/>
      <c r="V17" s="220">
        <f>SUM(V18:V37)</f>
        <v>0</v>
      </c>
      <c r="W17" s="220"/>
      <c r="X17" s="220"/>
      <c r="AG17" t="s">
        <v>304</v>
      </c>
    </row>
    <row r="18" spans="1:60" outlineLevel="1" x14ac:dyDescent="0.2">
      <c r="A18" s="234">
        <v>9</v>
      </c>
      <c r="B18" s="235" t="s">
        <v>4080</v>
      </c>
      <c r="C18" s="244" t="s">
        <v>4081</v>
      </c>
      <c r="D18" s="236" t="s">
        <v>1232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368</v>
      </c>
      <c r="T18" s="240" t="s">
        <v>369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627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34">
        <v>10</v>
      </c>
      <c r="B19" s="235" t="s">
        <v>4082</v>
      </c>
      <c r="C19" s="244" t="s">
        <v>4083</v>
      </c>
      <c r="D19" s="236" t="s">
        <v>503</v>
      </c>
      <c r="E19" s="237">
        <v>24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1.8500000000000001E-3</v>
      </c>
      <c r="O19" s="239">
        <f>ROUND(E19*N19,2)</f>
        <v>0.04</v>
      </c>
      <c r="P19" s="239">
        <v>0</v>
      </c>
      <c r="Q19" s="239">
        <f>ROUND(E19*P19,2)</f>
        <v>0</v>
      </c>
      <c r="R19" s="239"/>
      <c r="S19" s="239" t="s">
        <v>308</v>
      </c>
      <c r="T19" s="240" t="s">
        <v>309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627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4">
        <v>11</v>
      </c>
      <c r="B20" s="235" t="s">
        <v>4084</v>
      </c>
      <c r="C20" s="244" t="s">
        <v>4085</v>
      </c>
      <c r="D20" s="236" t="s">
        <v>503</v>
      </c>
      <c r="E20" s="237">
        <v>35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4.9300000000000004E-3</v>
      </c>
      <c r="O20" s="239">
        <f>ROUND(E20*N20,2)</f>
        <v>0.17</v>
      </c>
      <c r="P20" s="239">
        <v>0</v>
      </c>
      <c r="Q20" s="239">
        <f>ROUND(E20*P20,2)</f>
        <v>0</v>
      </c>
      <c r="R20" s="239"/>
      <c r="S20" s="239" t="s">
        <v>308</v>
      </c>
      <c r="T20" s="240" t="s">
        <v>309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627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1" x14ac:dyDescent="0.2">
      <c r="A21" s="234">
        <v>12</v>
      </c>
      <c r="B21" s="235" t="s">
        <v>4086</v>
      </c>
      <c r="C21" s="244" t="s">
        <v>4087</v>
      </c>
      <c r="D21" s="236" t="s">
        <v>503</v>
      </c>
      <c r="E21" s="237">
        <v>3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8.8800000000000007E-3</v>
      </c>
      <c r="O21" s="239">
        <f>ROUND(E21*N21,2)</f>
        <v>0.03</v>
      </c>
      <c r="P21" s="239">
        <v>0</v>
      </c>
      <c r="Q21" s="239">
        <f>ROUND(E21*P21,2)</f>
        <v>0</v>
      </c>
      <c r="R21" s="239"/>
      <c r="S21" s="239" t="s">
        <v>308</v>
      </c>
      <c r="T21" s="240" t="s">
        <v>309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627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13</v>
      </c>
      <c r="B22" s="235" t="s">
        <v>4088</v>
      </c>
      <c r="C22" s="244" t="s">
        <v>4089</v>
      </c>
      <c r="D22" s="236" t="s">
        <v>307</v>
      </c>
      <c r="E22" s="237">
        <v>2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2.3700000000000001E-3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308</v>
      </c>
      <c r="T22" s="240" t="s">
        <v>309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627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14</v>
      </c>
      <c r="B23" s="235" t="s">
        <v>4090</v>
      </c>
      <c r="C23" s="244" t="s">
        <v>4091</v>
      </c>
      <c r="D23" s="236" t="s">
        <v>503</v>
      </c>
      <c r="E23" s="237">
        <v>1.5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4.6800000000000001E-3</v>
      </c>
      <c r="O23" s="239">
        <f>ROUND(E23*N23,2)</f>
        <v>0.01</v>
      </c>
      <c r="P23" s="239">
        <v>0</v>
      </c>
      <c r="Q23" s="239">
        <f>ROUND(E23*P23,2)</f>
        <v>0</v>
      </c>
      <c r="R23" s="239"/>
      <c r="S23" s="239" t="s">
        <v>308</v>
      </c>
      <c r="T23" s="240" t="s">
        <v>309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627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15</v>
      </c>
      <c r="B24" s="235" t="s">
        <v>4092</v>
      </c>
      <c r="C24" s="244" t="s">
        <v>4093</v>
      </c>
      <c r="D24" s="236" t="s">
        <v>503</v>
      </c>
      <c r="E24" s="237">
        <v>1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8.6099999999999996E-3</v>
      </c>
      <c r="O24" s="239">
        <f>ROUND(E24*N24,2)</f>
        <v>0.01</v>
      </c>
      <c r="P24" s="239">
        <v>0</v>
      </c>
      <c r="Q24" s="239">
        <f>ROUND(E24*P24,2)</f>
        <v>0</v>
      </c>
      <c r="R24" s="239"/>
      <c r="S24" s="239" t="s">
        <v>308</v>
      </c>
      <c r="T24" s="240" t="s">
        <v>309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627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16</v>
      </c>
      <c r="B25" s="235" t="s">
        <v>4094</v>
      </c>
      <c r="C25" s="244" t="s">
        <v>4095</v>
      </c>
      <c r="D25" s="236" t="s">
        <v>1060</v>
      </c>
      <c r="E25" s="237">
        <v>2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5.2900000000000004E-3</v>
      </c>
      <c r="O25" s="239">
        <f>ROUND(E25*N25,2)</f>
        <v>0.01</v>
      </c>
      <c r="P25" s="239">
        <v>0</v>
      </c>
      <c r="Q25" s="239">
        <f>ROUND(E25*P25,2)</f>
        <v>0</v>
      </c>
      <c r="R25" s="239"/>
      <c r="S25" s="239" t="s">
        <v>308</v>
      </c>
      <c r="T25" s="240" t="s">
        <v>309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627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1" x14ac:dyDescent="0.2">
      <c r="A26" s="234">
        <v>17</v>
      </c>
      <c r="B26" s="235" t="s">
        <v>4096</v>
      </c>
      <c r="C26" s="244" t="s">
        <v>4097</v>
      </c>
      <c r="D26" s="236" t="s">
        <v>503</v>
      </c>
      <c r="E26" s="237">
        <v>22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3.8999999999999999E-4</v>
      </c>
      <c r="O26" s="239">
        <f>ROUND(E26*N26,2)</f>
        <v>0.01</v>
      </c>
      <c r="P26" s="239">
        <v>0</v>
      </c>
      <c r="Q26" s="239">
        <f>ROUND(E26*P26,2)</f>
        <v>0</v>
      </c>
      <c r="R26" s="239"/>
      <c r="S26" s="239" t="s">
        <v>308</v>
      </c>
      <c r="T26" s="240" t="s">
        <v>309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627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34">
        <v>18</v>
      </c>
      <c r="B27" s="235" t="s">
        <v>4098</v>
      </c>
      <c r="C27" s="244" t="s">
        <v>4099</v>
      </c>
      <c r="D27" s="236" t="s">
        <v>1060</v>
      </c>
      <c r="E27" s="237">
        <v>3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627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19</v>
      </c>
      <c r="B28" s="235" t="s">
        <v>4100</v>
      </c>
      <c r="C28" s="244" t="s">
        <v>4101</v>
      </c>
      <c r="D28" s="236" t="s">
        <v>763</v>
      </c>
      <c r="E28" s="237">
        <v>1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368</v>
      </c>
      <c r="T28" s="240" t="s">
        <v>369</v>
      </c>
      <c r="U28" s="219">
        <v>0</v>
      </c>
      <c r="V28" s="219">
        <f>ROUND(E28*U28,2)</f>
        <v>0</v>
      </c>
      <c r="W28" s="219"/>
      <c r="X28" s="219" t="s">
        <v>344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345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20</v>
      </c>
      <c r="B29" s="235" t="s">
        <v>4102</v>
      </c>
      <c r="C29" s="244" t="s">
        <v>4103</v>
      </c>
      <c r="D29" s="236" t="s">
        <v>763</v>
      </c>
      <c r="E29" s="237">
        <v>1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368</v>
      </c>
      <c r="T29" s="240" t="s">
        <v>369</v>
      </c>
      <c r="U29" s="219">
        <v>0</v>
      </c>
      <c r="V29" s="219">
        <f>ROUND(E29*U29,2)</f>
        <v>0</v>
      </c>
      <c r="W29" s="219"/>
      <c r="X29" s="219" t="s">
        <v>344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345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21</v>
      </c>
      <c r="B30" s="235" t="s">
        <v>4104</v>
      </c>
      <c r="C30" s="244" t="s">
        <v>4105</v>
      </c>
      <c r="D30" s="236" t="s">
        <v>763</v>
      </c>
      <c r="E30" s="237">
        <v>1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368</v>
      </c>
      <c r="T30" s="240" t="s">
        <v>369</v>
      </c>
      <c r="U30" s="219">
        <v>0</v>
      </c>
      <c r="V30" s="219">
        <f>ROUND(E30*U30,2)</f>
        <v>0</v>
      </c>
      <c r="W30" s="219"/>
      <c r="X30" s="219" t="s">
        <v>344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345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34">
        <v>22</v>
      </c>
      <c r="B31" s="235" t="s">
        <v>4106</v>
      </c>
      <c r="C31" s="244" t="s">
        <v>4107</v>
      </c>
      <c r="D31" s="236" t="s">
        <v>307</v>
      </c>
      <c r="E31" s="237">
        <v>1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6.0999999999999997E-4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308</v>
      </c>
      <c r="T31" s="240" t="s">
        <v>309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627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34">
        <v>23</v>
      </c>
      <c r="B32" s="235" t="s">
        <v>4108</v>
      </c>
      <c r="C32" s="244" t="s">
        <v>4109</v>
      </c>
      <c r="D32" s="236" t="s">
        <v>307</v>
      </c>
      <c r="E32" s="237">
        <v>6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3.8000000000000002E-4</v>
      </c>
      <c r="O32" s="239">
        <f>ROUND(E32*N32,2)</f>
        <v>0</v>
      </c>
      <c r="P32" s="239">
        <v>0</v>
      </c>
      <c r="Q32" s="239">
        <f>ROUND(E32*P32,2)</f>
        <v>0</v>
      </c>
      <c r="R32" s="239"/>
      <c r="S32" s="239" t="s">
        <v>308</v>
      </c>
      <c r="T32" s="240" t="s">
        <v>309</v>
      </c>
      <c r="U32" s="219">
        <v>0</v>
      </c>
      <c r="V32" s="219">
        <f>ROUND(E32*U32,2)</f>
        <v>0</v>
      </c>
      <c r="W32" s="219"/>
      <c r="X32" s="219" t="s">
        <v>310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627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34">
        <v>24</v>
      </c>
      <c r="B33" s="235" t="s">
        <v>4110</v>
      </c>
      <c r="C33" s="244" t="s">
        <v>4111</v>
      </c>
      <c r="D33" s="236" t="s">
        <v>307</v>
      </c>
      <c r="E33" s="237">
        <v>1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6.0999999999999997E-4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308</v>
      </c>
      <c r="T33" s="240" t="s">
        <v>309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627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34">
        <v>25</v>
      </c>
      <c r="B34" s="235" t="s">
        <v>4112</v>
      </c>
      <c r="C34" s="244" t="s">
        <v>4113</v>
      </c>
      <c r="D34" s="236" t="s">
        <v>307</v>
      </c>
      <c r="E34" s="237">
        <v>4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1.2999999999999999E-3</v>
      </c>
      <c r="O34" s="239">
        <f>ROUND(E34*N34,2)</f>
        <v>0.01</v>
      </c>
      <c r="P34" s="239">
        <v>0</v>
      </c>
      <c r="Q34" s="239">
        <f>ROUND(E34*P34,2)</f>
        <v>0</v>
      </c>
      <c r="R34" s="239"/>
      <c r="S34" s="239" t="s">
        <v>308</v>
      </c>
      <c r="T34" s="240" t="s">
        <v>309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627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34">
        <v>26</v>
      </c>
      <c r="B35" s="235" t="s">
        <v>4114</v>
      </c>
      <c r="C35" s="244" t="s">
        <v>4115</v>
      </c>
      <c r="D35" s="236" t="s">
        <v>307</v>
      </c>
      <c r="E35" s="237">
        <v>1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2.0799999999999998E-3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308</v>
      </c>
      <c r="T35" s="240" t="s">
        <v>309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627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34">
        <v>27</v>
      </c>
      <c r="B36" s="235" t="s">
        <v>4116</v>
      </c>
      <c r="C36" s="244" t="s">
        <v>4117</v>
      </c>
      <c r="D36" s="236" t="s">
        <v>1060</v>
      </c>
      <c r="E36" s="237">
        <v>1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3.2799999999999999E-3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308</v>
      </c>
      <c r="T36" s="240" t="s">
        <v>309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627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34">
        <v>28</v>
      </c>
      <c r="B37" s="235" t="s">
        <v>4118</v>
      </c>
      <c r="C37" s="244" t="s">
        <v>4119</v>
      </c>
      <c r="D37" s="236" t="s">
        <v>0</v>
      </c>
      <c r="E37" s="237">
        <v>674.93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308</v>
      </c>
      <c r="T37" s="240" t="s">
        <v>309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627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">
      <c r="A38" s="221" t="s">
        <v>303</v>
      </c>
      <c r="B38" s="222" t="s">
        <v>267</v>
      </c>
      <c r="C38" s="243" t="s">
        <v>268</v>
      </c>
      <c r="D38" s="223"/>
      <c r="E38" s="224"/>
      <c r="F38" s="225"/>
      <c r="G38" s="225">
        <f>SUMIF(AG39:AG39,"&lt;&gt;NOR",G39:G39)</f>
        <v>0</v>
      </c>
      <c r="H38" s="225"/>
      <c r="I38" s="225">
        <f>SUM(I39:I39)</f>
        <v>0</v>
      </c>
      <c r="J38" s="225"/>
      <c r="K38" s="225">
        <f>SUM(K39:K39)</f>
        <v>0</v>
      </c>
      <c r="L38" s="225"/>
      <c r="M38" s="225">
        <f>SUM(M39:M39)</f>
        <v>0</v>
      </c>
      <c r="N38" s="225"/>
      <c r="O38" s="225">
        <f>SUM(O39:O39)</f>
        <v>0</v>
      </c>
      <c r="P38" s="225"/>
      <c r="Q38" s="225">
        <f>SUM(Q39:Q39)</f>
        <v>0</v>
      </c>
      <c r="R38" s="225"/>
      <c r="S38" s="225"/>
      <c r="T38" s="226"/>
      <c r="U38" s="220"/>
      <c r="V38" s="220">
        <f>SUM(V39:V39)</f>
        <v>0</v>
      </c>
      <c r="W38" s="220"/>
      <c r="X38" s="220"/>
      <c r="AG38" t="s">
        <v>304</v>
      </c>
    </row>
    <row r="39" spans="1:60" ht="22.5" outlineLevel="1" x14ac:dyDescent="0.2">
      <c r="A39" s="234">
        <v>29</v>
      </c>
      <c r="B39" s="235" t="s">
        <v>4120</v>
      </c>
      <c r="C39" s="244" t="s">
        <v>4121</v>
      </c>
      <c r="D39" s="236" t="s">
        <v>503</v>
      </c>
      <c r="E39" s="237">
        <v>62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627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x14ac:dyDescent="0.2">
      <c r="A40" s="221" t="s">
        <v>303</v>
      </c>
      <c r="B40" s="222" t="s">
        <v>212</v>
      </c>
      <c r="C40" s="243" t="s">
        <v>213</v>
      </c>
      <c r="D40" s="223"/>
      <c r="E40" s="224"/>
      <c r="F40" s="225"/>
      <c r="G40" s="225">
        <f>SUMIF(AG41:AG50,"&lt;&gt;NOR",G41:G50)</f>
        <v>0</v>
      </c>
      <c r="H40" s="225"/>
      <c r="I40" s="225">
        <f>SUM(I41:I50)</f>
        <v>0</v>
      </c>
      <c r="J40" s="225"/>
      <c r="K40" s="225">
        <f>SUM(K41:K50)</f>
        <v>0</v>
      </c>
      <c r="L40" s="225"/>
      <c r="M40" s="225">
        <f>SUM(M41:M50)</f>
        <v>0</v>
      </c>
      <c r="N40" s="225"/>
      <c r="O40" s="225">
        <f>SUM(O41:O50)</f>
        <v>0</v>
      </c>
      <c r="P40" s="225"/>
      <c r="Q40" s="225">
        <f>SUM(Q41:Q50)</f>
        <v>0</v>
      </c>
      <c r="R40" s="225"/>
      <c r="S40" s="225"/>
      <c r="T40" s="226"/>
      <c r="U40" s="220"/>
      <c r="V40" s="220">
        <f>SUM(V41:V50)</f>
        <v>0</v>
      </c>
      <c r="W40" s="220"/>
      <c r="X40" s="220"/>
      <c r="AG40" t="s">
        <v>304</v>
      </c>
    </row>
    <row r="41" spans="1:60" outlineLevel="1" x14ac:dyDescent="0.2">
      <c r="A41" s="234">
        <v>30</v>
      </c>
      <c r="B41" s="235" t="s">
        <v>1567</v>
      </c>
      <c r="C41" s="244" t="s">
        <v>1568</v>
      </c>
      <c r="D41" s="236" t="s">
        <v>1566</v>
      </c>
      <c r="E41" s="237">
        <v>36</v>
      </c>
      <c r="F41" s="238"/>
      <c r="G41" s="239">
        <f>ROUND(E41*F41,2)</f>
        <v>0</v>
      </c>
      <c r="H41" s="238"/>
      <c r="I41" s="239">
        <f>ROUND(E41*H41,2)</f>
        <v>0</v>
      </c>
      <c r="J41" s="238"/>
      <c r="K41" s="239">
        <f>ROUND(E41*J41,2)</f>
        <v>0</v>
      </c>
      <c r="L41" s="239">
        <v>21</v>
      </c>
      <c r="M41" s="239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39"/>
      <c r="S41" s="239" t="s">
        <v>368</v>
      </c>
      <c r="T41" s="240" t="s">
        <v>369</v>
      </c>
      <c r="U41" s="219">
        <v>0</v>
      </c>
      <c r="V41" s="219">
        <f>ROUND(E41*U41,2)</f>
        <v>0</v>
      </c>
      <c r="W41" s="219"/>
      <c r="X41" s="219" t="s">
        <v>310</v>
      </c>
      <c r="Y41" s="210"/>
      <c r="Z41" s="210"/>
      <c r="AA41" s="210"/>
      <c r="AB41" s="210"/>
      <c r="AC41" s="210"/>
      <c r="AD41" s="210"/>
      <c r="AE41" s="210"/>
      <c r="AF41" s="210"/>
      <c r="AG41" s="210" t="s">
        <v>311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4">
        <v>31</v>
      </c>
      <c r="B42" s="235" t="s">
        <v>1569</v>
      </c>
      <c r="C42" s="244" t="s">
        <v>1799</v>
      </c>
      <c r="D42" s="236" t="s">
        <v>1571</v>
      </c>
      <c r="E42" s="237">
        <v>1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32</v>
      </c>
      <c r="B43" s="235" t="s">
        <v>1800</v>
      </c>
      <c r="C43" s="244" t="s">
        <v>1570</v>
      </c>
      <c r="D43" s="236" t="s">
        <v>1571</v>
      </c>
      <c r="E43" s="237">
        <v>1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368</v>
      </c>
      <c r="T43" s="240" t="s">
        <v>369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34">
        <v>33</v>
      </c>
      <c r="B44" s="235" t="s">
        <v>4122</v>
      </c>
      <c r="C44" s="244" t="s">
        <v>4123</v>
      </c>
      <c r="D44" s="236" t="s">
        <v>1571</v>
      </c>
      <c r="E44" s="237">
        <v>1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ht="22.5" outlineLevel="1" x14ac:dyDescent="0.2">
      <c r="A45" s="234">
        <v>34</v>
      </c>
      <c r="B45" s="235" t="s">
        <v>4124</v>
      </c>
      <c r="C45" s="244" t="s">
        <v>4125</v>
      </c>
      <c r="D45" s="236" t="s">
        <v>1571</v>
      </c>
      <c r="E45" s="237">
        <v>1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368</v>
      </c>
      <c r="T45" s="240" t="s">
        <v>369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4">
        <v>35</v>
      </c>
      <c r="B46" s="235" t="s">
        <v>1572</v>
      </c>
      <c r="C46" s="244" t="s">
        <v>4126</v>
      </c>
      <c r="D46" s="236" t="s">
        <v>1566</v>
      </c>
      <c r="E46" s="237">
        <v>72</v>
      </c>
      <c r="F46" s="238"/>
      <c r="G46" s="239">
        <f>ROUND(E46*F46,2)</f>
        <v>0</v>
      </c>
      <c r="H46" s="238"/>
      <c r="I46" s="239">
        <f>ROUND(E46*H46,2)</f>
        <v>0</v>
      </c>
      <c r="J46" s="238"/>
      <c r="K46" s="239">
        <f>ROUND(E46*J46,2)</f>
        <v>0</v>
      </c>
      <c r="L46" s="239">
        <v>21</v>
      </c>
      <c r="M46" s="239">
        <f>G46*(1+L46/100)</f>
        <v>0</v>
      </c>
      <c r="N46" s="239">
        <v>0</v>
      </c>
      <c r="O46" s="239">
        <f>ROUND(E46*N46,2)</f>
        <v>0</v>
      </c>
      <c r="P46" s="239">
        <v>0</v>
      </c>
      <c r="Q46" s="239">
        <f>ROUND(E46*P46,2)</f>
        <v>0</v>
      </c>
      <c r="R46" s="239"/>
      <c r="S46" s="239" t="s">
        <v>368</v>
      </c>
      <c r="T46" s="240" t="s">
        <v>369</v>
      </c>
      <c r="U46" s="219">
        <v>0</v>
      </c>
      <c r="V46" s="219">
        <f>ROUND(E46*U46,2)</f>
        <v>0</v>
      </c>
      <c r="W46" s="219"/>
      <c r="X46" s="219" t="s">
        <v>310</v>
      </c>
      <c r="Y46" s="210"/>
      <c r="Z46" s="210"/>
      <c r="AA46" s="210"/>
      <c r="AB46" s="210"/>
      <c r="AC46" s="210"/>
      <c r="AD46" s="210"/>
      <c r="AE46" s="210"/>
      <c r="AF46" s="210"/>
      <c r="AG46" s="210" t="s">
        <v>311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34">
        <v>36</v>
      </c>
      <c r="B47" s="235" t="s">
        <v>1574</v>
      </c>
      <c r="C47" s="244" t="s">
        <v>4127</v>
      </c>
      <c r="D47" s="236" t="s">
        <v>1566</v>
      </c>
      <c r="E47" s="237">
        <v>20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368</v>
      </c>
      <c r="T47" s="240" t="s">
        <v>369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ht="22.5" outlineLevel="1" x14ac:dyDescent="0.2">
      <c r="A48" s="234">
        <v>37</v>
      </c>
      <c r="B48" s="235" t="s">
        <v>1576</v>
      </c>
      <c r="C48" s="244" t="s">
        <v>4128</v>
      </c>
      <c r="D48" s="236" t="s">
        <v>307</v>
      </c>
      <c r="E48" s="237">
        <v>1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9">
        <v>0</v>
      </c>
      <c r="O48" s="239">
        <f>ROUND(E48*N48,2)</f>
        <v>0</v>
      </c>
      <c r="P48" s="239">
        <v>0</v>
      </c>
      <c r="Q48" s="239">
        <f>ROUND(E48*P48,2)</f>
        <v>0</v>
      </c>
      <c r="R48" s="239"/>
      <c r="S48" s="239" t="s">
        <v>368</v>
      </c>
      <c r="T48" s="240" t="s">
        <v>369</v>
      </c>
      <c r="U48" s="219">
        <v>0</v>
      </c>
      <c r="V48" s="219">
        <f>ROUND(E48*U48,2)</f>
        <v>0</v>
      </c>
      <c r="W48" s="219"/>
      <c r="X48" s="219" t="s">
        <v>310</v>
      </c>
      <c r="Y48" s="210"/>
      <c r="Z48" s="210"/>
      <c r="AA48" s="210"/>
      <c r="AB48" s="210"/>
      <c r="AC48" s="210"/>
      <c r="AD48" s="210"/>
      <c r="AE48" s="210"/>
      <c r="AF48" s="210"/>
      <c r="AG48" s="210" t="s">
        <v>311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4">
        <v>38</v>
      </c>
      <c r="B49" s="235" t="s">
        <v>1578</v>
      </c>
      <c r="C49" s="244" t="s">
        <v>4129</v>
      </c>
      <c r="D49" s="236" t="s">
        <v>307</v>
      </c>
      <c r="E49" s="237">
        <v>1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368</v>
      </c>
      <c r="T49" s="240" t="s">
        <v>369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27">
        <v>39</v>
      </c>
      <c r="B50" s="228" t="s">
        <v>4076</v>
      </c>
      <c r="C50" s="245" t="s">
        <v>4077</v>
      </c>
      <c r="D50" s="229" t="s">
        <v>359</v>
      </c>
      <c r="E50" s="230">
        <v>20</v>
      </c>
      <c r="F50" s="231"/>
      <c r="G50" s="232">
        <f>ROUND(E50*F50,2)</f>
        <v>0</v>
      </c>
      <c r="H50" s="231"/>
      <c r="I50" s="232">
        <f>ROUND(E50*H50,2)</f>
        <v>0</v>
      </c>
      <c r="J50" s="231"/>
      <c r="K50" s="232">
        <f>ROUND(E50*J50,2)</f>
        <v>0</v>
      </c>
      <c r="L50" s="232">
        <v>21</v>
      </c>
      <c r="M50" s="232">
        <f>G50*(1+L50/100)</f>
        <v>0</v>
      </c>
      <c r="N50" s="232">
        <v>0</v>
      </c>
      <c r="O50" s="232">
        <f>ROUND(E50*N50,2)</f>
        <v>0</v>
      </c>
      <c r="P50" s="232">
        <v>0</v>
      </c>
      <c r="Q50" s="232">
        <f>ROUND(E50*P50,2)</f>
        <v>0</v>
      </c>
      <c r="R50" s="232"/>
      <c r="S50" s="232" t="s">
        <v>368</v>
      </c>
      <c r="T50" s="233" t="s">
        <v>369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x14ac:dyDescent="0.2">
      <c r="A51" s="3"/>
      <c r="B51" s="4"/>
      <c r="C51" s="247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v>15</v>
      </c>
      <c r="AF51">
        <v>21</v>
      </c>
      <c r="AG51" t="s">
        <v>290</v>
      </c>
    </row>
    <row r="52" spans="1:60" x14ac:dyDescent="0.2">
      <c r="A52" s="213"/>
      <c r="B52" s="214" t="s">
        <v>29</v>
      </c>
      <c r="C52" s="248"/>
      <c r="D52" s="215"/>
      <c r="E52" s="216"/>
      <c r="F52" s="216"/>
      <c r="G52" s="242">
        <f>G8+G17+G38+G40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AE52">
        <f>SUMIF(L7:L50,AE51,G7:G50)</f>
        <v>0</v>
      </c>
      <c r="AF52">
        <f>SUMIF(L7:L50,AF51,G7:G50)</f>
        <v>0</v>
      </c>
      <c r="AG52" t="s">
        <v>1257</v>
      </c>
    </row>
    <row r="53" spans="1:60" x14ac:dyDescent="0.2">
      <c r="C53" s="249"/>
      <c r="D53" s="10"/>
      <c r="AG53" t="s">
        <v>1258</v>
      </c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86</v>
      </c>
      <c r="C3" s="199" t="s">
        <v>87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88</v>
      </c>
      <c r="C4" s="202" t="s">
        <v>87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95</v>
      </c>
      <c r="C8" s="243" t="s">
        <v>96</v>
      </c>
      <c r="D8" s="223"/>
      <c r="E8" s="224"/>
      <c r="F8" s="225"/>
      <c r="G8" s="225">
        <f>SUMIF(AG9:AG40,"&lt;&gt;NOR",G9:G40)</f>
        <v>0</v>
      </c>
      <c r="H8" s="225"/>
      <c r="I8" s="225">
        <f>SUM(I9:I40)</f>
        <v>0</v>
      </c>
      <c r="J8" s="225"/>
      <c r="K8" s="225">
        <f>SUM(K9:K40)</f>
        <v>0</v>
      </c>
      <c r="L8" s="225"/>
      <c r="M8" s="225">
        <f>SUM(M9:M40)</f>
        <v>0</v>
      </c>
      <c r="N8" s="225"/>
      <c r="O8" s="225">
        <f>SUM(O9:O40)</f>
        <v>156.6</v>
      </c>
      <c r="P8" s="225"/>
      <c r="Q8" s="225">
        <f>SUM(Q9:Q40)</f>
        <v>0</v>
      </c>
      <c r="R8" s="225"/>
      <c r="S8" s="225"/>
      <c r="T8" s="226"/>
      <c r="U8" s="220"/>
      <c r="V8" s="220">
        <f>SUM(V9:V40)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4130</v>
      </c>
      <c r="C9" s="244" t="s">
        <v>4131</v>
      </c>
      <c r="D9" s="236" t="s">
        <v>359</v>
      </c>
      <c r="E9" s="237">
        <v>21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368</v>
      </c>
      <c r="T9" s="240" t="s">
        <v>369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4132</v>
      </c>
      <c r="C10" s="244" t="s">
        <v>4133</v>
      </c>
      <c r="D10" s="236" t="s">
        <v>503</v>
      </c>
      <c r="E10" s="237">
        <v>42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308</v>
      </c>
      <c r="T10" s="240" t="s">
        <v>309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34">
        <v>3</v>
      </c>
      <c r="B11" s="235" t="s">
        <v>4134</v>
      </c>
      <c r="C11" s="244" t="s">
        <v>4135</v>
      </c>
      <c r="D11" s="236" t="s">
        <v>316</v>
      </c>
      <c r="E11" s="237">
        <v>37.020000000000003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308</v>
      </c>
      <c r="T11" s="240" t="s">
        <v>309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4">
        <v>4</v>
      </c>
      <c r="B12" s="235" t="s">
        <v>4136</v>
      </c>
      <c r="C12" s="244" t="s">
        <v>4137</v>
      </c>
      <c r="D12" s="236" t="s">
        <v>316</v>
      </c>
      <c r="E12" s="237">
        <v>185.1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39"/>
      <c r="S12" s="239" t="s">
        <v>308</v>
      </c>
      <c r="T12" s="240" t="s">
        <v>309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4">
        <v>5</v>
      </c>
      <c r="B13" s="235" t="s">
        <v>4138</v>
      </c>
      <c r="C13" s="244" t="s">
        <v>4139</v>
      </c>
      <c r="D13" s="236" t="s">
        <v>316</v>
      </c>
      <c r="E13" s="237">
        <v>55.53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39"/>
      <c r="S13" s="239" t="s">
        <v>308</v>
      </c>
      <c r="T13" s="240" t="s">
        <v>309</v>
      </c>
      <c r="U13" s="219">
        <v>0</v>
      </c>
      <c r="V13" s="219">
        <f>ROUND(E13*U13,2)</f>
        <v>0</v>
      </c>
      <c r="W13" s="219"/>
      <c r="X13" s="219" t="s">
        <v>310</v>
      </c>
      <c r="Y13" s="210"/>
      <c r="Z13" s="210"/>
      <c r="AA13" s="210"/>
      <c r="AB13" s="210"/>
      <c r="AC13" s="210"/>
      <c r="AD13" s="210"/>
      <c r="AE13" s="210"/>
      <c r="AF13" s="210"/>
      <c r="AG13" s="210" t="s">
        <v>311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34">
        <v>6</v>
      </c>
      <c r="B14" s="235" t="s">
        <v>4140</v>
      </c>
      <c r="C14" s="244" t="s">
        <v>4141</v>
      </c>
      <c r="D14" s="236" t="s">
        <v>316</v>
      </c>
      <c r="E14" s="237">
        <v>6.6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39"/>
      <c r="S14" s="239" t="s">
        <v>368</v>
      </c>
      <c r="T14" s="240" t="s">
        <v>369</v>
      </c>
      <c r="U14" s="219">
        <v>0</v>
      </c>
      <c r="V14" s="219">
        <f>ROUND(E14*U14,2)</f>
        <v>0</v>
      </c>
      <c r="W14" s="219"/>
      <c r="X14" s="219" t="s">
        <v>310</v>
      </c>
      <c r="Y14" s="210"/>
      <c r="Z14" s="210"/>
      <c r="AA14" s="210"/>
      <c r="AB14" s="210"/>
      <c r="AC14" s="210"/>
      <c r="AD14" s="210"/>
      <c r="AE14" s="210"/>
      <c r="AF14" s="210"/>
      <c r="AG14" s="210" t="s">
        <v>311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4">
        <v>7</v>
      </c>
      <c r="B15" s="235" t="s">
        <v>4142</v>
      </c>
      <c r="C15" s="244" t="s">
        <v>4143</v>
      </c>
      <c r="D15" s="236" t="s">
        <v>316</v>
      </c>
      <c r="E15" s="237">
        <v>1.98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368</v>
      </c>
      <c r="T15" s="240" t="s">
        <v>369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8</v>
      </c>
      <c r="B16" s="235" t="s">
        <v>4144</v>
      </c>
      <c r="C16" s="244" t="s">
        <v>4145</v>
      </c>
      <c r="D16" s="236" t="s">
        <v>316</v>
      </c>
      <c r="E16" s="237">
        <v>74.040000000000006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308</v>
      </c>
      <c r="T16" s="240" t="s">
        <v>309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9</v>
      </c>
      <c r="B17" s="235" t="s">
        <v>4144</v>
      </c>
      <c r="C17" s="244" t="s">
        <v>4145</v>
      </c>
      <c r="D17" s="236" t="s">
        <v>316</v>
      </c>
      <c r="E17" s="237">
        <v>50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308</v>
      </c>
      <c r="T17" s="240" t="s">
        <v>309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10</v>
      </c>
      <c r="B18" s="235" t="s">
        <v>4146</v>
      </c>
      <c r="C18" s="244" t="s">
        <v>4147</v>
      </c>
      <c r="D18" s="236" t="s">
        <v>316</v>
      </c>
      <c r="E18" s="237">
        <v>154.68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308</v>
      </c>
      <c r="T18" s="240" t="s">
        <v>309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11</v>
      </c>
      <c r="B19" s="235" t="s">
        <v>4148</v>
      </c>
      <c r="C19" s="244" t="s">
        <v>4149</v>
      </c>
      <c r="D19" s="236" t="s">
        <v>316</v>
      </c>
      <c r="E19" s="237">
        <v>87.02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308</v>
      </c>
      <c r="T19" s="240" t="s">
        <v>309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12</v>
      </c>
      <c r="B20" s="235" t="s">
        <v>4150</v>
      </c>
      <c r="C20" s="244" t="s">
        <v>4151</v>
      </c>
      <c r="D20" s="236" t="s">
        <v>316</v>
      </c>
      <c r="E20" s="237">
        <v>37.020000000000003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308</v>
      </c>
      <c r="T20" s="240" t="s">
        <v>309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4">
        <v>13</v>
      </c>
      <c r="B21" s="235" t="s">
        <v>4152</v>
      </c>
      <c r="C21" s="244" t="s">
        <v>4153</v>
      </c>
      <c r="D21" s="236" t="s">
        <v>316</v>
      </c>
      <c r="E21" s="237">
        <v>76.432000000000002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39"/>
      <c r="S21" s="239" t="s">
        <v>308</v>
      </c>
      <c r="T21" s="240" t="s">
        <v>309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4">
        <v>14</v>
      </c>
      <c r="B22" s="235" t="s">
        <v>4154</v>
      </c>
      <c r="C22" s="244" t="s">
        <v>4155</v>
      </c>
      <c r="D22" s="236" t="s">
        <v>339</v>
      </c>
      <c r="E22" s="237">
        <v>137.578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9">
        <v>0</v>
      </c>
      <c r="O22" s="239">
        <f>ROUND(E22*N22,2)</f>
        <v>0</v>
      </c>
      <c r="P22" s="239">
        <v>0</v>
      </c>
      <c r="Q22" s="239">
        <f>ROUND(E22*P22,2)</f>
        <v>0</v>
      </c>
      <c r="R22" s="239"/>
      <c r="S22" s="239" t="s">
        <v>368</v>
      </c>
      <c r="T22" s="240" t="s">
        <v>369</v>
      </c>
      <c r="U22" s="219">
        <v>0</v>
      </c>
      <c r="V22" s="219">
        <f>ROUND(E22*U22,2)</f>
        <v>0</v>
      </c>
      <c r="W22" s="219"/>
      <c r="X22" s="219" t="s">
        <v>310</v>
      </c>
      <c r="Y22" s="210"/>
      <c r="Z22" s="210"/>
      <c r="AA22" s="210"/>
      <c r="AB22" s="210"/>
      <c r="AC22" s="210"/>
      <c r="AD22" s="210"/>
      <c r="AE22" s="210"/>
      <c r="AF22" s="210"/>
      <c r="AG22" s="210" t="s">
        <v>311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4">
        <v>15</v>
      </c>
      <c r="B23" s="235" t="s">
        <v>4156</v>
      </c>
      <c r="C23" s="244" t="s">
        <v>4157</v>
      </c>
      <c r="D23" s="236" t="s">
        <v>316</v>
      </c>
      <c r="E23" s="237">
        <v>154.68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39"/>
      <c r="S23" s="239" t="s">
        <v>308</v>
      </c>
      <c r="T23" s="240" t="s">
        <v>309</v>
      </c>
      <c r="U23" s="219">
        <v>0</v>
      </c>
      <c r="V23" s="219">
        <f>ROUND(E23*U23,2)</f>
        <v>0</v>
      </c>
      <c r="W23" s="219"/>
      <c r="X23" s="219" t="s">
        <v>310</v>
      </c>
      <c r="Y23" s="210"/>
      <c r="Z23" s="210"/>
      <c r="AA23" s="210"/>
      <c r="AB23" s="210"/>
      <c r="AC23" s="210"/>
      <c r="AD23" s="210"/>
      <c r="AE23" s="210"/>
      <c r="AF23" s="210"/>
      <c r="AG23" s="210" t="s">
        <v>311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4">
        <v>16</v>
      </c>
      <c r="B24" s="235" t="s">
        <v>4158</v>
      </c>
      <c r="C24" s="244" t="s">
        <v>4159</v>
      </c>
      <c r="D24" s="236" t="s">
        <v>339</v>
      </c>
      <c r="E24" s="237">
        <v>278.42399999999998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39" t="s">
        <v>4160</v>
      </c>
      <c r="S24" s="239" t="s">
        <v>4161</v>
      </c>
      <c r="T24" s="240" t="s">
        <v>369</v>
      </c>
      <c r="U24" s="219">
        <v>0</v>
      </c>
      <c r="V24" s="219">
        <f>ROUND(E24*U24,2)</f>
        <v>0</v>
      </c>
      <c r="W24" s="219"/>
      <c r="X24" s="219" t="s">
        <v>310</v>
      </c>
      <c r="Y24" s="210"/>
      <c r="Z24" s="210"/>
      <c r="AA24" s="210"/>
      <c r="AB24" s="210"/>
      <c r="AC24" s="210"/>
      <c r="AD24" s="210"/>
      <c r="AE24" s="210"/>
      <c r="AF24" s="210"/>
      <c r="AG24" s="210" t="s">
        <v>311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4">
        <v>17</v>
      </c>
      <c r="B25" s="235" t="s">
        <v>4162</v>
      </c>
      <c r="C25" s="244" t="s">
        <v>4163</v>
      </c>
      <c r="D25" s="236" t="s">
        <v>316</v>
      </c>
      <c r="E25" s="237">
        <v>9.3800000000000008</v>
      </c>
      <c r="F25" s="238"/>
      <c r="G25" s="239">
        <f>ROUND(E25*F25,2)</f>
        <v>0</v>
      </c>
      <c r="H25" s="238"/>
      <c r="I25" s="239">
        <f>ROUND(E25*H25,2)</f>
        <v>0</v>
      </c>
      <c r="J25" s="238"/>
      <c r="K25" s="239">
        <f>ROUND(E25*J25,2)</f>
        <v>0</v>
      </c>
      <c r="L25" s="239">
        <v>21</v>
      </c>
      <c r="M25" s="239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39"/>
      <c r="S25" s="239" t="s">
        <v>308</v>
      </c>
      <c r="T25" s="240" t="s">
        <v>309</v>
      </c>
      <c r="U25" s="219">
        <v>0</v>
      </c>
      <c r="V25" s="219">
        <f>ROUND(E25*U25,2)</f>
        <v>0</v>
      </c>
      <c r="W25" s="219"/>
      <c r="X25" s="219" t="s">
        <v>310</v>
      </c>
      <c r="Y25" s="210"/>
      <c r="Z25" s="210"/>
      <c r="AA25" s="210"/>
      <c r="AB25" s="210"/>
      <c r="AC25" s="210"/>
      <c r="AD25" s="210"/>
      <c r="AE25" s="210"/>
      <c r="AF25" s="210"/>
      <c r="AG25" s="210" t="s">
        <v>311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4">
        <v>18</v>
      </c>
      <c r="B26" s="235" t="s">
        <v>4154</v>
      </c>
      <c r="C26" s="244" t="s">
        <v>4155</v>
      </c>
      <c r="D26" s="236" t="s">
        <v>339</v>
      </c>
      <c r="E26" s="237">
        <v>16.884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39"/>
      <c r="S26" s="239" t="s">
        <v>368</v>
      </c>
      <c r="T26" s="240" t="s">
        <v>369</v>
      </c>
      <c r="U26" s="219">
        <v>0</v>
      </c>
      <c r="V26" s="219">
        <f>ROUND(E26*U26,2)</f>
        <v>0</v>
      </c>
      <c r="W26" s="219"/>
      <c r="X26" s="219" t="s">
        <v>310</v>
      </c>
      <c r="Y26" s="210"/>
      <c r="Z26" s="210"/>
      <c r="AA26" s="210"/>
      <c r="AB26" s="210"/>
      <c r="AC26" s="210"/>
      <c r="AD26" s="210"/>
      <c r="AE26" s="210"/>
      <c r="AF26" s="210"/>
      <c r="AG26" s="210" t="s">
        <v>311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34">
        <v>19</v>
      </c>
      <c r="B27" s="235" t="s">
        <v>4164</v>
      </c>
      <c r="C27" s="244" t="s">
        <v>4165</v>
      </c>
      <c r="D27" s="236" t="s">
        <v>359</v>
      </c>
      <c r="E27" s="237">
        <v>249.1</v>
      </c>
      <c r="F27" s="238"/>
      <c r="G27" s="239">
        <f>ROUND(E27*F27,2)</f>
        <v>0</v>
      </c>
      <c r="H27" s="238"/>
      <c r="I27" s="239">
        <f>ROUND(E27*H27,2)</f>
        <v>0</v>
      </c>
      <c r="J27" s="238"/>
      <c r="K27" s="239">
        <f>ROUND(E27*J27,2)</f>
        <v>0</v>
      </c>
      <c r="L27" s="239">
        <v>21</v>
      </c>
      <c r="M27" s="239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39"/>
      <c r="S27" s="239" t="s">
        <v>368</v>
      </c>
      <c r="T27" s="240" t="s">
        <v>369</v>
      </c>
      <c r="U27" s="219">
        <v>0</v>
      </c>
      <c r="V27" s="219">
        <f>ROUND(E27*U27,2)</f>
        <v>0</v>
      </c>
      <c r="W27" s="219"/>
      <c r="X27" s="219" t="s">
        <v>310</v>
      </c>
      <c r="Y27" s="210"/>
      <c r="Z27" s="210"/>
      <c r="AA27" s="210"/>
      <c r="AB27" s="210"/>
      <c r="AC27" s="210"/>
      <c r="AD27" s="210"/>
      <c r="AE27" s="210"/>
      <c r="AF27" s="210"/>
      <c r="AG27" s="210" t="s">
        <v>311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4">
        <v>20</v>
      </c>
      <c r="B28" s="235" t="s">
        <v>4166</v>
      </c>
      <c r="C28" s="244" t="s">
        <v>4167</v>
      </c>
      <c r="D28" s="236" t="s">
        <v>359</v>
      </c>
      <c r="E28" s="237">
        <v>50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39"/>
      <c r="S28" s="239" t="s">
        <v>308</v>
      </c>
      <c r="T28" s="240" t="s">
        <v>309</v>
      </c>
      <c r="U28" s="219">
        <v>0</v>
      </c>
      <c r="V28" s="219">
        <f>ROUND(E28*U28,2)</f>
        <v>0</v>
      </c>
      <c r="W28" s="219"/>
      <c r="X28" s="219" t="s">
        <v>310</v>
      </c>
      <c r="Y28" s="210"/>
      <c r="Z28" s="210"/>
      <c r="AA28" s="210"/>
      <c r="AB28" s="210"/>
      <c r="AC28" s="210"/>
      <c r="AD28" s="210"/>
      <c r="AE28" s="210"/>
      <c r="AF28" s="210"/>
      <c r="AG28" s="210" t="s">
        <v>311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34">
        <v>21</v>
      </c>
      <c r="B29" s="235" t="s">
        <v>4168</v>
      </c>
      <c r="C29" s="244" t="s">
        <v>4169</v>
      </c>
      <c r="D29" s="236" t="s">
        <v>359</v>
      </c>
      <c r="E29" s="237">
        <v>100</v>
      </c>
      <c r="F29" s="238"/>
      <c r="G29" s="239">
        <f>ROUND(E29*F29,2)</f>
        <v>0</v>
      </c>
      <c r="H29" s="238"/>
      <c r="I29" s="239">
        <f>ROUND(E29*H29,2)</f>
        <v>0</v>
      </c>
      <c r="J29" s="238"/>
      <c r="K29" s="239">
        <f>ROUND(E29*J29,2)</f>
        <v>0</v>
      </c>
      <c r="L29" s="239">
        <v>21</v>
      </c>
      <c r="M29" s="239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39"/>
      <c r="S29" s="239" t="s">
        <v>308</v>
      </c>
      <c r="T29" s="240" t="s">
        <v>309</v>
      </c>
      <c r="U29" s="219">
        <v>0</v>
      </c>
      <c r="V29" s="219">
        <f>ROUND(E29*U29,2)</f>
        <v>0</v>
      </c>
      <c r="W29" s="219"/>
      <c r="X29" s="219" t="s">
        <v>310</v>
      </c>
      <c r="Y29" s="210"/>
      <c r="Z29" s="210"/>
      <c r="AA29" s="210"/>
      <c r="AB29" s="210"/>
      <c r="AC29" s="210"/>
      <c r="AD29" s="210"/>
      <c r="AE29" s="210"/>
      <c r="AF29" s="210"/>
      <c r="AG29" s="210" t="s">
        <v>311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4">
        <v>22</v>
      </c>
      <c r="B30" s="235" t="s">
        <v>4170</v>
      </c>
      <c r="C30" s="244" t="s">
        <v>4171</v>
      </c>
      <c r="D30" s="236" t="s">
        <v>359</v>
      </c>
      <c r="E30" s="237">
        <v>100</v>
      </c>
      <c r="F30" s="238"/>
      <c r="G30" s="239">
        <f>ROUND(E30*F30,2)</f>
        <v>0</v>
      </c>
      <c r="H30" s="238"/>
      <c r="I30" s="239">
        <f>ROUND(E30*H30,2)</f>
        <v>0</v>
      </c>
      <c r="J30" s="238"/>
      <c r="K30" s="239">
        <f>ROUND(E30*J30,2)</f>
        <v>0</v>
      </c>
      <c r="L30" s="239">
        <v>21</v>
      </c>
      <c r="M30" s="239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39"/>
      <c r="S30" s="239" t="s">
        <v>308</v>
      </c>
      <c r="T30" s="240" t="s">
        <v>309</v>
      </c>
      <c r="U30" s="219">
        <v>0</v>
      </c>
      <c r="V30" s="219">
        <f>ROUND(E30*U30,2)</f>
        <v>0</v>
      </c>
      <c r="W30" s="219"/>
      <c r="X30" s="219" t="s">
        <v>310</v>
      </c>
      <c r="Y30" s="210"/>
      <c r="Z30" s="210"/>
      <c r="AA30" s="210"/>
      <c r="AB30" s="210"/>
      <c r="AC30" s="210"/>
      <c r="AD30" s="210"/>
      <c r="AE30" s="210"/>
      <c r="AF30" s="210"/>
      <c r="AG30" s="210" t="s">
        <v>311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34">
        <v>23</v>
      </c>
      <c r="B31" s="235" t="s">
        <v>4172</v>
      </c>
      <c r="C31" s="244" t="s">
        <v>4173</v>
      </c>
      <c r="D31" s="236" t="s">
        <v>359</v>
      </c>
      <c r="E31" s="237">
        <v>530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9">
        <v>0</v>
      </c>
      <c r="O31" s="239">
        <f>ROUND(E31*N31,2)</f>
        <v>0</v>
      </c>
      <c r="P31" s="239">
        <v>0</v>
      </c>
      <c r="Q31" s="239">
        <f>ROUND(E31*P31,2)</f>
        <v>0</v>
      </c>
      <c r="R31" s="239"/>
      <c r="S31" s="239" t="s">
        <v>308</v>
      </c>
      <c r="T31" s="240" t="s">
        <v>309</v>
      </c>
      <c r="U31" s="219">
        <v>0</v>
      </c>
      <c r="V31" s="219">
        <f>ROUND(E31*U31,2)</f>
        <v>0</v>
      </c>
      <c r="W31" s="219"/>
      <c r="X31" s="219" t="s">
        <v>310</v>
      </c>
      <c r="Y31" s="210"/>
      <c r="Z31" s="210"/>
      <c r="AA31" s="210"/>
      <c r="AB31" s="210"/>
      <c r="AC31" s="210"/>
      <c r="AD31" s="210"/>
      <c r="AE31" s="210"/>
      <c r="AF31" s="210"/>
      <c r="AG31" s="210" t="s">
        <v>311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4">
        <v>24</v>
      </c>
      <c r="B32" s="235" t="s">
        <v>4174</v>
      </c>
      <c r="C32" s="244" t="s">
        <v>4175</v>
      </c>
      <c r="D32" s="236" t="s">
        <v>339</v>
      </c>
      <c r="E32" s="237">
        <v>156.6</v>
      </c>
      <c r="F32" s="238"/>
      <c r="G32" s="239">
        <f>ROUND(E32*F32,2)</f>
        <v>0</v>
      </c>
      <c r="H32" s="238"/>
      <c r="I32" s="239">
        <f>ROUND(E32*H32,2)</f>
        <v>0</v>
      </c>
      <c r="J32" s="238"/>
      <c r="K32" s="239">
        <f>ROUND(E32*J32,2)</f>
        <v>0</v>
      </c>
      <c r="L32" s="239">
        <v>21</v>
      </c>
      <c r="M32" s="239">
        <f>G32*(1+L32/100)</f>
        <v>0</v>
      </c>
      <c r="N32" s="239">
        <v>1</v>
      </c>
      <c r="O32" s="239">
        <f>ROUND(E32*N32,2)</f>
        <v>156.6</v>
      </c>
      <c r="P32" s="239">
        <v>0</v>
      </c>
      <c r="Q32" s="239">
        <f>ROUND(E32*P32,2)</f>
        <v>0</v>
      </c>
      <c r="R32" s="239"/>
      <c r="S32" s="239" t="s">
        <v>308</v>
      </c>
      <c r="T32" s="240" t="s">
        <v>309</v>
      </c>
      <c r="U32" s="219">
        <v>0</v>
      </c>
      <c r="V32" s="219">
        <f>ROUND(E32*U32,2)</f>
        <v>0</v>
      </c>
      <c r="W32" s="219"/>
      <c r="X32" s="219" t="s">
        <v>344</v>
      </c>
      <c r="Y32" s="210"/>
      <c r="Z32" s="210"/>
      <c r="AA32" s="210"/>
      <c r="AB32" s="210"/>
      <c r="AC32" s="210"/>
      <c r="AD32" s="210"/>
      <c r="AE32" s="210"/>
      <c r="AF32" s="210"/>
      <c r="AG32" s="210" t="s">
        <v>345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4">
        <v>25</v>
      </c>
      <c r="B33" s="235" t="s">
        <v>4176</v>
      </c>
      <c r="C33" s="244" t="s">
        <v>4177</v>
      </c>
      <c r="D33" s="236" t="s">
        <v>359</v>
      </c>
      <c r="E33" s="237">
        <v>50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39"/>
      <c r="S33" s="239" t="s">
        <v>368</v>
      </c>
      <c r="T33" s="240" t="s">
        <v>369</v>
      </c>
      <c r="U33" s="219">
        <v>0</v>
      </c>
      <c r="V33" s="219">
        <f>ROUND(E33*U33,2)</f>
        <v>0</v>
      </c>
      <c r="W33" s="219"/>
      <c r="X33" s="219" t="s">
        <v>310</v>
      </c>
      <c r="Y33" s="210"/>
      <c r="Z33" s="210"/>
      <c r="AA33" s="210"/>
      <c r="AB33" s="210"/>
      <c r="AC33" s="210"/>
      <c r="AD33" s="210"/>
      <c r="AE33" s="210"/>
      <c r="AF33" s="210"/>
      <c r="AG33" s="210" t="s">
        <v>311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4">
        <v>26</v>
      </c>
      <c r="B34" s="235" t="s">
        <v>4178</v>
      </c>
      <c r="C34" s="244" t="s">
        <v>4179</v>
      </c>
      <c r="D34" s="236" t="s">
        <v>359</v>
      </c>
      <c r="E34" s="237">
        <v>530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39"/>
      <c r="S34" s="239" t="s">
        <v>368</v>
      </c>
      <c r="T34" s="240" t="s">
        <v>369</v>
      </c>
      <c r="U34" s="219">
        <v>0</v>
      </c>
      <c r="V34" s="219">
        <f>ROUND(E34*U34,2)</f>
        <v>0</v>
      </c>
      <c r="W34" s="219"/>
      <c r="X34" s="219" t="s">
        <v>310</v>
      </c>
      <c r="Y34" s="210"/>
      <c r="Z34" s="210"/>
      <c r="AA34" s="210"/>
      <c r="AB34" s="210"/>
      <c r="AC34" s="210"/>
      <c r="AD34" s="210"/>
      <c r="AE34" s="210"/>
      <c r="AF34" s="210"/>
      <c r="AG34" s="210" t="s">
        <v>311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4">
        <v>27</v>
      </c>
      <c r="B35" s="235" t="s">
        <v>4180</v>
      </c>
      <c r="C35" s="244" t="s">
        <v>4181</v>
      </c>
      <c r="D35" s="236" t="s">
        <v>359</v>
      </c>
      <c r="E35" s="237">
        <v>50</v>
      </c>
      <c r="F35" s="238"/>
      <c r="G35" s="239">
        <f>ROUND(E35*F35,2)</f>
        <v>0</v>
      </c>
      <c r="H35" s="238"/>
      <c r="I35" s="239">
        <f>ROUND(E35*H35,2)</f>
        <v>0</v>
      </c>
      <c r="J35" s="238"/>
      <c r="K35" s="239">
        <f>ROUND(E35*J35,2)</f>
        <v>0</v>
      </c>
      <c r="L35" s="239">
        <v>21</v>
      </c>
      <c r="M35" s="239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39"/>
      <c r="S35" s="239" t="s">
        <v>368</v>
      </c>
      <c r="T35" s="240" t="s">
        <v>369</v>
      </c>
      <c r="U35" s="219">
        <v>0</v>
      </c>
      <c r="V35" s="219">
        <f>ROUND(E35*U35,2)</f>
        <v>0</v>
      </c>
      <c r="W35" s="219"/>
      <c r="X35" s="219" t="s">
        <v>310</v>
      </c>
      <c r="Y35" s="210"/>
      <c r="Z35" s="210"/>
      <c r="AA35" s="210"/>
      <c r="AB35" s="210"/>
      <c r="AC35" s="210"/>
      <c r="AD35" s="210"/>
      <c r="AE35" s="210"/>
      <c r="AF35" s="210"/>
      <c r="AG35" s="210" t="s">
        <v>311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4">
        <v>28</v>
      </c>
      <c r="B36" s="235" t="s">
        <v>4182</v>
      </c>
      <c r="C36" s="244" t="s">
        <v>4183</v>
      </c>
      <c r="D36" s="236" t="s">
        <v>359</v>
      </c>
      <c r="E36" s="237">
        <v>530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39"/>
      <c r="S36" s="239" t="s">
        <v>368</v>
      </c>
      <c r="T36" s="240" t="s">
        <v>369</v>
      </c>
      <c r="U36" s="219">
        <v>0</v>
      </c>
      <c r="V36" s="219">
        <f>ROUND(E36*U36,2)</f>
        <v>0</v>
      </c>
      <c r="W36" s="219"/>
      <c r="X36" s="219" t="s">
        <v>310</v>
      </c>
      <c r="Y36" s="210"/>
      <c r="Z36" s="210"/>
      <c r="AA36" s="210"/>
      <c r="AB36" s="210"/>
      <c r="AC36" s="210"/>
      <c r="AD36" s="210"/>
      <c r="AE36" s="210"/>
      <c r="AF36" s="210"/>
      <c r="AG36" s="210" t="s">
        <v>311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34">
        <v>29</v>
      </c>
      <c r="B37" s="235" t="s">
        <v>4184</v>
      </c>
      <c r="C37" s="244" t="s">
        <v>4185</v>
      </c>
      <c r="D37" s="236" t="s">
        <v>359</v>
      </c>
      <c r="E37" s="237">
        <v>50</v>
      </c>
      <c r="F37" s="238"/>
      <c r="G37" s="239">
        <f>ROUND(E37*F37,2)</f>
        <v>0</v>
      </c>
      <c r="H37" s="238"/>
      <c r="I37" s="239">
        <f>ROUND(E37*H37,2)</f>
        <v>0</v>
      </c>
      <c r="J37" s="238"/>
      <c r="K37" s="239">
        <f>ROUND(E37*J37,2)</f>
        <v>0</v>
      </c>
      <c r="L37" s="239">
        <v>21</v>
      </c>
      <c r="M37" s="239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39"/>
      <c r="S37" s="239" t="s">
        <v>308</v>
      </c>
      <c r="T37" s="240" t="s">
        <v>309</v>
      </c>
      <c r="U37" s="219">
        <v>0</v>
      </c>
      <c r="V37" s="219">
        <f>ROUND(E37*U37,2)</f>
        <v>0</v>
      </c>
      <c r="W37" s="219"/>
      <c r="X37" s="219" t="s">
        <v>310</v>
      </c>
      <c r="Y37" s="210"/>
      <c r="Z37" s="210"/>
      <c r="AA37" s="210"/>
      <c r="AB37" s="210"/>
      <c r="AC37" s="210"/>
      <c r="AD37" s="210"/>
      <c r="AE37" s="210"/>
      <c r="AF37" s="210"/>
      <c r="AG37" s="210" t="s">
        <v>311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4">
        <v>30</v>
      </c>
      <c r="B38" s="235" t="s">
        <v>4186</v>
      </c>
      <c r="C38" s="244" t="s">
        <v>4187</v>
      </c>
      <c r="D38" s="236" t="s">
        <v>359</v>
      </c>
      <c r="E38" s="237">
        <v>530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39"/>
      <c r="S38" s="239" t="s">
        <v>308</v>
      </c>
      <c r="T38" s="240" t="s">
        <v>309</v>
      </c>
      <c r="U38" s="219">
        <v>0</v>
      </c>
      <c r="V38" s="219">
        <f>ROUND(E38*U38,2)</f>
        <v>0</v>
      </c>
      <c r="W38" s="219"/>
      <c r="X38" s="219" t="s">
        <v>310</v>
      </c>
      <c r="Y38" s="210"/>
      <c r="Z38" s="210"/>
      <c r="AA38" s="210"/>
      <c r="AB38" s="210"/>
      <c r="AC38" s="210"/>
      <c r="AD38" s="210"/>
      <c r="AE38" s="210"/>
      <c r="AF38" s="210"/>
      <c r="AG38" s="210" t="s">
        <v>311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4">
        <v>31</v>
      </c>
      <c r="B39" s="235" t="s">
        <v>4188</v>
      </c>
      <c r="C39" s="244" t="s">
        <v>4189</v>
      </c>
      <c r="D39" s="236" t="s">
        <v>1069</v>
      </c>
      <c r="E39" s="237">
        <v>10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39"/>
      <c r="S39" s="239" t="s">
        <v>368</v>
      </c>
      <c r="T39" s="240" t="s">
        <v>369</v>
      </c>
      <c r="U39" s="219">
        <v>0</v>
      </c>
      <c r="V39" s="219">
        <f>ROUND(E39*U39,2)</f>
        <v>0</v>
      </c>
      <c r="W39" s="219"/>
      <c r="X39" s="219" t="s">
        <v>310</v>
      </c>
      <c r="Y39" s="210"/>
      <c r="Z39" s="210"/>
      <c r="AA39" s="210"/>
      <c r="AB39" s="210"/>
      <c r="AC39" s="210"/>
      <c r="AD39" s="210"/>
      <c r="AE39" s="210"/>
      <c r="AF39" s="210"/>
      <c r="AG39" s="210" t="s">
        <v>311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4">
        <v>32</v>
      </c>
      <c r="B40" s="235" t="s">
        <v>4190</v>
      </c>
      <c r="C40" s="244" t="s">
        <v>4191</v>
      </c>
      <c r="D40" s="236" t="s">
        <v>4192</v>
      </c>
      <c r="E40" s="237">
        <v>10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39"/>
      <c r="S40" s="239" t="s">
        <v>368</v>
      </c>
      <c r="T40" s="240" t="s">
        <v>369</v>
      </c>
      <c r="U40" s="219">
        <v>0</v>
      </c>
      <c r="V40" s="219">
        <f>ROUND(E40*U40,2)</f>
        <v>0</v>
      </c>
      <c r="W40" s="219"/>
      <c r="X40" s="219" t="s">
        <v>310</v>
      </c>
      <c r="Y40" s="210"/>
      <c r="Z40" s="210"/>
      <c r="AA40" s="210"/>
      <c r="AB40" s="210"/>
      <c r="AC40" s="210"/>
      <c r="AD40" s="210"/>
      <c r="AE40" s="210"/>
      <c r="AF40" s="210"/>
      <c r="AG40" s="210" t="s">
        <v>311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1" t="s">
        <v>303</v>
      </c>
      <c r="B41" s="222" t="s">
        <v>97</v>
      </c>
      <c r="C41" s="243" t="s">
        <v>99</v>
      </c>
      <c r="D41" s="223"/>
      <c r="E41" s="224"/>
      <c r="F41" s="225"/>
      <c r="G41" s="225">
        <f>SUMIF(AG42:AG45,"&lt;&gt;NOR",G42:G45)</f>
        <v>0</v>
      </c>
      <c r="H41" s="225"/>
      <c r="I41" s="225">
        <f>SUM(I42:I45)</f>
        <v>0</v>
      </c>
      <c r="J41" s="225"/>
      <c r="K41" s="225">
        <f>SUM(K42:K45)</f>
        <v>0</v>
      </c>
      <c r="L41" s="225"/>
      <c r="M41" s="225">
        <f>SUM(M42:M45)</f>
        <v>0</v>
      </c>
      <c r="N41" s="225"/>
      <c r="O41" s="225">
        <f>SUM(O42:O45)</f>
        <v>0</v>
      </c>
      <c r="P41" s="225"/>
      <c r="Q41" s="225">
        <f>SUM(Q42:Q45)</f>
        <v>0</v>
      </c>
      <c r="R41" s="225"/>
      <c r="S41" s="225"/>
      <c r="T41" s="226"/>
      <c r="U41" s="220"/>
      <c r="V41" s="220">
        <f>SUM(V42:V45)</f>
        <v>0</v>
      </c>
      <c r="W41" s="220"/>
      <c r="X41" s="220"/>
      <c r="AG41" t="s">
        <v>304</v>
      </c>
    </row>
    <row r="42" spans="1:60" outlineLevel="1" x14ac:dyDescent="0.2">
      <c r="A42" s="234">
        <v>33</v>
      </c>
      <c r="B42" s="235" t="s">
        <v>4193</v>
      </c>
      <c r="C42" s="244" t="s">
        <v>4194</v>
      </c>
      <c r="D42" s="236" t="s">
        <v>316</v>
      </c>
      <c r="E42" s="237">
        <v>7.15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39"/>
      <c r="S42" s="239" t="s">
        <v>368</v>
      </c>
      <c r="T42" s="240" t="s">
        <v>369</v>
      </c>
      <c r="U42" s="219">
        <v>0</v>
      </c>
      <c r="V42" s="219">
        <f>ROUND(E42*U42,2)</f>
        <v>0</v>
      </c>
      <c r="W42" s="219"/>
      <c r="X42" s="219" t="s">
        <v>310</v>
      </c>
      <c r="Y42" s="210"/>
      <c r="Z42" s="210"/>
      <c r="AA42" s="210"/>
      <c r="AB42" s="210"/>
      <c r="AC42" s="210"/>
      <c r="AD42" s="210"/>
      <c r="AE42" s="210"/>
      <c r="AF42" s="210"/>
      <c r="AG42" s="210" t="s">
        <v>311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34">
        <v>34</v>
      </c>
      <c r="B43" s="235" t="s">
        <v>4195</v>
      </c>
      <c r="C43" s="244" t="s">
        <v>4196</v>
      </c>
      <c r="D43" s="236" t="s">
        <v>359</v>
      </c>
      <c r="E43" s="237">
        <v>14.3</v>
      </c>
      <c r="F43" s="238"/>
      <c r="G43" s="239">
        <f>ROUND(E43*F43,2)</f>
        <v>0</v>
      </c>
      <c r="H43" s="238"/>
      <c r="I43" s="239">
        <f>ROUND(E43*H43,2)</f>
        <v>0</v>
      </c>
      <c r="J43" s="238"/>
      <c r="K43" s="239">
        <f>ROUND(E43*J43,2)</f>
        <v>0</v>
      </c>
      <c r="L43" s="239">
        <v>21</v>
      </c>
      <c r="M43" s="239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39"/>
      <c r="S43" s="239" t="s">
        <v>368</v>
      </c>
      <c r="T43" s="240" t="s">
        <v>369</v>
      </c>
      <c r="U43" s="219">
        <v>0</v>
      </c>
      <c r="V43" s="219">
        <f>ROUND(E43*U43,2)</f>
        <v>0</v>
      </c>
      <c r="W43" s="219"/>
      <c r="X43" s="219" t="s">
        <v>310</v>
      </c>
      <c r="Y43" s="210"/>
      <c r="Z43" s="210"/>
      <c r="AA43" s="210"/>
      <c r="AB43" s="210"/>
      <c r="AC43" s="210"/>
      <c r="AD43" s="210"/>
      <c r="AE43" s="210"/>
      <c r="AF43" s="210"/>
      <c r="AG43" s="210" t="s">
        <v>311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4">
        <v>35</v>
      </c>
      <c r="B44" s="235" t="s">
        <v>4197</v>
      </c>
      <c r="C44" s="244" t="s">
        <v>4198</v>
      </c>
      <c r="D44" s="236" t="s">
        <v>359</v>
      </c>
      <c r="E44" s="237">
        <v>14.3</v>
      </c>
      <c r="F44" s="238"/>
      <c r="G44" s="239">
        <f>ROUND(E44*F44,2)</f>
        <v>0</v>
      </c>
      <c r="H44" s="238"/>
      <c r="I44" s="239">
        <f>ROUND(E44*H44,2)</f>
        <v>0</v>
      </c>
      <c r="J44" s="238"/>
      <c r="K44" s="239">
        <f>ROUND(E44*J44,2)</f>
        <v>0</v>
      </c>
      <c r="L44" s="239">
        <v>21</v>
      </c>
      <c r="M44" s="239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39"/>
      <c r="S44" s="239" t="s">
        <v>368</v>
      </c>
      <c r="T44" s="240" t="s">
        <v>369</v>
      </c>
      <c r="U44" s="219">
        <v>0</v>
      </c>
      <c r="V44" s="219">
        <f>ROUND(E44*U44,2)</f>
        <v>0</v>
      </c>
      <c r="W44" s="219"/>
      <c r="X44" s="219" t="s">
        <v>310</v>
      </c>
      <c r="Y44" s="210"/>
      <c r="Z44" s="210"/>
      <c r="AA44" s="210"/>
      <c r="AB44" s="210"/>
      <c r="AC44" s="210"/>
      <c r="AD44" s="210"/>
      <c r="AE44" s="210"/>
      <c r="AF44" s="210"/>
      <c r="AG44" s="210" t="s">
        <v>311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34">
        <v>36</v>
      </c>
      <c r="B45" s="235" t="s">
        <v>4199</v>
      </c>
      <c r="C45" s="244" t="s">
        <v>4200</v>
      </c>
      <c r="D45" s="236" t="s">
        <v>359</v>
      </c>
      <c r="E45" s="237">
        <v>5</v>
      </c>
      <c r="F45" s="238"/>
      <c r="G45" s="239">
        <f>ROUND(E45*F45,2)</f>
        <v>0</v>
      </c>
      <c r="H45" s="238"/>
      <c r="I45" s="239">
        <f>ROUND(E45*H45,2)</f>
        <v>0</v>
      </c>
      <c r="J45" s="238"/>
      <c r="K45" s="239">
        <f>ROUND(E45*J45,2)</f>
        <v>0</v>
      </c>
      <c r="L45" s="239">
        <v>21</v>
      </c>
      <c r="M45" s="239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39"/>
      <c r="S45" s="239" t="s">
        <v>308</v>
      </c>
      <c r="T45" s="240" t="s">
        <v>309</v>
      </c>
      <c r="U45" s="219">
        <v>0</v>
      </c>
      <c r="V45" s="219">
        <f>ROUND(E45*U45,2)</f>
        <v>0</v>
      </c>
      <c r="W45" s="219"/>
      <c r="X45" s="219" t="s">
        <v>310</v>
      </c>
      <c r="Y45" s="210"/>
      <c r="Z45" s="210"/>
      <c r="AA45" s="210"/>
      <c r="AB45" s="210"/>
      <c r="AC45" s="210"/>
      <c r="AD45" s="210"/>
      <c r="AE45" s="210"/>
      <c r="AF45" s="210"/>
      <c r="AG45" s="210" t="s">
        <v>311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221" t="s">
        <v>303</v>
      </c>
      <c r="B46" s="222" t="s">
        <v>102</v>
      </c>
      <c r="C46" s="243" t="s">
        <v>103</v>
      </c>
      <c r="D46" s="223"/>
      <c r="E46" s="224"/>
      <c r="F46" s="225"/>
      <c r="G46" s="225">
        <f>SUMIF(AG47:AG47,"&lt;&gt;NOR",G47:G47)</f>
        <v>0</v>
      </c>
      <c r="H46" s="225"/>
      <c r="I46" s="225">
        <f>SUM(I47:I47)</f>
        <v>0</v>
      </c>
      <c r="J46" s="225"/>
      <c r="K46" s="225">
        <f>SUM(K47:K47)</f>
        <v>0</v>
      </c>
      <c r="L46" s="225"/>
      <c r="M46" s="225">
        <f>SUM(M47:M47)</f>
        <v>0</v>
      </c>
      <c r="N46" s="225"/>
      <c r="O46" s="225">
        <f>SUM(O47:O47)</f>
        <v>0</v>
      </c>
      <c r="P46" s="225"/>
      <c r="Q46" s="225">
        <f>SUM(Q47:Q47)</f>
        <v>0</v>
      </c>
      <c r="R46" s="225"/>
      <c r="S46" s="225"/>
      <c r="T46" s="226"/>
      <c r="U46" s="220"/>
      <c r="V46" s="220">
        <f>SUM(V47:V47)</f>
        <v>0</v>
      </c>
      <c r="W46" s="220"/>
      <c r="X46" s="220"/>
      <c r="AG46" t="s">
        <v>304</v>
      </c>
    </row>
    <row r="47" spans="1:60" outlineLevel="1" x14ac:dyDescent="0.2">
      <c r="A47" s="234">
        <v>37</v>
      </c>
      <c r="B47" s="235" t="s">
        <v>4201</v>
      </c>
      <c r="C47" s="244" t="s">
        <v>4202</v>
      </c>
      <c r="D47" s="236" t="s">
        <v>316</v>
      </c>
      <c r="E47" s="237">
        <v>14.4</v>
      </c>
      <c r="F47" s="238"/>
      <c r="G47" s="239">
        <f>ROUND(E47*F47,2)</f>
        <v>0</v>
      </c>
      <c r="H47" s="238"/>
      <c r="I47" s="239">
        <f>ROUND(E47*H47,2)</f>
        <v>0</v>
      </c>
      <c r="J47" s="238"/>
      <c r="K47" s="239">
        <f>ROUND(E47*J47,2)</f>
        <v>0</v>
      </c>
      <c r="L47" s="239">
        <v>21</v>
      </c>
      <c r="M47" s="239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39"/>
      <c r="S47" s="239" t="s">
        <v>368</v>
      </c>
      <c r="T47" s="240" t="s">
        <v>369</v>
      </c>
      <c r="U47" s="219">
        <v>0</v>
      </c>
      <c r="V47" s="219">
        <f>ROUND(E47*U47,2)</f>
        <v>0</v>
      </c>
      <c r="W47" s="219"/>
      <c r="X47" s="219" t="s">
        <v>310</v>
      </c>
      <c r="Y47" s="210"/>
      <c r="Z47" s="210"/>
      <c r="AA47" s="210"/>
      <c r="AB47" s="210"/>
      <c r="AC47" s="210"/>
      <c r="AD47" s="210"/>
      <c r="AE47" s="210"/>
      <c r="AF47" s="210"/>
      <c r="AG47" s="210" t="s">
        <v>311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x14ac:dyDescent="0.2">
      <c r="A48" s="221" t="s">
        <v>303</v>
      </c>
      <c r="B48" s="222" t="s">
        <v>104</v>
      </c>
      <c r="C48" s="243" t="s">
        <v>105</v>
      </c>
      <c r="D48" s="223"/>
      <c r="E48" s="224"/>
      <c r="F48" s="225"/>
      <c r="G48" s="225">
        <f>SUMIF(AG49:AG51,"&lt;&gt;NOR",G49:G51)</f>
        <v>0</v>
      </c>
      <c r="H48" s="225"/>
      <c r="I48" s="225">
        <f>SUM(I49:I51)</f>
        <v>0</v>
      </c>
      <c r="J48" s="225"/>
      <c r="K48" s="225">
        <f>SUM(K49:K51)</f>
        <v>0</v>
      </c>
      <c r="L48" s="225"/>
      <c r="M48" s="225">
        <f>SUM(M49:M51)</f>
        <v>0</v>
      </c>
      <c r="N48" s="225"/>
      <c r="O48" s="225">
        <f>SUM(O49:O51)</f>
        <v>0</v>
      </c>
      <c r="P48" s="225"/>
      <c r="Q48" s="225">
        <f>SUM(Q49:Q51)</f>
        <v>0</v>
      </c>
      <c r="R48" s="225"/>
      <c r="S48" s="225"/>
      <c r="T48" s="226"/>
      <c r="U48" s="220"/>
      <c r="V48" s="220">
        <f>SUM(V49:V51)</f>
        <v>0</v>
      </c>
      <c r="W48" s="220"/>
      <c r="X48" s="220"/>
      <c r="AG48" t="s">
        <v>304</v>
      </c>
    </row>
    <row r="49" spans="1:60" outlineLevel="1" x14ac:dyDescent="0.2">
      <c r="A49" s="234">
        <v>38</v>
      </c>
      <c r="B49" s="235" t="s">
        <v>4203</v>
      </c>
      <c r="C49" s="244" t="s">
        <v>4204</v>
      </c>
      <c r="D49" s="236" t="s">
        <v>359</v>
      </c>
      <c r="E49" s="237">
        <v>7.15</v>
      </c>
      <c r="F49" s="238"/>
      <c r="G49" s="239">
        <f>ROUND(E49*F49,2)</f>
        <v>0</v>
      </c>
      <c r="H49" s="238"/>
      <c r="I49" s="239">
        <f>ROUND(E49*H49,2)</f>
        <v>0</v>
      </c>
      <c r="J49" s="238"/>
      <c r="K49" s="239">
        <f>ROUND(E49*J49,2)</f>
        <v>0</v>
      </c>
      <c r="L49" s="239">
        <v>21</v>
      </c>
      <c r="M49" s="239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39"/>
      <c r="S49" s="239" t="s">
        <v>368</v>
      </c>
      <c r="T49" s="240" t="s">
        <v>369</v>
      </c>
      <c r="U49" s="219">
        <v>0</v>
      </c>
      <c r="V49" s="219">
        <f>ROUND(E49*U49,2)</f>
        <v>0</v>
      </c>
      <c r="W49" s="219"/>
      <c r="X49" s="219" t="s">
        <v>310</v>
      </c>
      <c r="Y49" s="210"/>
      <c r="Z49" s="210"/>
      <c r="AA49" s="210"/>
      <c r="AB49" s="210"/>
      <c r="AC49" s="210"/>
      <c r="AD49" s="210"/>
      <c r="AE49" s="210"/>
      <c r="AF49" s="210"/>
      <c r="AG49" s="210" t="s">
        <v>311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4">
        <v>39</v>
      </c>
      <c r="B50" s="235" t="s">
        <v>95</v>
      </c>
      <c r="C50" s="244" t="s">
        <v>4205</v>
      </c>
      <c r="D50" s="236" t="s">
        <v>316</v>
      </c>
      <c r="E50" s="237">
        <v>12.659000000000001</v>
      </c>
      <c r="F50" s="238"/>
      <c r="G50" s="239">
        <f>ROUND(E50*F50,2)</f>
        <v>0</v>
      </c>
      <c r="H50" s="238"/>
      <c r="I50" s="239">
        <f>ROUND(E50*H50,2)</f>
        <v>0</v>
      </c>
      <c r="J50" s="238"/>
      <c r="K50" s="239">
        <f>ROUND(E50*J50,2)</f>
        <v>0</v>
      </c>
      <c r="L50" s="239">
        <v>21</v>
      </c>
      <c r="M50" s="239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39"/>
      <c r="S50" s="239" t="s">
        <v>368</v>
      </c>
      <c r="T50" s="240" t="s">
        <v>369</v>
      </c>
      <c r="U50" s="219">
        <v>0</v>
      </c>
      <c r="V50" s="219">
        <f>ROUND(E50*U50,2)</f>
        <v>0</v>
      </c>
      <c r="W50" s="219"/>
      <c r="X50" s="219" t="s">
        <v>310</v>
      </c>
      <c r="Y50" s="210"/>
      <c r="Z50" s="210"/>
      <c r="AA50" s="210"/>
      <c r="AB50" s="210"/>
      <c r="AC50" s="210"/>
      <c r="AD50" s="210"/>
      <c r="AE50" s="210"/>
      <c r="AF50" s="210"/>
      <c r="AG50" s="210" t="s">
        <v>311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4">
        <v>40</v>
      </c>
      <c r="B51" s="235" t="s">
        <v>97</v>
      </c>
      <c r="C51" s="244" t="s">
        <v>4206</v>
      </c>
      <c r="D51" s="236" t="s">
        <v>316</v>
      </c>
      <c r="E51" s="237">
        <v>2.8809999999999998</v>
      </c>
      <c r="F51" s="238"/>
      <c r="G51" s="239">
        <f>ROUND(E51*F51,2)</f>
        <v>0</v>
      </c>
      <c r="H51" s="238"/>
      <c r="I51" s="239">
        <f>ROUND(E51*H51,2)</f>
        <v>0</v>
      </c>
      <c r="J51" s="238"/>
      <c r="K51" s="239">
        <f>ROUND(E51*J51,2)</f>
        <v>0</v>
      </c>
      <c r="L51" s="239">
        <v>21</v>
      </c>
      <c r="M51" s="239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39"/>
      <c r="S51" s="239" t="s">
        <v>368</v>
      </c>
      <c r="T51" s="240" t="s">
        <v>369</v>
      </c>
      <c r="U51" s="219">
        <v>0</v>
      </c>
      <c r="V51" s="219">
        <f>ROUND(E51*U51,2)</f>
        <v>0</v>
      </c>
      <c r="W51" s="219"/>
      <c r="X51" s="219" t="s">
        <v>310</v>
      </c>
      <c r="Y51" s="210"/>
      <c r="Z51" s="210"/>
      <c r="AA51" s="210"/>
      <c r="AB51" s="210"/>
      <c r="AC51" s="210"/>
      <c r="AD51" s="210"/>
      <c r="AE51" s="210"/>
      <c r="AF51" s="210"/>
      <c r="AG51" s="210" t="s">
        <v>311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221" t="s">
        <v>303</v>
      </c>
      <c r="B52" s="222" t="s">
        <v>106</v>
      </c>
      <c r="C52" s="243" t="s">
        <v>107</v>
      </c>
      <c r="D52" s="223"/>
      <c r="E52" s="224"/>
      <c r="F52" s="225"/>
      <c r="G52" s="225">
        <f>SUMIF(AG53:AG62,"&lt;&gt;NOR",G53:G62)</f>
        <v>0</v>
      </c>
      <c r="H52" s="225"/>
      <c r="I52" s="225">
        <f>SUM(I53:I62)</f>
        <v>0</v>
      </c>
      <c r="J52" s="225"/>
      <c r="K52" s="225">
        <f>SUM(K53:K62)</f>
        <v>0</v>
      </c>
      <c r="L52" s="225"/>
      <c r="M52" s="225">
        <f>SUM(M53:M62)</f>
        <v>0</v>
      </c>
      <c r="N52" s="225"/>
      <c r="O52" s="225">
        <f>SUM(O53:O62)</f>
        <v>0</v>
      </c>
      <c r="P52" s="225"/>
      <c r="Q52" s="225">
        <f>SUM(Q53:Q62)</f>
        <v>0</v>
      </c>
      <c r="R52" s="225"/>
      <c r="S52" s="225"/>
      <c r="T52" s="226"/>
      <c r="U52" s="220"/>
      <c r="V52" s="220">
        <f>SUM(V53:V62)</f>
        <v>0</v>
      </c>
      <c r="W52" s="220"/>
      <c r="X52" s="220"/>
      <c r="AG52" t="s">
        <v>304</v>
      </c>
    </row>
    <row r="53" spans="1:60" outlineLevel="1" x14ac:dyDescent="0.2">
      <c r="A53" s="234">
        <v>41</v>
      </c>
      <c r="B53" s="235" t="s">
        <v>4207</v>
      </c>
      <c r="C53" s="244" t="s">
        <v>4208</v>
      </c>
      <c r="D53" s="236" t="s">
        <v>359</v>
      </c>
      <c r="E53" s="237">
        <v>46.08</v>
      </c>
      <c r="F53" s="238"/>
      <c r="G53" s="239">
        <f>ROUND(E53*F53,2)</f>
        <v>0</v>
      </c>
      <c r="H53" s="238"/>
      <c r="I53" s="239">
        <f>ROUND(E53*H53,2)</f>
        <v>0</v>
      </c>
      <c r="J53" s="238"/>
      <c r="K53" s="239">
        <f>ROUND(E53*J53,2)</f>
        <v>0</v>
      </c>
      <c r="L53" s="239">
        <v>21</v>
      </c>
      <c r="M53" s="239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39"/>
      <c r="S53" s="239" t="s">
        <v>308</v>
      </c>
      <c r="T53" s="240" t="s">
        <v>309</v>
      </c>
      <c r="U53" s="219">
        <v>0</v>
      </c>
      <c r="V53" s="219">
        <f>ROUND(E53*U53,2)</f>
        <v>0</v>
      </c>
      <c r="W53" s="219"/>
      <c r="X53" s="219" t="s">
        <v>310</v>
      </c>
      <c r="Y53" s="210"/>
      <c r="Z53" s="210"/>
      <c r="AA53" s="210"/>
      <c r="AB53" s="210"/>
      <c r="AC53" s="210"/>
      <c r="AD53" s="210"/>
      <c r="AE53" s="210"/>
      <c r="AF53" s="210"/>
      <c r="AG53" s="210" t="s">
        <v>311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34">
        <v>42</v>
      </c>
      <c r="B54" s="235" t="s">
        <v>4209</v>
      </c>
      <c r="C54" s="244" t="s">
        <v>4210</v>
      </c>
      <c r="D54" s="236" t="s">
        <v>359</v>
      </c>
      <c r="E54" s="237">
        <v>170.4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39"/>
      <c r="S54" s="239" t="s">
        <v>308</v>
      </c>
      <c r="T54" s="240" t="s">
        <v>309</v>
      </c>
      <c r="U54" s="219">
        <v>0</v>
      </c>
      <c r="V54" s="219">
        <f>ROUND(E54*U54,2)</f>
        <v>0</v>
      </c>
      <c r="W54" s="219"/>
      <c r="X54" s="219" t="s">
        <v>310</v>
      </c>
      <c r="Y54" s="210"/>
      <c r="Z54" s="210"/>
      <c r="AA54" s="210"/>
      <c r="AB54" s="210"/>
      <c r="AC54" s="210"/>
      <c r="AD54" s="210"/>
      <c r="AE54" s="210"/>
      <c r="AF54" s="210"/>
      <c r="AG54" s="210" t="s">
        <v>311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34">
        <v>43</v>
      </c>
      <c r="B55" s="235" t="s">
        <v>4209</v>
      </c>
      <c r="C55" s="244" t="s">
        <v>4210</v>
      </c>
      <c r="D55" s="236" t="s">
        <v>359</v>
      </c>
      <c r="E55" s="237">
        <v>38.4</v>
      </c>
      <c r="F55" s="238"/>
      <c r="G55" s="239">
        <f>ROUND(E55*F55,2)</f>
        <v>0</v>
      </c>
      <c r="H55" s="238"/>
      <c r="I55" s="239">
        <f>ROUND(E55*H55,2)</f>
        <v>0</v>
      </c>
      <c r="J55" s="238"/>
      <c r="K55" s="239">
        <f>ROUND(E55*J55,2)</f>
        <v>0</v>
      </c>
      <c r="L55" s="239">
        <v>21</v>
      </c>
      <c r="M55" s="239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39"/>
      <c r="S55" s="239" t="s">
        <v>308</v>
      </c>
      <c r="T55" s="240" t="s">
        <v>309</v>
      </c>
      <c r="U55" s="219">
        <v>0</v>
      </c>
      <c r="V55" s="219">
        <f>ROUND(E55*U55,2)</f>
        <v>0</v>
      </c>
      <c r="W55" s="219"/>
      <c r="X55" s="219" t="s">
        <v>310</v>
      </c>
      <c r="Y55" s="210"/>
      <c r="Z55" s="210"/>
      <c r="AA55" s="210"/>
      <c r="AB55" s="210"/>
      <c r="AC55" s="210"/>
      <c r="AD55" s="210"/>
      <c r="AE55" s="210"/>
      <c r="AF55" s="210"/>
      <c r="AG55" s="210" t="s">
        <v>311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4">
        <v>44</v>
      </c>
      <c r="B56" s="235" t="s">
        <v>4211</v>
      </c>
      <c r="C56" s="244" t="s">
        <v>4212</v>
      </c>
      <c r="D56" s="236" t="s">
        <v>359</v>
      </c>
      <c r="E56" s="237">
        <v>35.200000000000003</v>
      </c>
      <c r="F56" s="238"/>
      <c r="G56" s="239">
        <f>ROUND(E56*F56,2)</f>
        <v>0</v>
      </c>
      <c r="H56" s="238"/>
      <c r="I56" s="239">
        <f>ROUND(E56*H56,2)</f>
        <v>0</v>
      </c>
      <c r="J56" s="238"/>
      <c r="K56" s="239">
        <f>ROUND(E56*J56,2)</f>
        <v>0</v>
      </c>
      <c r="L56" s="239">
        <v>21</v>
      </c>
      <c r="M56" s="239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39"/>
      <c r="S56" s="239" t="s">
        <v>308</v>
      </c>
      <c r="T56" s="240" t="s">
        <v>309</v>
      </c>
      <c r="U56" s="219">
        <v>0</v>
      </c>
      <c r="V56" s="219">
        <f>ROUND(E56*U56,2)</f>
        <v>0</v>
      </c>
      <c r="W56" s="219"/>
      <c r="X56" s="219" t="s">
        <v>310</v>
      </c>
      <c r="Y56" s="210"/>
      <c r="Z56" s="210"/>
      <c r="AA56" s="210"/>
      <c r="AB56" s="210"/>
      <c r="AC56" s="210"/>
      <c r="AD56" s="210"/>
      <c r="AE56" s="210"/>
      <c r="AF56" s="210"/>
      <c r="AG56" s="210" t="s">
        <v>311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4">
        <v>45</v>
      </c>
      <c r="B57" s="235" t="s">
        <v>4213</v>
      </c>
      <c r="C57" s="244" t="s">
        <v>4214</v>
      </c>
      <c r="D57" s="236" t="s">
        <v>359</v>
      </c>
      <c r="E57" s="237">
        <v>21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39"/>
      <c r="S57" s="239" t="s">
        <v>308</v>
      </c>
      <c r="T57" s="240" t="s">
        <v>309</v>
      </c>
      <c r="U57" s="219">
        <v>0</v>
      </c>
      <c r="V57" s="219">
        <f>ROUND(E57*U57,2)</f>
        <v>0</v>
      </c>
      <c r="W57" s="219"/>
      <c r="X57" s="219" t="s">
        <v>310</v>
      </c>
      <c r="Y57" s="210"/>
      <c r="Z57" s="210"/>
      <c r="AA57" s="210"/>
      <c r="AB57" s="210"/>
      <c r="AC57" s="210"/>
      <c r="AD57" s="210"/>
      <c r="AE57" s="210"/>
      <c r="AF57" s="210"/>
      <c r="AG57" s="210" t="s">
        <v>311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4">
        <v>46</v>
      </c>
      <c r="B58" s="235" t="s">
        <v>4215</v>
      </c>
      <c r="C58" s="244" t="s">
        <v>4216</v>
      </c>
      <c r="D58" s="236" t="s">
        <v>359</v>
      </c>
      <c r="E58" s="237">
        <v>21</v>
      </c>
      <c r="F58" s="238"/>
      <c r="G58" s="239">
        <f>ROUND(E58*F58,2)</f>
        <v>0</v>
      </c>
      <c r="H58" s="238"/>
      <c r="I58" s="239">
        <f>ROUND(E58*H58,2)</f>
        <v>0</v>
      </c>
      <c r="J58" s="238"/>
      <c r="K58" s="239">
        <f>ROUND(E58*J58,2)</f>
        <v>0</v>
      </c>
      <c r="L58" s="239">
        <v>21</v>
      </c>
      <c r="M58" s="239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39"/>
      <c r="S58" s="239" t="s">
        <v>368</v>
      </c>
      <c r="T58" s="240" t="s">
        <v>369</v>
      </c>
      <c r="U58" s="219">
        <v>0</v>
      </c>
      <c r="V58" s="219">
        <f>ROUND(E58*U58,2)</f>
        <v>0</v>
      </c>
      <c r="W58" s="219"/>
      <c r="X58" s="219" t="s">
        <v>310</v>
      </c>
      <c r="Y58" s="210"/>
      <c r="Z58" s="210"/>
      <c r="AA58" s="210"/>
      <c r="AB58" s="210"/>
      <c r="AC58" s="210"/>
      <c r="AD58" s="210"/>
      <c r="AE58" s="210"/>
      <c r="AF58" s="210"/>
      <c r="AG58" s="210" t="s">
        <v>311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4">
        <v>47</v>
      </c>
      <c r="B59" s="235" t="s">
        <v>4217</v>
      </c>
      <c r="C59" s="244" t="s">
        <v>4218</v>
      </c>
      <c r="D59" s="236" t="s">
        <v>359</v>
      </c>
      <c r="E59" s="237">
        <v>142</v>
      </c>
      <c r="F59" s="238"/>
      <c r="G59" s="239">
        <f>ROUND(E59*F59,2)</f>
        <v>0</v>
      </c>
      <c r="H59" s="238"/>
      <c r="I59" s="239">
        <f>ROUND(E59*H59,2)</f>
        <v>0</v>
      </c>
      <c r="J59" s="238"/>
      <c r="K59" s="239">
        <f>ROUND(E59*J59,2)</f>
        <v>0</v>
      </c>
      <c r="L59" s="239">
        <v>21</v>
      </c>
      <c r="M59" s="239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39"/>
      <c r="S59" s="239" t="s">
        <v>368</v>
      </c>
      <c r="T59" s="240" t="s">
        <v>369</v>
      </c>
      <c r="U59" s="219">
        <v>0</v>
      </c>
      <c r="V59" s="219">
        <f>ROUND(E59*U59,2)</f>
        <v>0</v>
      </c>
      <c r="W59" s="219"/>
      <c r="X59" s="219" t="s">
        <v>310</v>
      </c>
      <c r="Y59" s="210"/>
      <c r="Z59" s="210"/>
      <c r="AA59" s="210"/>
      <c r="AB59" s="210"/>
      <c r="AC59" s="210"/>
      <c r="AD59" s="210"/>
      <c r="AE59" s="210"/>
      <c r="AF59" s="210"/>
      <c r="AG59" s="210" t="s">
        <v>311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4">
        <v>48</v>
      </c>
      <c r="B60" s="235" t="s">
        <v>4219</v>
      </c>
      <c r="C60" s="244" t="s">
        <v>4220</v>
      </c>
      <c r="D60" s="236" t="s">
        <v>359</v>
      </c>
      <c r="E60" s="237">
        <v>32</v>
      </c>
      <c r="F60" s="238"/>
      <c r="G60" s="239">
        <f>ROUND(E60*F60,2)</f>
        <v>0</v>
      </c>
      <c r="H60" s="238"/>
      <c r="I60" s="239">
        <f>ROUND(E60*H60,2)</f>
        <v>0</v>
      </c>
      <c r="J60" s="238"/>
      <c r="K60" s="239">
        <f>ROUND(E60*J60,2)</f>
        <v>0</v>
      </c>
      <c r="L60" s="239">
        <v>21</v>
      </c>
      <c r="M60" s="239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39"/>
      <c r="S60" s="239" t="s">
        <v>368</v>
      </c>
      <c r="T60" s="240" t="s">
        <v>369</v>
      </c>
      <c r="U60" s="219">
        <v>0</v>
      </c>
      <c r="V60" s="219">
        <f>ROUND(E60*U60,2)</f>
        <v>0</v>
      </c>
      <c r="W60" s="219"/>
      <c r="X60" s="219" t="s">
        <v>310</v>
      </c>
      <c r="Y60" s="210"/>
      <c r="Z60" s="210"/>
      <c r="AA60" s="210"/>
      <c r="AB60" s="210"/>
      <c r="AC60" s="210"/>
      <c r="AD60" s="210"/>
      <c r="AE60" s="210"/>
      <c r="AF60" s="210"/>
      <c r="AG60" s="210" t="s">
        <v>311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4">
        <v>49</v>
      </c>
      <c r="B61" s="235" t="s">
        <v>4221</v>
      </c>
      <c r="C61" s="244" t="s">
        <v>4222</v>
      </c>
      <c r="D61" s="236" t="s">
        <v>359</v>
      </c>
      <c r="E61" s="237">
        <v>143.41999999999999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39"/>
      <c r="S61" s="239" t="s">
        <v>368</v>
      </c>
      <c r="T61" s="240" t="s">
        <v>369</v>
      </c>
      <c r="U61" s="219">
        <v>0</v>
      </c>
      <c r="V61" s="219">
        <f>ROUND(E61*U61,2)</f>
        <v>0</v>
      </c>
      <c r="W61" s="219"/>
      <c r="X61" s="219" t="s">
        <v>310</v>
      </c>
      <c r="Y61" s="210"/>
      <c r="Z61" s="210"/>
      <c r="AA61" s="210"/>
      <c r="AB61" s="210"/>
      <c r="AC61" s="210"/>
      <c r="AD61" s="210"/>
      <c r="AE61" s="210"/>
      <c r="AF61" s="210"/>
      <c r="AG61" s="210" t="s">
        <v>311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4">
        <v>50</v>
      </c>
      <c r="B62" s="235" t="s">
        <v>4223</v>
      </c>
      <c r="C62" s="244" t="s">
        <v>4224</v>
      </c>
      <c r="D62" s="236" t="s">
        <v>359</v>
      </c>
      <c r="E62" s="237">
        <v>32.32</v>
      </c>
      <c r="F62" s="238"/>
      <c r="G62" s="239">
        <f>ROUND(E62*F62,2)</f>
        <v>0</v>
      </c>
      <c r="H62" s="238"/>
      <c r="I62" s="239">
        <f>ROUND(E62*H62,2)</f>
        <v>0</v>
      </c>
      <c r="J62" s="238"/>
      <c r="K62" s="239">
        <f>ROUND(E62*J62,2)</f>
        <v>0</v>
      </c>
      <c r="L62" s="239">
        <v>21</v>
      </c>
      <c r="M62" s="239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39"/>
      <c r="S62" s="239" t="s">
        <v>368</v>
      </c>
      <c r="T62" s="240" t="s">
        <v>369</v>
      </c>
      <c r="U62" s="219">
        <v>0</v>
      </c>
      <c r="V62" s="219">
        <f>ROUND(E62*U62,2)</f>
        <v>0</v>
      </c>
      <c r="W62" s="219"/>
      <c r="X62" s="219" t="s">
        <v>310</v>
      </c>
      <c r="Y62" s="210"/>
      <c r="Z62" s="210"/>
      <c r="AA62" s="210"/>
      <c r="AB62" s="210"/>
      <c r="AC62" s="210"/>
      <c r="AD62" s="210"/>
      <c r="AE62" s="210"/>
      <c r="AF62" s="210"/>
      <c r="AG62" s="210" t="s">
        <v>311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x14ac:dyDescent="0.2">
      <c r="A63" s="221" t="s">
        <v>303</v>
      </c>
      <c r="B63" s="222" t="s">
        <v>111</v>
      </c>
      <c r="C63" s="243" t="s">
        <v>112</v>
      </c>
      <c r="D63" s="223"/>
      <c r="E63" s="224"/>
      <c r="F63" s="225"/>
      <c r="G63" s="225">
        <f>SUMIF(AG64:AG65,"&lt;&gt;NOR",G64:G65)</f>
        <v>0</v>
      </c>
      <c r="H63" s="225"/>
      <c r="I63" s="225">
        <f>SUM(I64:I65)</f>
        <v>0</v>
      </c>
      <c r="J63" s="225"/>
      <c r="K63" s="225">
        <f>SUM(K64:K65)</f>
        <v>0</v>
      </c>
      <c r="L63" s="225"/>
      <c r="M63" s="225">
        <f>SUM(M64:M65)</f>
        <v>0</v>
      </c>
      <c r="N63" s="225"/>
      <c r="O63" s="225">
        <f>SUM(O64:O65)</f>
        <v>0</v>
      </c>
      <c r="P63" s="225"/>
      <c r="Q63" s="225">
        <f>SUM(Q64:Q65)</f>
        <v>0</v>
      </c>
      <c r="R63" s="225"/>
      <c r="S63" s="225"/>
      <c r="T63" s="226"/>
      <c r="U63" s="220"/>
      <c r="V63" s="220">
        <f>SUM(V64:V65)</f>
        <v>0</v>
      </c>
      <c r="W63" s="220"/>
      <c r="X63" s="220"/>
      <c r="AG63" t="s">
        <v>304</v>
      </c>
    </row>
    <row r="64" spans="1:60" outlineLevel="1" x14ac:dyDescent="0.2">
      <c r="A64" s="234">
        <v>51</v>
      </c>
      <c r="B64" s="235" t="s">
        <v>4225</v>
      </c>
      <c r="C64" s="244" t="s">
        <v>4226</v>
      </c>
      <c r="D64" s="236" t="s">
        <v>307</v>
      </c>
      <c r="E64" s="237">
        <v>2</v>
      </c>
      <c r="F64" s="238"/>
      <c r="G64" s="239">
        <f>ROUND(E64*F64,2)</f>
        <v>0</v>
      </c>
      <c r="H64" s="238"/>
      <c r="I64" s="239">
        <f>ROUND(E64*H64,2)</f>
        <v>0</v>
      </c>
      <c r="J64" s="238"/>
      <c r="K64" s="239">
        <f>ROUND(E64*J64,2)</f>
        <v>0</v>
      </c>
      <c r="L64" s="239">
        <v>21</v>
      </c>
      <c r="M64" s="239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39"/>
      <c r="S64" s="239" t="s">
        <v>308</v>
      </c>
      <c r="T64" s="240" t="s">
        <v>309</v>
      </c>
      <c r="U64" s="219">
        <v>0</v>
      </c>
      <c r="V64" s="219">
        <f>ROUND(E64*U64,2)</f>
        <v>0</v>
      </c>
      <c r="W64" s="219"/>
      <c r="X64" s="219" t="s">
        <v>310</v>
      </c>
      <c r="Y64" s="210"/>
      <c r="Z64" s="210"/>
      <c r="AA64" s="210"/>
      <c r="AB64" s="210"/>
      <c r="AC64" s="210"/>
      <c r="AD64" s="210"/>
      <c r="AE64" s="210"/>
      <c r="AF64" s="210"/>
      <c r="AG64" s="210" t="s">
        <v>311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4">
        <v>52</v>
      </c>
      <c r="B65" s="235" t="s">
        <v>4227</v>
      </c>
      <c r="C65" s="244" t="s">
        <v>4228</v>
      </c>
      <c r="D65" s="236" t="s">
        <v>307</v>
      </c>
      <c r="E65" s="237">
        <v>2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39"/>
      <c r="S65" s="239" t="s">
        <v>308</v>
      </c>
      <c r="T65" s="240" t="s">
        <v>309</v>
      </c>
      <c r="U65" s="219">
        <v>0</v>
      </c>
      <c r="V65" s="219">
        <f>ROUND(E65*U65,2)</f>
        <v>0</v>
      </c>
      <c r="W65" s="219"/>
      <c r="X65" s="219" t="s">
        <v>310</v>
      </c>
      <c r="Y65" s="210"/>
      <c r="Z65" s="210"/>
      <c r="AA65" s="210"/>
      <c r="AB65" s="210"/>
      <c r="AC65" s="210"/>
      <c r="AD65" s="210"/>
      <c r="AE65" s="210"/>
      <c r="AF65" s="210"/>
      <c r="AG65" s="210" t="s">
        <v>311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x14ac:dyDescent="0.2">
      <c r="A66" s="221" t="s">
        <v>303</v>
      </c>
      <c r="B66" s="222" t="s">
        <v>115</v>
      </c>
      <c r="C66" s="243" t="s">
        <v>116</v>
      </c>
      <c r="D66" s="223"/>
      <c r="E66" s="224"/>
      <c r="F66" s="225"/>
      <c r="G66" s="225">
        <f>SUMIF(AG67:AG76,"&lt;&gt;NOR",G67:G76)</f>
        <v>0</v>
      </c>
      <c r="H66" s="225"/>
      <c r="I66" s="225">
        <f>SUM(I67:I76)</f>
        <v>0</v>
      </c>
      <c r="J66" s="225"/>
      <c r="K66" s="225">
        <f>SUM(K67:K76)</f>
        <v>0</v>
      </c>
      <c r="L66" s="225"/>
      <c r="M66" s="225">
        <f>SUM(M67:M76)</f>
        <v>0</v>
      </c>
      <c r="N66" s="225"/>
      <c r="O66" s="225">
        <f>SUM(O67:O76)</f>
        <v>0</v>
      </c>
      <c r="P66" s="225"/>
      <c r="Q66" s="225">
        <f>SUM(Q67:Q76)</f>
        <v>0</v>
      </c>
      <c r="R66" s="225"/>
      <c r="S66" s="225"/>
      <c r="T66" s="226"/>
      <c r="U66" s="220"/>
      <c r="V66" s="220">
        <f>SUM(V67:V76)</f>
        <v>0</v>
      </c>
      <c r="W66" s="220"/>
      <c r="X66" s="220"/>
      <c r="AG66" t="s">
        <v>304</v>
      </c>
    </row>
    <row r="67" spans="1:60" outlineLevel="1" x14ac:dyDescent="0.2">
      <c r="A67" s="234">
        <v>53</v>
      </c>
      <c r="B67" s="235" t="s">
        <v>4229</v>
      </c>
      <c r="C67" s="244" t="s">
        <v>4230</v>
      </c>
      <c r="D67" s="236" t="s">
        <v>503</v>
      </c>
      <c r="E67" s="237">
        <v>53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39"/>
      <c r="S67" s="239" t="s">
        <v>368</v>
      </c>
      <c r="T67" s="240" t="s">
        <v>369</v>
      </c>
      <c r="U67" s="219">
        <v>0</v>
      </c>
      <c r="V67" s="219">
        <f>ROUND(E67*U67,2)</f>
        <v>0</v>
      </c>
      <c r="W67" s="219"/>
      <c r="X67" s="219" t="s">
        <v>310</v>
      </c>
      <c r="Y67" s="210"/>
      <c r="Z67" s="210"/>
      <c r="AA67" s="210"/>
      <c r="AB67" s="210"/>
      <c r="AC67" s="210"/>
      <c r="AD67" s="210"/>
      <c r="AE67" s="210"/>
      <c r="AF67" s="210"/>
      <c r="AG67" s="210" t="s">
        <v>311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4">
        <v>54</v>
      </c>
      <c r="B68" s="235" t="s">
        <v>4229</v>
      </c>
      <c r="C68" s="244" t="s">
        <v>4230</v>
      </c>
      <c r="D68" s="236" t="s">
        <v>503</v>
      </c>
      <c r="E68" s="237">
        <v>75</v>
      </c>
      <c r="F68" s="238"/>
      <c r="G68" s="239">
        <f>ROUND(E68*F68,2)</f>
        <v>0</v>
      </c>
      <c r="H68" s="238"/>
      <c r="I68" s="239">
        <f>ROUND(E68*H68,2)</f>
        <v>0</v>
      </c>
      <c r="J68" s="238"/>
      <c r="K68" s="239">
        <f>ROUND(E68*J68,2)</f>
        <v>0</v>
      </c>
      <c r="L68" s="239">
        <v>21</v>
      </c>
      <c r="M68" s="239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39"/>
      <c r="S68" s="239" t="s">
        <v>368</v>
      </c>
      <c r="T68" s="240" t="s">
        <v>369</v>
      </c>
      <c r="U68" s="219">
        <v>0</v>
      </c>
      <c r="V68" s="219">
        <f>ROUND(E68*U68,2)</f>
        <v>0</v>
      </c>
      <c r="W68" s="219"/>
      <c r="X68" s="219" t="s">
        <v>310</v>
      </c>
      <c r="Y68" s="210"/>
      <c r="Z68" s="210"/>
      <c r="AA68" s="210"/>
      <c r="AB68" s="210"/>
      <c r="AC68" s="210"/>
      <c r="AD68" s="210"/>
      <c r="AE68" s="210"/>
      <c r="AF68" s="210"/>
      <c r="AG68" s="210" t="s">
        <v>311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4">
        <v>55</v>
      </c>
      <c r="B69" s="235" t="s">
        <v>4231</v>
      </c>
      <c r="C69" s="244" t="s">
        <v>4232</v>
      </c>
      <c r="D69" s="236" t="s">
        <v>307</v>
      </c>
      <c r="E69" s="237">
        <v>10.1</v>
      </c>
      <c r="F69" s="238"/>
      <c r="G69" s="239">
        <f>ROUND(E69*F69,2)</f>
        <v>0</v>
      </c>
      <c r="H69" s="238"/>
      <c r="I69" s="239">
        <f>ROUND(E69*H69,2)</f>
        <v>0</v>
      </c>
      <c r="J69" s="238"/>
      <c r="K69" s="239">
        <f>ROUND(E69*J69,2)</f>
        <v>0</v>
      </c>
      <c r="L69" s="239">
        <v>21</v>
      </c>
      <c r="M69" s="239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39"/>
      <c r="S69" s="239" t="s">
        <v>368</v>
      </c>
      <c r="T69" s="240" t="s">
        <v>369</v>
      </c>
      <c r="U69" s="219">
        <v>0</v>
      </c>
      <c r="V69" s="219">
        <f>ROUND(E69*U69,2)</f>
        <v>0</v>
      </c>
      <c r="W69" s="219"/>
      <c r="X69" s="219" t="s">
        <v>310</v>
      </c>
      <c r="Y69" s="210"/>
      <c r="Z69" s="210"/>
      <c r="AA69" s="210"/>
      <c r="AB69" s="210"/>
      <c r="AC69" s="210"/>
      <c r="AD69" s="210"/>
      <c r="AE69" s="210"/>
      <c r="AF69" s="210"/>
      <c r="AG69" s="210" t="s">
        <v>311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4">
        <v>56</v>
      </c>
      <c r="B70" s="235" t="s">
        <v>4233</v>
      </c>
      <c r="C70" s="244" t="s">
        <v>4234</v>
      </c>
      <c r="D70" s="236" t="s">
        <v>307</v>
      </c>
      <c r="E70" s="237">
        <v>35.35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39"/>
      <c r="S70" s="239" t="s">
        <v>368</v>
      </c>
      <c r="T70" s="240" t="s">
        <v>369</v>
      </c>
      <c r="U70" s="219">
        <v>0</v>
      </c>
      <c r="V70" s="219">
        <f>ROUND(E70*U70,2)</f>
        <v>0</v>
      </c>
      <c r="W70" s="219"/>
      <c r="X70" s="219" t="s">
        <v>310</v>
      </c>
      <c r="Y70" s="210"/>
      <c r="Z70" s="210"/>
      <c r="AA70" s="210"/>
      <c r="AB70" s="210"/>
      <c r="AC70" s="210"/>
      <c r="AD70" s="210"/>
      <c r="AE70" s="210"/>
      <c r="AF70" s="210"/>
      <c r="AG70" s="210" t="s">
        <v>311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4">
        <v>57</v>
      </c>
      <c r="B71" s="235" t="s">
        <v>4235</v>
      </c>
      <c r="C71" s="244" t="s">
        <v>4236</v>
      </c>
      <c r="D71" s="236" t="s">
        <v>307</v>
      </c>
      <c r="E71" s="237">
        <v>4.04</v>
      </c>
      <c r="F71" s="238"/>
      <c r="G71" s="239">
        <f>ROUND(E71*F71,2)</f>
        <v>0</v>
      </c>
      <c r="H71" s="238"/>
      <c r="I71" s="239">
        <f>ROUND(E71*H71,2)</f>
        <v>0</v>
      </c>
      <c r="J71" s="238"/>
      <c r="K71" s="239">
        <f>ROUND(E71*J71,2)</f>
        <v>0</v>
      </c>
      <c r="L71" s="239">
        <v>21</v>
      </c>
      <c r="M71" s="239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39"/>
      <c r="S71" s="239" t="s">
        <v>368</v>
      </c>
      <c r="T71" s="240" t="s">
        <v>369</v>
      </c>
      <c r="U71" s="219">
        <v>0</v>
      </c>
      <c r="V71" s="219">
        <f>ROUND(E71*U71,2)</f>
        <v>0</v>
      </c>
      <c r="W71" s="219"/>
      <c r="X71" s="219" t="s">
        <v>310</v>
      </c>
      <c r="Y71" s="210"/>
      <c r="Z71" s="210"/>
      <c r="AA71" s="210"/>
      <c r="AB71" s="210"/>
      <c r="AC71" s="210"/>
      <c r="AD71" s="210"/>
      <c r="AE71" s="210"/>
      <c r="AF71" s="210"/>
      <c r="AG71" s="210" t="s">
        <v>311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4">
        <v>58</v>
      </c>
      <c r="B72" s="235" t="s">
        <v>4237</v>
      </c>
      <c r="C72" s="244" t="s">
        <v>4238</v>
      </c>
      <c r="D72" s="236" t="s">
        <v>307</v>
      </c>
      <c r="E72" s="237">
        <v>4.04</v>
      </c>
      <c r="F72" s="238"/>
      <c r="G72" s="239">
        <f>ROUND(E72*F72,2)</f>
        <v>0</v>
      </c>
      <c r="H72" s="238"/>
      <c r="I72" s="239">
        <f>ROUND(E72*H72,2)</f>
        <v>0</v>
      </c>
      <c r="J72" s="238"/>
      <c r="K72" s="239">
        <f>ROUND(E72*J72,2)</f>
        <v>0</v>
      </c>
      <c r="L72" s="239">
        <v>21</v>
      </c>
      <c r="M72" s="239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39"/>
      <c r="S72" s="239" t="s">
        <v>368</v>
      </c>
      <c r="T72" s="240" t="s">
        <v>369</v>
      </c>
      <c r="U72" s="219">
        <v>0</v>
      </c>
      <c r="V72" s="219">
        <f>ROUND(E72*U72,2)</f>
        <v>0</v>
      </c>
      <c r="W72" s="219"/>
      <c r="X72" s="219" t="s">
        <v>310</v>
      </c>
      <c r="Y72" s="210"/>
      <c r="Z72" s="210"/>
      <c r="AA72" s="210"/>
      <c r="AB72" s="210"/>
      <c r="AC72" s="210"/>
      <c r="AD72" s="210"/>
      <c r="AE72" s="210"/>
      <c r="AF72" s="210"/>
      <c r="AG72" s="210" t="s">
        <v>311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4">
        <v>59</v>
      </c>
      <c r="B73" s="235" t="s">
        <v>4239</v>
      </c>
      <c r="C73" s="244" t="s">
        <v>4240</v>
      </c>
      <c r="D73" s="236" t="s">
        <v>307</v>
      </c>
      <c r="E73" s="237">
        <v>75.75</v>
      </c>
      <c r="F73" s="238"/>
      <c r="G73" s="239">
        <f>ROUND(E73*F73,2)</f>
        <v>0</v>
      </c>
      <c r="H73" s="238"/>
      <c r="I73" s="239">
        <f>ROUND(E73*H73,2)</f>
        <v>0</v>
      </c>
      <c r="J73" s="238"/>
      <c r="K73" s="239">
        <f>ROUND(E73*J73,2)</f>
        <v>0</v>
      </c>
      <c r="L73" s="239">
        <v>21</v>
      </c>
      <c r="M73" s="239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39"/>
      <c r="S73" s="239" t="s">
        <v>368</v>
      </c>
      <c r="T73" s="240" t="s">
        <v>369</v>
      </c>
      <c r="U73" s="219">
        <v>0</v>
      </c>
      <c r="V73" s="219">
        <f>ROUND(E73*U73,2)</f>
        <v>0</v>
      </c>
      <c r="W73" s="219"/>
      <c r="X73" s="219" t="s">
        <v>310</v>
      </c>
      <c r="Y73" s="210"/>
      <c r="Z73" s="210"/>
      <c r="AA73" s="210"/>
      <c r="AB73" s="210"/>
      <c r="AC73" s="210"/>
      <c r="AD73" s="210"/>
      <c r="AE73" s="210"/>
      <c r="AF73" s="210"/>
      <c r="AG73" s="210" t="s">
        <v>311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4">
        <v>60</v>
      </c>
      <c r="B74" s="235" t="s">
        <v>4241</v>
      </c>
      <c r="C74" s="244" t="s">
        <v>4242</v>
      </c>
      <c r="D74" s="236" t="s">
        <v>316</v>
      </c>
      <c r="E74" s="237">
        <v>7.68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39"/>
      <c r="S74" s="239" t="s">
        <v>368</v>
      </c>
      <c r="T74" s="240" t="s">
        <v>369</v>
      </c>
      <c r="U74" s="219">
        <v>0</v>
      </c>
      <c r="V74" s="219">
        <f>ROUND(E74*U74,2)</f>
        <v>0</v>
      </c>
      <c r="W74" s="219"/>
      <c r="X74" s="219" t="s">
        <v>310</v>
      </c>
      <c r="Y74" s="210"/>
      <c r="Z74" s="210"/>
      <c r="AA74" s="210"/>
      <c r="AB74" s="210"/>
      <c r="AC74" s="210"/>
      <c r="AD74" s="210"/>
      <c r="AE74" s="210"/>
      <c r="AF74" s="210"/>
      <c r="AG74" s="210" t="s">
        <v>311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34">
        <v>61</v>
      </c>
      <c r="B75" s="235" t="s">
        <v>4243</v>
      </c>
      <c r="C75" s="244" t="s">
        <v>4244</v>
      </c>
      <c r="D75" s="236" t="s">
        <v>503</v>
      </c>
      <c r="E75" s="237">
        <v>45</v>
      </c>
      <c r="F75" s="238"/>
      <c r="G75" s="239">
        <f>ROUND(E75*F75,2)</f>
        <v>0</v>
      </c>
      <c r="H75" s="238"/>
      <c r="I75" s="239">
        <f>ROUND(E75*H75,2)</f>
        <v>0</v>
      </c>
      <c r="J75" s="238"/>
      <c r="K75" s="239">
        <f>ROUND(E75*J75,2)</f>
        <v>0</v>
      </c>
      <c r="L75" s="239">
        <v>21</v>
      </c>
      <c r="M75" s="239">
        <f>G75*(1+L75/100)</f>
        <v>0</v>
      </c>
      <c r="N75" s="239">
        <v>0</v>
      </c>
      <c r="O75" s="239">
        <f>ROUND(E75*N75,2)</f>
        <v>0</v>
      </c>
      <c r="P75" s="239">
        <v>0</v>
      </c>
      <c r="Q75" s="239">
        <f>ROUND(E75*P75,2)</f>
        <v>0</v>
      </c>
      <c r="R75" s="239"/>
      <c r="S75" s="239" t="s">
        <v>308</v>
      </c>
      <c r="T75" s="240" t="s">
        <v>309</v>
      </c>
      <c r="U75" s="219">
        <v>0</v>
      </c>
      <c r="V75" s="219">
        <f>ROUND(E75*U75,2)</f>
        <v>0</v>
      </c>
      <c r="W75" s="219"/>
      <c r="X75" s="219" t="s">
        <v>310</v>
      </c>
      <c r="Y75" s="210"/>
      <c r="Z75" s="210"/>
      <c r="AA75" s="210"/>
      <c r="AB75" s="210"/>
      <c r="AC75" s="210"/>
      <c r="AD75" s="210"/>
      <c r="AE75" s="210"/>
      <c r="AF75" s="210"/>
      <c r="AG75" s="210" t="s">
        <v>311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4">
        <v>62</v>
      </c>
      <c r="B76" s="235" t="s">
        <v>4245</v>
      </c>
      <c r="C76" s="244" t="s">
        <v>4246</v>
      </c>
      <c r="D76" s="236" t="s">
        <v>503</v>
      </c>
      <c r="E76" s="237">
        <v>45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39"/>
      <c r="S76" s="239" t="s">
        <v>308</v>
      </c>
      <c r="T76" s="240" t="s">
        <v>309</v>
      </c>
      <c r="U76" s="219">
        <v>0</v>
      </c>
      <c r="V76" s="219">
        <f>ROUND(E76*U76,2)</f>
        <v>0</v>
      </c>
      <c r="W76" s="219"/>
      <c r="X76" s="219" t="s">
        <v>310</v>
      </c>
      <c r="Y76" s="210"/>
      <c r="Z76" s="210"/>
      <c r="AA76" s="210"/>
      <c r="AB76" s="210"/>
      <c r="AC76" s="210"/>
      <c r="AD76" s="210"/>
      <c r="AE76" s="210"/>
      <c r="AF76" s="210"/>
      <c r="AG76" s="210" t="s">
        <v>311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x14ac:dyDescent="0.2">
      <c r="A77" s="221" t="s">
        <v>303</v>
      </c>
      <c r="B77" s="222" t="s">
        <v>117</v>
      </c>
      <c r="C77" s="243" t="s">
        <v>118</v>
      </c>
      <c r="D77" s="223"/>
      <c r="E77" s="224"/>
      <c r="F77" s="225"/>
      <c r="G77" s="225">
        <f>SUMIF(AG78:AG81,"&lt;&gt;NOR",G78:G81)</f>
        <v>0</v>
      </c>
      <c r="H77" s="225"/>
      <c r="I77" s="225">
        <f>SUM(I78:I81)</f>
        <v>0</v>
      </c>
      <c r="J77" s="225"/>
      <c r="K77" s="225">
        <f>SUM(K78:K81)</f>
        <v>0</v>
      </c>
      <c r="L77" s="225"/>
      <c r="M77" s="225">
        <f>SUM(M78:M81)</f>
        <v>0</v>
      </c>
      <c r="N77" s="225"/>
      <c r="O77" s="225">
        <f>SUM(O78:O81)</f>
        <v>0</v>
      </c>
      <c r="P77" s="225"/>
      <c r="Q77" s="225">
        <f>SUM(Q78:Q81)</f>
        <v>0</v>
      </c>
      <c r="R77" s="225"/>
      <c r="S77" s="225"/>
      <c r="T77" s="226"/>
      <c r="U77" s="220"/>
      <c r="V77" s="220">
        <f>SUM(V78:V81)</f>
        <v>0</v>
      </c>
      <c r="W77" s="220"/>
      <c r="X77" s="220"/>
      <c r="AG77" t="s">
        <v>304</v>
      </c>
    </row>
    <row r="78" spans="1:60" outlineLevel="1" x14ac:dyDescent="0.2">
      <c r="A78" s="234">
        <v>63</v>
      </c>
      <c r="B78" s="235" t="s">
        <v>4247</v>
      </c>
      <c r="C78" s="244" t="s">
        <v>4248</v>
      </c>
      <c r="D78" s="236" t="s">
        <v>339</v>
      </c>
      <c r="E78" s="237">
        <v>13.65</v>
      </c>
      <c r="F78" s="238"/>
      <c r="G78" s="239">
        <f>ROUND(E78*F78,2)</f>
        <v>0</v>
      </c>
      <c r="H78" s="238"/>
      <c r="I78" s="239">
        <f>ROUND(E78*H78,2)</f>
        <v>0</v>
      </c>
      <c r="J78" s="238"/>
      <c r="K78" s="239">
        <f>ROUND(E78*J78,2)</f>
        <v>0</v>
      </c>
      <c r="L78" s="239">
        <v>21</v>
      </c>
      <c r="M78" s="239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39"/>
      <c r="S78" s="239" t="s">
        <v>368</v>
      </c>
      <c r="T78" s="240" t="s">
        <v>369</v>
      </c>
      <c r="U78" s="219">
        <v>0</v>
      </c>
      <c r="V78" s="219">
        <f>ROUND(E78*U78,2)</f>
        <v>0</v>
      </c>
      <c r="W78" s="219"/>
      <c r="X78" s="219" t="s">
        <v>310</v>
      </c>
      <c r="Y78" s="210"/>
      <c r="Z78" s="210"/>
      <c r="AA78" s="210"/>
      <c r="AB78" s="210"/>
      <c r="AC78" s="210"/>
      <c r="AD78" s="210"/>
      <c r="AE78" s="210"/>
      <c r="AF78" s="210"/>
      <c r="AG78" s="210" t="s">
        <v>311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1" x14ac:dyDescent="0.2">
      <c r="A79" s="234">
        <v>64</v>
      </c>
      <c r="B79" s="235" t="s">
        <v>4249</v>
      </c>
      <c r="C79" s="244" t="s">
        <v>4250</v>
      </c>
      <c r="D79" s="236" t="s">
        <v>339</v>
      </c>
      <c r="E79" s="237">
        <v>122.85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9">
        <v>0</v>
      </c>
      <c r="O79" s="239">
        <f>ROUND(E79*N79,2)</f>
        <v>0</v>
      </c>
      <c r="P79" s="239">
        <v>0</v>
      </c>
      <c r="Q79" s="239">
        <f>ROUND(E79*P79,2)</f>
        <v>0</v>
      </c>
      <c r="R79" s="239" t="s">
        <v>4251</v>
      </c>
      <c r="S79" s="239" t="s">
        <v>4161</v>
      </c>
      <c r="T79" s="240" t="s">
        <v>369</v>
      </c>
      <c r="U79" s="219">
        <v>0</v>
      </c>
      <c r="V79" s="219">
        <f>ROUND(E79*U79,2)</f>
        <v>0</v>
      </c>
      <c r="W79" s="219"/>
      <c r="X79" s="219" t="s">
        <v>310</v>
      </c>
      <c r="Y79" s="210"/>
      <c r="Z79" s="210"/>
      <c r="AA79" s="210"/>
      <c r="AB79" s="210"/>
      <c r="AC79" s="210"/>
      <c r="AD79" s="210"/>
      <c r="AE79" s="210"/>
      <c r="AF79" s="210"/>
      <c r="AG79" s="210" t="s">
        <v>311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34">
        <v>65</v>
      </c>
      <c r="B80" s="235" t="s">
        <v>4252</v>
      </c>
      <c r="C80" s="244" t="s">
        <v>4253</v>
      </c>
      <c r="D80" s="236" t="s">
        <v>339</v>
      </c>
      <c r="E80" s="237">
        <v>2.31</v>
      </c>
      <c r="F80" s="238"/>
      <c r="G80" s="239">
        <f>ROUND(E80*F80,2)</f>
        <v>0</v>
      </c>
      <c r="H80" s="238"/>
      <c r="I80" s="239">
        <f>ROUND(E80*H80,2)</f>
        <v>0</v>
      </c>
      <c r="J80" s="238"/>
      <c r="K80" s="239">
        <f>ROUND(E80*J80,2)</f>
        <v>0</v>
      </c>
      <c r="L80" s="239">
        <v>21</v>
      </c>
      <c r="M80" s="239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39" t="s">
        <v>4254</v>
      </c>
      <c r="S80" s="239" t="s">
        <v>4161</v>
      </c>
      <c r="T80" s="240" t="s">
        <v>369</v>
      </c>
      <c r="U80" s="219">
        <v>0</v>
      </c>
      <c r="V80" s="219">
        <f>ROUND(E80*U80,2)</f>
        <v>0</v>
      </c>
      <c r="W80" s="219"/>
      <c r="X80" s="219" t="s">
        <v>310</v>
      </c>
      <c r="Y80" s="210"/>
      <c r="Z80" s="210"/>
      <c r="AA80" s="210"/>
      <c r="AB80" s="210"/>
      <c r="AC80" s="210"/>
      <c r="AD80" s="210"/>
      <c r="AE80" s="210"/>
      <c r="AF80" s="210"/>
      <c r="AG80" s="210" t="s">
        <v>311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34">
        <v>66</v>
      </c>
      <c r="B81" s="235" t="s">
        <v>4255</v>
      </c>
      <c r="C81" s="244" t="s">
        <v>4256</v>
      </c>
      <c r="D81" s="236" t="s">
        <v>339</v>
      </c>
      <c r="E81" s="237">
        <v>11.34</v>
      </c>
      <c r="F81" s="238"/>
      <c r="G81" s="239">
        <f>ROUND(E81*F81,2)</f>
        <v>0</v>
      </c>
      <c r="H81" s="238"/>
      <c r="I81" s="239">
        <f>ROUND(E81*H81,2)</f>
        <v>0</v>
      </c>
      <c r="J81" s="238"/>
      <c r="K81" s="239">
        <f>ROUND(E81*J81,2)</f>
        <v>0</v>
      </c>
      <c r="L81" s="239">
        <v>21</v>
      </c>
      <c r="M81" s="239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39" t="s">
        <v>4254</v>
      </c>
      <c r="S81" s="239" t="s">
        <v>4161</v>
      </c>
      <c r="T81" s="240" t="s">
        <v>369</v>
      </c>
      <c r="U81" s="219">
        <v>0</v>
      </c>
      <c r="V81" s="219">
        <f>ROUND(E81*U81,2)</f>
        <v>0</v>
      </c>
      <c r="W81" s="219"/>
      <c r="X81" s="219" t="s">
        <v>310</v>
      </c>
      <c r="Y81" s="210"/>
      <c r="Z81" s="210"/>
      <c r="AA81" s="210"/>
      <c r="AB81" s="210"/>
      <c r="AC81" s="210"/>
      <c r="AD81" s="210"/>
      <c r="AE81" s="210"/>
      <c r="AF81" s="210"/>
      <c r="AG81" s="210" t="s">
        <v>311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x14ac:dyDescent="0.2">
      <c r="A82" s="221" t="s">
        <v>303</v>
      </c>
      <c r="B82" s="222" t="s">
        <v>119</v>
      </c>
      <c r="C82" s="243" t="s">
        <v>120</v>
      </c>
      <c r="D82" s="223"/>
      <c r="E82" s="224"/>
      <c r="F82" s="225"/>
      <c r="G82" s="225">
        <f>SUMIF(AG83:AG83,"&lt;&gt;NOR",G83:G83)</f>
        <v>0</v>
      </c>
      <c r="H82" s="225"/>
      <c r="I82" s="225">
        <f>SUM(I83:I83)</f>
        <v>0</v>
      </c>
      <c r="J82" s="225"/>
      <c r="K82" s="225">
        <f>SUM(K83:K83)</f>
        <v>0</v>
      </c>
      <c r="L82" s="225"/>
      <c r="M82" s="225">
        <f>SUM(M83:M83)</f>
        <v>0</v>
      </c>
      <c r="N82" s="225"/>
      <c r="O82" s="225">
        <f>SUM(O83:O83)</f>
        <v>0</v>
      </c>
      <c r="P82" s="225"/>
      <c r="Q82" s="225">
        <f>SUM(Q83:Q83)</f>
        <v>0</v>
      </c>
      <c r="R82" s="225"/>
      <c r="S82" s="225"/>
      <c r="T82" s="226"/>
      <c r="U82" s="220"/>
      <c r="V82" s="220">
        <f>SUM(V83:V83)</f>
        <v>0</v>
      </c>
      <c r="W82" s="220"/>
      <c r="X82" s="220"/>
      <c r="AG82" t="s">
        <v>304</v>
      </c>
    </row>
    <row r="83" spans="1:60" outlineLevel="1" x14ac:dyDescent="0.2">
      <c r="A83" s="234">
        <v>67</v>
      </c>
      <c r="B83" s="235" t="s">
        <v>4257</v>
      </c>
      <c r="C83" s="244" t="s">
        <v>4258</v>
      </c>
      <c r="D83" s="236" t="s">
        <v>339</v>
      </c>
      <c r="E83" s="237">
        <v>406.74</v>
      </c>
      <c r="F83" s="238"/>
      <c r="G83" s="239">
        <f>ROUND(E83*F83,2)</f>
        <v>0</v>
      </c>
      <c r="H83" s="238"/>
      <c r="I83" s="239">
        <f>ROUND(E83*H83,2)</f>
        <v>0</v>
      </c>
      <c r="J83" s="238"/>
      <c r="K83" s="239">
        <f>ROUND(E83*J83,2)</f>
        <v>0</v>
      </c>
      <c r="L83" s="239">
        <v>21</v>
      </c>
      <c r="M83" s="239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39"/>
      <c r="S83" s="239" t="s">
        <v>308</v>
      </c>
      <c r="T83" s="240" t="s">
        <v>309</v>
      </c>
      <c r="U83" s="219">
        <v>0</v>
      </c>
      <c r="V83" s="219">
        <f>ROUND(E83*U83,2)</f>
        <v>0</v>
      </c>
      <c r="W83" s="219"/>
      <c r="X83" s="219" t="s">
        <v>310</v>
      </c>
      <c r="Y83" s="210"/>
      <c r="Z83" s="210"/>
      <c r="AA83" s="210"/>
      <c r="AB83" s="210"/>
      <c r="AC83" s="210"/>
      <c r="AD83" s="210"/>
      <c r="AE83" s="210"/>
      <c r="AF83" s="210"/>
      <c r="AG83" s="210" t="s">
        <v>311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x14ac:dyDescent="0.2">
      <c r="A84" s="221" t="s">
        <v>303</v>
      </c>
      <c r="B84" s="222" t="s">
        <v>219</v>
      </c>
      <c r="C84" s="243" t="s">
        <v>220</v>
      </c>
      <c r="D84" s="223"/>
      <c r="E84" s="224"/>
      <c r="F84" s="225"/>
      <c r="G84" s="225">
        <f>SUMIF(AG85:AG86,"&lt;&gt;NOR",G85:G86)</f>
        <v>0</v>
      </c>
      <c r="H84" s="225"/>
      <c r="I84" s="225">
        <f>SUM(I85:I86)</f>
        <v>0</v>
      </c>
      <c r="J84" s="225"/>
      <c r="K84" s="225">
        <f>SUM(K85:K86)</f>
        <v>0</v>
      </c>
      <c r="L84" s="225"/>
      <c r="M84" s="225">
        <f>SUM(M85:M86)</f>
        <v>0</v>
      </c>
      <c r="N84" s="225"/>
      <c r="O84" s="225">
        <f>SUM(O85:O86)</f>
        <v>0</v>
      </c>
      <c r="P84" s="225"/>
      <c r="Q84" s="225">
        <f>SUM(Q85:Q86)</f>
        <v>0</v>
      </c>
      <c r="R84" s="225"/>
      <c r="S84" s="225"/>
      <c r="T84" s="226"/>
      <c r="U84" s="220"/>
      <c r="V84" s="220">
        <f>SUM(V85:V86)</f>
        <v>0</v>
      </c>
      <c r="W84" s="220"/>
      <c r="X84" s="220"/>
      <c r="AG84" t="s">
        <v>304</v>
      </c>
    </row>
    <row r="85" spans="1:60" outlineLevel="1" x14ac:dyDescent="0.2">
      <c r="A85" s="234">
        <v>68</v>
      </c>
      <c r="B85" s="235" t="s">
        <v>4259</v>
      </c>
      <c r="C85" s="244" t="s">
        <v>4260</v>
      </c>
      <c r="D85" s="236" t="s">
        <v>359</v>
      </c>
      <c r="E85" s="237">
        <v>39</v>
      </c>
      <c r="F85" s="238"/>
      <c r="G85" s="239">
        <f>ROUND(E85*F85,2)</f>
        <v>0</v>
      </c>
      <c r="H85" s="238"/>
      <c r="I85" s="239">
        <f>ROUND(E85*H85,2)</f>
        <v>0</v>
      </c>
      <c r="J85" s="238"/>
      <c r="K85" s="239">
        <f>ROUND(E85*J85,2)</f>
        <v>0</v>
      </c>
      <c r="L85" s="239">
        <v>21</v>
      </c>
      <c r="M85" s="239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39"/>
      <c r="S85" s="239" t="s">
        <v>368</v>
      </c>
      <c r="T85" s="240" t="s">
        <v>369</v>
      </c>
      <c r="U85" s="219">
        <v>0</v>
      </c>
      <c r="V85" s="219">
        <f>ROUND(E85*U85,2)</f>
        <v>0</v>
      </c>
      <c r="W85" s="219"/>
      <c r="X85" s="219" t="s">
        <v>310</v>
      </c>
      <c r="Y85" s="210"/>
      <c r="Z85" s="210"/>
      <c r="AA85" s="210"/>
      <c r="AB85" s="210"/>
      <c r="AC85" s="210"/>
      <c r="AD85" s="210"/>
      <c r="AE85" s="210"/>
      <c r="AF85" s="210"/>
      <c r="AG85" s="210" t="s">
        <v>627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4">
        <v>69</v>
      </c>
      <c r="B86" s="235" t="s">
        <v>4261</v>
      </c>
      <c r="C86" s="244" t="s">
        <v>4262</v>
      </c>
      <c r="D86" s="236" t="s">
        <v>359</v>
      </c>
      <c r="E86" s="237">
        <v>46.8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39"/>
      <c r="S86" s="239" t="s">
        <v>368</v>
      </c>
      <c r="T86" s="240" t="s">
        <v>369</v>
      </c>
      <c r="U86" s="219">
        <v>0</v>
      </c>
      <c r="V86" s="219">
        <f>ROUND(E86*U86,2)</f>
        <v>0</v>
      </c>
      <c r="W86" s="219"/>
      <c r="X86" s="219" t="s">
        <v>310</v>
      </c>
      <c r="Y86" s="210"/>
      <c r="Z86" s="210"/>
      <c r="AA86" s="210"/>
      <c r="AB86" s="210"/>
      <c r="AC86" s="210"/>
      <c r="AD86" s="210"/>
      <c r="AE86" s="210"/>
      <c r="AF86" s="210"/>
      <c r="AG86" s="210" t="s">
        <v>627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x14ac:dyDescent="0.2">
      <c r="A87" s="221" t="s">
        <v>303</v>
      </c>
      <c r="B87" s="222" t="s">
        <v>259</v>
      </c>
      <c r="C87" s="243" t="s">
        <v>260</v>
      </c>
      <c r="D87" s="223"/>
      <c r="E87" s="224"/>
      <c r="F87" s="225"/>
      <c r="G87" s="225">
        <f>SUMIF(AG88:AG88,"&lt;&gt;NOR",G88:G88)</f>
        <v>0</v>
      </c>
      <c r="H87" s="225"/>
      <c r="I87" s="225">
        <f>SUM(I88:I88)</f>
        <v>0</v>
      </c>
      <c r="J87" s="225"/>
      <c r="K87" s="225">
        <f>SUM(K88:K88)</f>
        <v>0</v>
      </c>
      <c r="L87" s="225"/>
      <c r="M87" s="225">
        <f>SUM(M88:M88)</f>
        <v>0</v>
      </c>
      <c r="N87" s="225"/>
      <c r="O87" s="225">
        <f>SUM(O88:O88)</f>
        <v>0</v>
      </c>
      <c r="P87" s="225"/>
      <c r="Q87" s="225">
        <f>SUM(Q88:Q88)</f>
        <v>0</v>
      </c>
      <c r="R87" s="225"/>
      <c r="S87" s="225"/>
      <c r="T87" s="226"/>
      <c r="U87" s="220"/>
      <c r="V87" s="220">
        <f>SUM(V88:V88)</f>
        <v>0</v>
      </c>
      <c r="W87" s="220"/>
      <c r="X87" s="220"/>
      <c r="AG87" t="s">
        <v>304</v>
      </c>
    </row>
    <row r="88" spans="1:60" outlineLevel="1" x14ac:dyDescent="0.2">
      <c r="A88" s="234">
        <v>70</v>
      </c>
      <c r="B88" s="235" t="s">
        <v>102</v>
      </c>
      <c r="C88" s="244" t="s">
        <v>4263</v>
      </c>
      <c r="D88" s="236" t="s">
        <v>503</v>
      </c>
      <c r="E88" s="237">
        <v>16.8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39"/>
      <c r="S88" s="239" t="s">
        <v>368</v>
      </c>
      <c r="T88" s="240" t="s">
        <v>369</v>
      </c>
      <c r="U88" s="219">
        <v>0</v>
      </c>
      <c r="V88" s="219">
        <f>ROUND(E88*U88,2)</f>
        <v>0</v>
      </c>
      <c r="W88" s="219"/>
      <c r="X88" s="219" t="s">
        <v>310</v>
      </c>
      <c r="Y88" s="210"/>
      <c r="Z88" s="210"/>
      <c r="AA88" s="210"/>
      <c r="AB88" s="210"/>
      <c r="AC88" s="210"/>
      <c r="AD88" s="210"/>
      <c r="AE88" s="210"/>
      <c r="AF88" s="210"/>
      <c r="AG88" s="210" t="s">
        <v>627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">
      <c r="A89" s="221" t="s">
        <v>303</v>
      </c>
      <c r="B89" s="222" t="s">
        <v>104</v>
      </c>
      <c r="C89" s="243" t="s">
        <v>105</v>
      </c>
      <c r="D89" s="223"/>
      <c r="E89" s="224"/>
      <c r="F89" s="225"/>
      <c r="G89" s="225">
        <f>SUMIF(AG90:AG90,"&lt;&gt;NOR",G90:G90)</f>
        <v>0</v>
      </c>
      <c r="H89" s="225"/>
      <c r="I89" s="225">
        <f>SUM(I90:I90)</f>
        <v>0</v>
      </c>
      <c r="J89" s="225"/>
      <c r="K89" s="225">
        <f>SUM(K90:K90)</f>
        <v>0</v>
      </c>
      <c r="L89" s="225"/>
      <c r="M89" s="225">
        <f>SUM(M90:M90)</f>
        <v>0</v>
      </c>
      <c r="N89" s="225"/>
      <c r="O89" s="225">
        <f>SUM(O90:O90)</f>
        <v>0</v>
      </c>
      <c r="P89" s="225"/>
      <c r="Q89" s="225">
        <f>SUM(Q90:Q90)</f>
        <v>0</v>
      </c>
      <c r="R89" s="225"/>
      <c r="S89" s="225"/>
      <c r="T89" s="226"/>
      <c r="U89" s="220"/>
      <c r="V89" s="220">
        <f>SUM(V90:V90)</f>
        <v>0</v>
      </c>
      <c r="W89" s="220"/>
      <c r="X89" s="220"/>
      <c r="AG89" t="s">
        <v>304</v>
      </c>
    </row>
    <row r="90" spans="1:60" ht="22.5" outlineLevel="1" x14ac:dyDescent="0.2">
      <c r="A90" s="227">
        <v>71</v>
      </c>
      <c r="B90" s="228" t="s">
        <v>1338</v>
      </c>
      <c r="C90" s="245" t="s">
        <v>1339</v>
      </c>
      <c r="D90" s="229" t="s">
        <v>339</v>
      </c>
      <c r="E90" s="230">
        <v>3.0000000000000001E-3</v>
      </c>
      <c r="F90" s="231"/>
      <c r="G90" s="232">
        <f>ROUND(E90*F90,2)</f>
        <v>0</v>
      </c>
      <c r="H90" s="231"/>
      <c r="I90" s="232">
        <f>ROUND(E90*H90,2)</f>
        <v>0</v>
      </c>
      <c r="J90" s="231"/>
      <c r="K90" s="232">
        <f>ROUND(E90*J90,2)</f>
        <v>0</v>
      </c>
      <c r="L90" s="232">
        <v>21</v>
      </c>
      <c r="M90" s="232">
        <f>G90*(1+L90/100)</f>
        <v>0</v>
      </c>
      <c r="N90" s="232">
        <v>1.04887</v>
      </c>
      <c r="O90" s="232">
        <f>ROUND(E90*N90,2)</f>
        <v>0</v>
      </c>
      <c r="P90" s="232">
        <v>0</v>
      </c>
      <c r="Q90" s="232">
        <f>ROUND(E90*P90,2)</f>
        <v>0</v>
      </c>
      <c r="R90" s="232"/>
      <c r="S90" s="232" t="s">
        <v>308</v>
      </c>
      <c r="T90" s="233" t="s">
        <v>309</v>
      </c>
      <c r="U90" s="219">
        <v>0</v>
      </c>
      <c r="V90" s="219">
        <f>ROUND(E90*U90,2)</f>
        <v>0</v>
      </c>
      <c r="W90" s="219"/>
      <c r="X90" s="219" t="s">
        <v>310</v>
      </c>
      <c r="Y90" s="210"/>
      <c r="Z90" s="210"/>
      <c r="AA90" s="210"/>
      <c r="AB90" s="210"/>
      <c r="AC90" s="210"/>
      <c r="AD90" s="210"/>
      <c r="AE90" s="210"/>
      <c r="AF90" s="210"/>
      <c r="AG90" s="210" t="s">
        <v>311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x14ac:dyDescent="0.2">
      <c r="A91" s="3"/>
      <c r="B91" s="4"/>
      <c r="C91" s="247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AE91">
        <v>15</v>
      </c>
      <c r="AF91">
        <v>21</v>
      </c>
      <c r="AG91" t="s">
        <v>290</v>
      </c>
    </row>
    <row r="92" spans="1:60" x14ac:dyDescent="0.2">
      <c r="A92" s="213"/>
      <c r="B92" s="214" t="s">
        <v>29</v>
      </c>
      <c r="C92" s="248"/>
      <c r="D92" s="215"/>
      <c r="E92" s="216"/>
      <c r="F92" s="216"/>
      <c r="G92" s="242">
        <f>G8+G41+G46+G48+G52+G63+G66+G77+G82+G84+G87+G89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AE92">
        <f>SUMIF(L7:L90,AE91,G7:G90)</f>
        <v>0</v>
      </c>
      <c r="AF92">
        <f>SUMIF(L7:L90,AF91,G7:G90)</f>
        <v>0</v>
      </c>
      <c r="AG92" t="s">
        <v>1257</v>
      </c>
    </row>
    <row r="93" spans="1:60" x14ac:dyDescent="0.2">
      <c r="C93" s="249"/>
      <c r="D93" s="10"/>
      <c r="AG93" t="s">
        <v>1258</v>
      </c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5" customWidth="1"/>
    <col min="3" max="3" width="63.28515625" style="17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277</v>
      </c>
      <c r="B1" s="195"/>
      <c r="C1" s="195"/>
      <c r="D1" s="195"/>
      <c r="E1" s="195"/>
      <c r="F1" s="195"/>
      <c r="G1" s="195"/>
      <c r="AG1" t="s">
        <v>278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279</v>
      </c>
    </row>
    <row r="3" spans="1:60" ht="24.95" customHeight="1" x14ac:dyDescent="0.2">
      <c r="A3" s="196" t="s">
        <v>8</v>
      </c>
      <c r="B3" s="49" t="s">
        <v>89</v>
      </c>
      <c r="C3" s="199" t="s">
        <v>90</v>
      </c>
      <c r="D3" s="197"/>
      <c r="E3" s="197"/>
      <c r="F3" s="197"/>
      <c r="G3" s="198"/>
      <c r="AC3" s="175" t="s">
        <v>279</v>
      </c>
      <c r="AG3" t="s">
        <v>280</v>
      </c>
    </row>
    <row r="4" spans="1:60" ht="24.95" customHeight="1" x14ac:dyDescent="0.2">
      <c r="A4" s="200" t="s">
        <v>9</v>
      </c>
      <c r="B4" s="201" t="s">
        <v>89</v>
      </c>
      <c r="C4" s="202" t="s">
        <v>90</v>
      </c>
      <c r="D4" s="203"/>
      <c r="E4" s="203"/>
      <c r="F4" s="203"/>
      <c r="G4" s="204"/>
      <c r="AG4" t="s">
        <v>281</v>
      </c>
    </row>
    <row r="5" spans="1:60" x14ac:dyDescent="0.2">
      <c r="D5" s="10"/>
    </row>
    <row r="6" spans="1:60" ht="38.25" x14ac:dyDescent="0.2">
      <c r="A6" s="206" t="s">
        <v>282</v>
      </c>
      <c r="B6" s="208" t="s">
        <v>283</v>
      </c>
      <c r="C6" s="208" t="s">
        <v>284</v>
      </c>
      <c r="D6" s="207" t="s">
        <v>285</v>
      </c>
      <c r="E6" s="206" t="s">
        <v>286</v>
      </c>
      <c r="F6" s="205" t="s">
        <v>287</v>
      </c>
      <c r="G6" s="206" t="s">
        <v>29</v>
      </c>
      <c r="H6" s="209" t="s">
        <v>30</v>
      </c>
      <c r="I6" s="209" t="s">
        <v>288</v>
      </c>
      <c r="J6" s="209" t="s">
        <v>31</v>
      </c>
      <c r="K6" s="209" t="s">
        <v>289</v>
      </c>
      <c r="L6" s="209" t="s">
        <v>290</v>
      </c>
      <c r="M6" s="209" t="s">
        <v>291</v>
      </c>
      <c r="N6" s="209" t="s">
        <v>292</v>
      </c>
      <c r="O6" s="209" t="s">
        <v>293</v>
      </c>
      <c r="P6" s="209" t="s">
        <v>294</v>
      </c>
      <c r="Q6" s="209" t="s">
        <v>295</v>
      </c>
      <c r="R6" s="209" t="s">
        <v>296</v>
      </c>
      <c r="S6" s="209" t="s">
        <v>297</v>
      </c>
      <c r="T6" s="209" t="s">
        <v>298</v>
      </c>
      <c r="U6" s="209" t="s">
        <v>299</v>
      </c>
      <c r="V6" s="209" t="s">
        <v>300</v>
      </c>
      <c r="W6" s="209" t="s">
        <v>301</v>
      </c>
      <c r="X6" s="209" t="s">
        <v>302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2"/>
      <c r="O7" s="212"/>
      <c r="P7" s="212"/>
      <c r="Q7" s="212"/>
      <c r="R7" s="212"/>
      <c r="S7" s="212"/>
      <c r="T7" s="212"/>
      <c r="U7" s="212"/>
      <c r="V7" s="212"/>
      <c r="W7" s="212"/>
      <c r="X7" s="212"/>
    </row>
    <row r="8" spans="1:60" x14ac:dyDescent="0.2">
      <c r="A8" s="221" t="s">
        <v>303</v>
      </c>
      <c r="B8" s="222" t="s">
        <v>215</v>
      </c>
      <c r="C8" s="243" t="s">
        <v>216</v>
      </c>
      <c r="D8" s="223"/>
      <c r="E8" s="224"/>
      <c r="F8" s="225"/>
      <c r="G8" s="225">
        <f>SUMIF(AG9:AG13,"&lt;&gt;NOR",G9:G13)</f>
        <v>0</v>
      </c>
      <c r="H8" s="225"/>
      <c r="I8" s="225">
        <f>SUM(I9:I13)</f>
        <v>0</v>
      </c>
      <c r="J8" s="225"/>
      <c r="K8" s="225">
        <f>SUM(K9:K13)</f>
        <v>0</v>
      </c>
      <c r="L8" s="225"/>
      <c r="M8" s="225">
        <f>SUM(M9:M13)</f>
        <v>0</v>
      </c>
      <c r="N8" s="225"/>
      <c r="O8" s="225">
        <f>SUM(O9:O13)</f>
        <v>0</v>
      </c>
      <c r="P8" s="225"/>
      <c r="Q8" s="225">
        <f>SUM(Q9:Q13)</f>
        <v>0</v>
      </c>
      <c r="R8" s="225"/>
      <c r="S8" s="225"/>
      <c r="T8" s="226"/>
      <c r="U8" s="220"/>
      <c r="V8" s="220">
        <f>SUM(V9:V13)</f>
        <v>0</v>
      </c>
      <c r="W8" s="220"/>
      <c r="X8" s="220"/>
      <c r="AG8" t="s">
        <v>304</v>
      </c>
    </row>
    <row r="9" spans="1:60" outlineLevel="1" x14ac:dyDescent="0.2">
      <c r="A9" s="234">
        <v>1</v>
      </c>
      <c r="B9" s="235" t="s">
        <v>4264</v>
      </c>
      <c r="C9" s="244" t="s">
        <v>4265</v>
      </c>
      <c r="D9" s="236" t="s">
        <v>1060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39"/>
      <c r="S9" s="239" t="s">
        <v>308</v>
      </c>
      <c r="T9" s="240" t="s">
        <v>309</v>
      </c>
      <c r="U9" s="219">
        <v>0</v>
      </c>
      <c r="V9" s="219">
        <f>ROUND(E9*U9,2)</f>
        <v>0</v>
      </c>
      <c r="W9" s="219"/>
      <c r="X9" s="219" t="s">
        <v>310</v>
      </c>
      <c r="Y9" s="210"/>
      <c r="Z9" s="210"/>
      <c r="AA9" s="210"/>
      <c r="AB9" s="210"/>
      <c r="AC9" s="210"/>
      <c r="AD9" s="210"/>
      <c r="AE9" s="210"/>
      <c r="AF9" s="210"/>
      <c r="AG9" s="210" t="s">
        <v>311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4">
        <v>2</v>
      </c>
      <c r="B10" s="235" t="s">
        <v>4266</v>
      </c>
      <c r="C10" s="244" t="s">
        <v>4267</v>
      </c>
      <c r="D10" s="236" t="s">
        <v>1060</v>
      </c>
      <c r="E10" s="237">
        <v>1</v>
      </c>
      <c r="F10" s="238"/>
      <c r="G10" s="239">
        <f>ROUND(E10*F10,2)</f>
        <v>0</v>
      </c>
      <c r="H10" s="238"/>
      <c r="I10" s="239">
        <f>ROUND(E10*H10,2)</f>
        <v>0</v>
      </c>
      <c r="J10" s="238"/>
      <c r="K10" s="239">
        <f>ROUND(E10*J10,2)</f>
        <v>0</v>
      </c>
      <c r="L10" s="239">
        <v>21</v>
      </c>
      <c r="M10" s="239">
        <f>G10*(1+L10/100)</f>
        <v>0</v>
      </c>
      <c r="N10" s="239">
        <v>0</v>
      </c>
      <c r="O10" s="239">
        <f>ROUND(E10*N10,2)</f>
        <v>0</v>
      </c>
      <c r="P10" s="239">
        <v>0</v>
      </c>
      <c r="Q10" s="239">
        <f>ROUND(E10*P10,2)</f>
        <v>0</v>
      </c>
      <c r="R10" s="239"/>
      <c r="S10" s="239" t="s">
        <v>308</v>
      </c>
      <c r="T10" s="240" t="s">
        <v>309</v>
      </c>
      <c r="U10" s="219">
        <v>0</v>
      </c>
      <c r="V10" s="219">
        <f>ROUND(E10*U10,2)</f>
        <v>0</v>
      </c>
      <c r="W10" s="219"/>
      <c r="X10" s="219" t="s">
        <v>310</v>
      </c>
      <c r="Y10" s="210"/>
      <c r="Z10" s="210"/>
      <c r="AA10" s="210"/>
      <c r="AB10" s="210"/>
      <c r="AC10" s="210"/>
      <c r="AD10" s="210"/>
      <c r="AE10" s="210"/>
      <c r="AF10" s="210"/>
      <c r="AG10" s="210" t="s">
        <v>311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4">
        <v>3</v>
      </c>
      <c r="B11" s="235" t="s">
        <v>4268</v>
      </c>
      <c r="C11" s="244" t="s">
        <v>4269</v>
      </c>
      <c r="D11" s="236" t="s">
        <v>1060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39"/>
      <c r="S11" s="239" t="s">
        <v>308</v>
      </c>
      <c r="T11" s="240" t="s">
        <v>309</v>
      </c>
      <c r="U11" s="219">
        <v>0</v>
      </c>
      <c r="V11" s="219">
        <f>ROUND(E11*U11,2)</f>
        <v>0</v>
      </c>
      <c r="W11" s="219"/>
      <c r="X11" s="219" t="s">
        <v>310</v>
      </c>
      <c r="Y11" s="210"/>
      <c r="Z11" s="210"/>
      <c r="AA11" s="210"/>
      <c r="AB11" s="210"/>
      <c r="AC11" s="210"/>
      <c r="AD11" s="210"/>
      <c r="AE11" s="210"/>
      <c r="AF11" s="210"/>
      <c r="AG11" s="210" t="s">
        <v>311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33.75" outlineLevel="1" x14ac:dyDescent="0.2">
      <c r="A12" s="227">
        <v>4</v>
      </c>
      <c r="B12" s="228" t="s">
        <v>4270</v>
      </c>
      <c r="C12" s="245" t="s">
        <v>4271</v>
      </c>
      <c r="D12" s="229" t="s">
        <v>1060</v>
      </c>
      <c r="E12" s="230">
        <v>1</v>
      </c>
      <c r="F12" s="231"/>
      <c r="G12" s="232">
        <f>ROUND(E12*F12,2)</f>
        <v>0</v>
      </c>
      <c r="H12" s="231"/>
      <c r="I12" s="232">
        <f>ROUND(E12*H12,2)</f>
        <v>0</v>
      </c>
      <c r="J12" s="231"/>
      <c r="K12" s="232">
        <f>ROUND(E12*J12,2)</f>
        <v>0</v>
      </c>
      <c r="L12" s="232">
        <v>21</v>
      </c>
      <c r="M12" s="232">
        <f>G12*(1+L12/100)</f>
        <v>0</v>
      </c>
      <c r="N12" s="232">
        <v>0</v>
      </c>
      <c r="O12" s="232">
        <f>ROUND(E12*N12,2)</f>
        <v>0</v>
      </c>
      <c r="P12" s="232">
        <v>0</v>
      </c>
      <c r="Q12" s="232">
        <f>ROUND(E12*P12,2)</f>
        <v>0</v>
      </c>
      <c r="R12" s="232"/>
      <c r="S12" s="232" t="s">
        <v>308</v>
      </c>
      <c r="T12" s="233" t="s">
        <v>309</v>
      </c>
      <c r="U12" s="219">
        <v>0</v>
      </c>
      <c r="V12" s="219">
        <f>ROUND(E12*U12,2)</f>
        <v>0</v>
      </c>
      <c r="W12" s="219"/>
      <c r="X12" s="219" t="s">
        <v>310</v>
      </c>
      <c r="Y12" s="210"/>
      <c r="Z12" s="210"/>
      <c r="AA12" s="210"/>
      <c r="AB12" s="210"/>
      <c r="AC12" s="210"/>
      <c r="AD12" s="210"/>
      <c r="AE12" s="210"/>
      <c r="AF12" s="210"/>
      <c r="AG12" s="210" t="s">
        <v>311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17"/>
      <c r="B13" s="218"/>
      <c r="C13" s="246" t="s">
        <v>4272</v>
      </c>
      <c r="D13" s="241"/>
      <c r="E13" s="241"/>
      <c r="F13" s="241"/>
      <c r="G13" s="241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0"/>
      <c r="Z13" s="210"/>
      <c r="AA13" s="210"/>
      <c r="AB13" s="210"/>
      <c r="AC13" s="210"/>
      <c r="AD13" s="210"/>
      <c r="AE13" s="210"/>
      <c r="AF13" s="210"/>
      <c r="AG13" s="210" t="s">
        <v>349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x14ac:dyDescent="0.2">
      <c r="A14" s="221" t="s">
        <v>303</v>
      </c>
      <c r="B14" s="222" t="s">
        <v>217</v>
      </c>
      <c r="C14" s="243" t="s">
        <v>218</v>
      </c>
      <c r="D14" s="223"/>
      <c r="E14" s="224"/>
      <c r="F14" s="225"/>
      <c r="G14" s="225">
        <f>SUMIF(AG15:AG21,"&lt;&gt;NOR",G15:G21)</f>
        <v>0</v>
      </c>
      <c r="H14" s="225"/>
      <c r="I14" s="225">
        <f>SUM(I15:I21)</f>
        <v>0</v>
      </c>
      <c r="J14" s="225"/>
      <c r="K14" s="225">
        <f>SUM(K15:K21)</f>
        <v>0</v>
      </c>
      <c r="L14" s="225"/>
      <c r="M14" s="225">
        <f>SUM(M15:M21)</f>
        <v>0</v>
      </c>
      <c r="N14" s="225"/>
      <c r="O14" s="225">
        <f>SUM(O15:O21)</f>
        <v>0</v>
      </c>
      <c r="P14" s="225"/>
      <c r="Q14" s="225">
        <f>SUM(Q15:Q21)</f>
        <v>0</v>
      </c>
      <c r="R14" s="225"/>
      <c r="S14" s="225"/>
      <c r="T14" s="226"/>
      <c r="U14" s="220"/>
      <c r="V14" s="220">
        <f>SUM(V15:V21)</f>
        <v>0</v>
      </c>
      <c r="W14" s="220"/>
      <c r="X14" s="220"/>
      <c r="AG14" t="s">
        <v>304</v>
      </c>
    </row>
    <row r="15" spans="1:60" outlineLevel="1" x14ac:dyDescent="0.2">
      <c r="A15" s="234">
        <v>5</v>
      </c>
      <c r="B15" s="235" t="s">
        <v>4273</v>
      </c>
      <c r="C15" s="244" t="s">
        <v>4274</v>
      </c>
      <c r="D15" s="236" t="s">
        <v>1060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39"/>
      <c r="S15" s="239" t="s">
        <v>308</v>
      </c>
      <c r="T15" s="240" t="s">
        <v>309</v>
      </c>
      <c r="U15" s="219">
        <v>0</v>
      </c>
      <c r="V15" s="219">
        <f>ROUND(E15*U15,2)</f>
        <v>0</v>
      </c>
      <c r="W15" s="219"/>
      <c r="X15" s="219" t="s">
        <v>310</v>
      </c>
      <c r="Y15" s="210"/>
      <c r="Z15" s="210"/>
      <c r="AA15" s="210"/>
      <c r="AB15" s="210"/>
      <c r="AC15" s="210"/>
      <c r="AD15" s="210"/>
      <c r="AE15" s="210"/>
      <c r="AF15" s="210"/>
      <c r="AG15" s="210" t="s">
        <v>311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4">
        <v>6</v>
      </c>
      <c r="B16" s="235" t="s">
        <v>4275</v>
      </c>
      <c r="C16" s="244" t="s">
        <v>4276</v>
      </c>
      <c r="D16" s="236" t="s">
        <v>1060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39"/>
      <c r="S16" s="239" t="s">
        <v>308</v>
      </c>
      <c r="T16" s="240" t="s">
        <v>309</v>
      </c>
      <c r="U16" s="219">
        <v>0</v>
      </c>
      <c r="V16" s="219">
        <f>ROUND(E16*U16,2)</f>
        <v>0</v>
      </c>
      <c r="W16" s="219"/>
      <c r="X16" s="219" t="s">
        <v>310</v>
      </c>
      <c r="Y16" s="210"/>
      <c r="Z16" s="210"/>
      <c r="AA16" s="210"/>
      <c r="AB16" s="210"/>
      <c r="AC16" s="210"/>
      <c r="AD16" s="210"/>
      <c r="AE16" s="210"/>
      <c r="AF16" s="210"/>
      <c r="AG16" s="210" t="s">
        <v>311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4">
        <v>7</v>
      </c>
      <c r="B17" s="235" t="s">
        <v>4277</v>
      </c>
      <c r="C17" s="244" t="s">
        <v>4278</v>
      </c>
      <c r="D17" s="236" t="s">
        <v>1060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39"/>
      <c r="S17" s="239" t="s">
        <v>308</v>
      </c>
      <c r="T17" s="240" t="s">
        <v>309</v>
      </c>
      <c r="U17" s="219">
        <v>0</v>
      </c>
      <c r="V17" s="219">
        <f>ROUND(E17*U17,2)</f>
        <v>0</v>
      </c>
      <c r="W17" s="219"/>
      <c r="X17" s="219" t="s">
        <v>310</v>
      </c>
      <c r="Y17" s="210"/>
      <c r="Z17" s="210"/>
      <c r="AA17" s="210"/>
      <c r="AB17" s="210"/>
      <c r="AC17" s="210"/>
      <c r="AD17" s="210"/>
      <c r="AE17" s="210"/>
      <c r="AF17" s="210"/>
      <c r="AG17" s="210" t="s">
        <v>311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4">
        <v>8</v>
      </c>
      <c r="B18" s="235" t="s">
        <v>4279</v>
      </c>
      <c r="C18" s="244" t="s">
        <v>4280</v>
      </c>
      <c r="D18" s="236" t="s">
        <v>1060</v>
      </c>
      <c r="E18" s="237">
        <v>1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39"/>
      <c r="S18" s="239" t="s">
        <v>308</v>
      </c>
      <c r="T18" s="240" t="s">
        <v>309</v>
      </c>
      <c r="U18" s="219">
        <v>0</v>
      </c>
      <c r="V18" s="219">
        <f>ROUND(E18*U18,2)</f>
        <v>0</v>
      </c>
      <c r="W18" s="219"/>
      <c r="X18" s="219" t="s">
        <v>310</v>
      </c>
      <c r="Y18" s="210"/>
      <c r="Z18" s="210"/>
      <c r="AA18" s="210"/>
      <c r="AB18" s="210"/>
      <c r="AC18" s="210"/>
      <c r="AD18" s="210"/>
      <c r="AE18" s="210"/>
      <c r="AF18" s="210"/>
      <c r="AG18" s="210" t="s">
        <v>311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34">
        <v>9</v>
      </c>
      <c r="B19" s="235" t="s">
        <v>4281</v>
      </c>
      <c r="C19" s="244" t="s">
        <v>4282</v>
      </c>
      <c r="D19" s="236" t="s">
        <v>1060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9">
        <v>0</v>
      </c>
      <c r="O19" s="239">
        <f>ROUND(E19*N19,2)</f>
        <v>0</v>
      </c>
      <c r="P19" s="239">
        <v>0</v>
      </c>
      <c r="Q19" s="239">
        <f>ROUND(E19*P19,2)</f>
        <v>0</v>
      </c>
      <c r="R19" s="239"/>
      <c r="S19" s="239" t="s">
        <v>308</v>
      </c>
      <c r="T19" s="240" t="s">
        <v>309</v>
      </c>
      <c r="U19" s="219">
        <v>0</v>
      </c>
      <c r="V19" s="219">
        <f>ROUND(E19*U19,2)</f>
        <v>0</v>
      </c>
      <c r="W19" s="219"/>
      <c r="X19" s="219" t="s">
        <v>310</v>
      </c>
      <c r="Y19" s="210"/>
      <c r="Z19" s="210"/>
      <c r="AA19" s="210"/>
      <c r="AB19" s="210"/>
      <c r="AC19" s="210"/>
      <c r="AD19" s="210"/>
      <c r="AE19" s="210"/>
      <c r="AF19" s="210"/>
      <c r="AG19" s="210" t="s">
        <v>311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4">
        <v>10</v>
      </c>
      <c r="B20" s="235" t="s">
        <v>4283</v>
      </c>
      <c r="C20" s="244" t="s">
        <v>4284</v>
      </c>
      <c r="D20" s="236" t="s">
        <v>1060</v>
      </c>
      <c r="E20" s="237">
        <v>1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39"/>
      <c r="S20" s="239" t="s">
        <v>308</v>
      </c>
      <c r="T20" s="240" t="s">
        <v>309</v>
      </c>
      <c r="U20" s="219">
        <v>0</v>
      </c>
      <c r="V20" s="219">
        <f>ROUND(E20*U20,2)</f>
        <v>0</v>
      </c>
      <c r="W20" s="219"/>
      <c r="X20" s="219" t="s">
        <v>310</v>
      </c>
      <c r="Y20" s="210"/>
      <c r="Z20" s="210"/>
      <c r="AA20" s="210"/>
      <c r="AB20" s="210"/>
      <c r="AC20" s="210"/>
      <c r="AD20" s="210"/>
      <c r="AE20" s="210"/>
      <c r="AF20" s="210"/>
      <c r="AG20" s="210" t="s">
        <v>311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27">
        <v>11</v>
      </c>
      <c r="B21" s="228" t="s">
        <v>4285</v>
      </c>
      <c r="C21" s="245" t="s">
        <v>4286</v>
      </c>
      <c r="D21" s="229" t="s">
        <v>1060</v>
      </c>
      <c r="E21" s="230">
        <v>1</v>
      </c>
      <c r="F21" s="231"/>
      <c r="G21" s="232">
        <f>ROUND(E21*F21,2)</f>
        <v>0</v>
      </c>
      <c r="H21" s="231"/>
      <c r="I21" s="232">
        <f>ROUND(E21*H21,2)</f>
        <v>0</v>
      </c>
      <c r="J21" s="231"/>
      <c r="K21" s="232">
        <f>ROUND(E21*J21,2)</f>
        <v>0</v>
      </c>
      <c r="L21" s="232">
        <v>21</v>
      </c>
      <c r="M21" s="232">
        <f>G21*(1+L21/100)</f>
        <v>0</v>
      </c>
      <c r="N21" s="232">
        <v>0</v>
      </c>
      <c r="O21" s="232">
        <f>ROUND(E21*N21,2)</f>
        <v>0</v>
      </c>
      <c r="P21" s="232">
        <v>0</v>
      </c>
      <c r="Q21" s="232">
        <f>ROUND(E21*P21,2)</f>
        <v>0</v>
      </c>
      <c r="R21" s="232"/>
      <c r="S21" s="232" t="s">
        <v>308</v>
      </c>
      <c r="T21" s="233" t="s">
        <v>309</v>
      </c>
      <c r="U21" s="219">
        <v>0</v>
      </c>
      <c r="V21" s="219">
        <f>ROUND(E21*U21,2)</f>
        <v>0</v>
      </c>
      <c r="W21" s="219"/>
      <c r="X21" s="219" t="s">
        <v>310</v>
      </c>
      <c r="Y21" s="210"/>
      <c r="Z21" s="210"/>
      <c r="AA21" s="210"/>
      <c r="AB21" s="210"/>
      <c r="AC21" s="210"/>
      <c r="AD21" s="210"/>
      <c r="AE21" s="210"/>
      <c r="AF21" s="210"/>
      <c r="AG21" s="210" t="s">
        <v>311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3"/>
      <c r="B22" s="4"/>
      <c r="C22" s="247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AE22">
        <v>15</v>
      </c>
      <c r="AF22">
        <v>21</v>
      </c>
      <c r="AG22" t="s">
        <v>290</v>
      </c>
    </row>
    <row r="23" spans="1:60" x14ac:dyDescent="0.2">
      <c r="A23" s="213"/>
      <c r="B23" s="214" t="s">
        <v>29</v>
      </c>
      <c r="C23" s="248"/>
      <c r="D23" s="215"/>
      <c r="E23" s="216"/>
      <c r="F23" s="216"/>
      <c r="G23" s="242">
        <f>G8+G14</f>
        <v>0</v>
      </c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AE23">
        <f>SUMIF(L7:L21,AE22,G7:G21)</f>
        <v>0</v>
      </c>
      <c r="AF23">
        <f>SUMIF(L7:L21,AF22,G7:G21)</f>
        <v>0</v>
      </c>
      <c r="AG23" t="s">
        <v>1257</v>
      </c>
    </row>
    <row r="24" spans="1:60" x14ac:dyDescent="0.2">
      <c r="C24" s="249"/>
      <c r="D24" s="10"/>
      <c r="AG24" t="s">
        <v>1258</v>
      </c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13D" sheet="1"/>
  <mergeCells count="5">
    <mergeCell ref="A1:G1"/>
    <mergeCell ref="C2:G2"/>
    <mergeCell ref="C3:G3"/>
    <mergeCell ref="C4:G4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86</vt:i4>
      </vt:variant>
    </vt:vector>
  </HeadingPairs>
  <TitlesOfParts>
    <vt:vector size="109" baseType="lpstr">
      <vt:lpstr>Pokyny pro vyplnění</vt:lpstr>
      <vt:lpstr>Stavba</vt:lpstr>
      <vt:lpstr>VzorPolozky</vt:lpstr>
      <vt:lpstr>SO-01 SO-01.1.1 Pol</vt:lpstr>
      <vt:lpstr>SO-01 SO-01.1.2a Pol</vt:lpstr>
      <vt:lpstr>SO-01 SO-01.1.2b Pol</vt:lpstr>
      <vt:lpstr>SO-01 SO-01.1.4a Pol</vt:lpstr>
      <vt:lpstr>SO-01 SO-01.1.4b Pol</vt:lpstr>
      <vt:lpstr>SO-01 SO-01.1.4c Pol</vt:lpstr>
      <vt:lpstr>SO-01 SO-01.1.4d1 Pol</vt:lpstr>
      <vt:lpstr>SO-01 SO-01.1.4d2 Pol</vt:lpstr>
      <vt:lpstr>SO-01 SO-01.1.4d3 Pol</vt:lpstr>
      <vt:lpstr>SO-01 SO-01.1.4d4 Pol</vt:lpstr>
      <vt:lpstr>SO-01 SO-01.1.4d5 Pol</vt:lpstr>
      <vt:lpstr>SO-01 SO-01.1.4d6 Pol</vt:lpstr>
      <vt:lpstr>SO-01 SO-01.1.4d7 Pol</vt:lpstr>
      <vt:lpstr>SO-01 SO-01.1.4e Pol</vt:lpstr>
      <vt:lpstr>SO-01 SO-01.1.4i Pol</vt:lpstr>
      <vt:lpstr>SO-01 SO-01.1.4j Pol</vt:lpstr>
      <vt:lpstr>SO-02 SO-02.1 Pol</vt:lpstr>
      <vt:lpstr>SO-02 SO-02.2 Pol</vt:lpstr>
      <vt:lpstr>SO-03 So-03 Pol</vt:lpstr>
      <vt:lpstr>VRN VRN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SO-01.1.1 Pol'!Názvy_tisku</vt:lpstr>
      <vt:lpstr>'SO-01 SO-01.1.2a Pol'!Názvy_tisku</vt:lpstr>
      <vt:lpstr>'SO-01 SO-01.1.2b Pol'!Názvy_tisku</vt:lpstr>
      <vt:lpstr>'SO-01 SO-01.1.4a Pol'!Názvy_tisku</vt:lpstr>
      <vt:lpstr>'SO-01 SO-01.1.4b Pol'!Názvy_tisku</vt:lpstr>
      <vt:lpstr>'SO-01 SO-01.1.4c Pol'!Názvy_tisku</vt:lpstr>
      <vt:lpstr>'SO-01 SO-01.1.4d1 Pol'!Názvy_tisku</vt:lpstr>
      <vt:lpstr>'SO-01 SO-01.1.4d2 Pol'!Názvy_tisku</vt:lpstr>
      <vt:lpstr>'SO-01 SO-01.1.4d3 Pol'!Názvy_tisku</vt:lpstr>
      <vt:lpstr>'SO-01 SO-01.1.4d4 Pol'!Názvy_tisku</vt:lpstr>
      <vt:lpstr>'SO-01 SO-01.1.4d5 Pol'!Názvy_tisku</vt:lpstr>
      <vt:lpstr>'SO-01 SO-01.1.4d6 Pol'!Názvy_tisku</vt:lpstr>
      <vt:lpstr>'SO-01 SO-01.1.4d7 Pol'!Názvy_tisku</vt:lpstr>
      <vt:lpstr>'SO-01 SO-01.1.4e Pol'!Názvy_tisku</vt:lpstr>
      <vt:lpstr>'SO-01 SO-01.1.4i Pol'!Názvy_tisku</vt:lpstr>
      <vt:lpstr>'SO-01 SO-01.1.4j Pol'!Názvy_tisku</vt:lpstr>
      <vt:lpstr>'SO-02 SO-02.1 Pol'!Názvy_tisku</vt:lpstr>
      <vt:lpstr>'SO-02 SO-02.2 Pol'!Názvy_tisku</vt:lpstr>
      <vt:lpstr>'SO-03 So-03 Pol'!Názvy_tisku</vt:lpstr>
      <vt:lpstr>'VRN VRN Pol'!Názvy_tisku</vt:lpstr>
      <vt:lpstr>oadresa</vt:lpstr>
      <vt:lpstr>Stavba!Objednatel</vt:lpstr>
      <vt:lpstr>Stavba!Objekt</vt:lpstr>
      <vt:lpstr>'SO-01 SO-01.1.1 Pol'!Oblast_tisku</vt:lpstr>
      <vt:lpstr>'SO-01 SO-01.1.2a Pol'!Oblast_tisku</vt:lpstr>
      <vt:lpstr>'SO-01 SO-01.1.2b Pol'!Oblast_tisku</vt:lpstr>
      <vt:lpstr>'SO-01 SO-01.1.4a Pol'!Oblast_tisku</vt:lpstr>
      <vt:lpstr>'SO-01 SO-01.1.4b Pol'!Oblast_tisku</vt:lpstr>
      <vt:lpstr>'SO-01 SO-01.1.4c Pol'!Oblast_tisku</vt:lpstr>
      <vt:lpstr>'SO-01 SO-01.1.4d1 Pol'!Oblast_tisku</vt:lpstr>
      <vt:lpstr>'SO-01 SO-01.1.4d2 Pol'!Oblast_tisku</vt:lpstr>
      <vt:lpstr>'SO-01 SO-01.1.4d3 Pol'!Oblast_tisku</vt:lpstr>
      <vt:lpstr>'SO-01 SO-01.1.4d4 Pol'!Oblast_tisku</vt:lpstr>
      <vt:lpstr>'SO-01 SO-01.1.4d5 Pol'!Oblast_tisku</vt:lpstr>
      <vt:lpstr>'SO-01 SO-01.1.4d6 Pol'!Oblast_tisku</vt:lpstr>
      <vt:lpstr>'SO-01 SO-01.1.4d7 Pol'!Oblast_tisku</vt:lpstr>
      <vt:lpstr>'SO-01 SO-01.1.4e Pol'!Oblast_tisku</vt:lpstr>
      <vt:lpstr>'SO-01 SO-01.1.4i Pol'!Oblast_tisku</vt:lpstr>
      <vt:lpstr>'SO-01 SO-01.1.4j Pol'!Oblast_tisku</vt:lpstr>
      <vt:lpstr>'SO-02 SO-02.1 Pol'!Oblast_tisku</vt:lpstr>
      <vt:lpstr>'SO-02 SO-02.2 Pol'!Oblast_tisku</vt:lpstr>
      <vt:lpstr>'SO-03 So-03 Pol'!Oblast_tisku</vt:lpstr>
      <vt:lpstr>Stavba!Oblast_tisku</vt:lpstr>
      <vt:lpstr>'VRN VRN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Milada Kašíková</dc:creator>
  <cp:lastModifiedBy>Milada Kašíková</cp:lastModifiedBy>
  <cp:lastPrinted>2019-03-19T12:27:02Z</cp:lastPrinted>
  <dcterms:created xsi:type="dcterms:W3CDTF">2009-04-08T07:15:50Z</dcterms:created>
  <dcterms:modified xsi:type="dcterms:W3CDTF">2019-06-18T09:53:14Z</dcterms:modified>
</cp:coreProperties>
</file>