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Rozpočty 2021\147_2021 MŠ Šlapanice\Rozpočty_export\Export_28_03_2022\"/>
    </mc:Choice>
  </mc:AlternateContent>
  <xr:revisionPtr revIDLastSave="0" documentId="13_ncr:11_{4DD05CEB-8BF1-49A0-81BC-BE8012D32FE8}" xr6:coauthVersionLast="47" xr6:coauthVersionMax="47" xr10:uidLastSave="{00000000-0000-0000-0000-000000000000}"/>
  <bookViews>
    <workbookView xWindow="-28920" yWindow="-285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99 01 Naklady" sheetId="12" r:id="rId4"/>
    <sheet name="SO 01 01 Pol" sheetId="13" r:id="rId5"/>
    <sheet name="SO 02 01 Pol" sheetId="14" r:id="rId6"/>
    <sheet name="SO 02 02 Pol" sheetId="15" r:id="rId7"/>
    <sheet name="SO 02 03 Pol" sheetId="16" r:id="rId8"/>
    <sheet name="SO 02 04 Pol" sheetId="17" r:id="rId9"/>
    <sheet name="SO 02 05 Pol" sheetId="18" r:id="rId10"/>
    <sheet name="SO 02 06 Pol" sheetId="19" r:id="rId11"/>
    <sheet name="SO 02 07 Pol" sheetId="20" r:id="rId12"/>
    <sheet name="SO 02 08 Pol" sheetId="21" r:id="rId13"/>
    <sheet name="SO 02 09 Pol" sheetId="22" r:id="rId14"/>
    <sheet name="SO 02 10 Pol" sheetId="23" r:id="rId15"/>
    <sheet name="SO 03 01 Pol" sheetId="24" r:id="rId16"/>
    <sheet name="SO 03 02 Pol" sheetId="25" r:id="rId17"/>
    <sheet name="SO 03 03 Pol" sheetId="26" r:id="rId18"/>
  </sheets>
  <externalReferences>
    <externalReference r:id="rId19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'099 01 Naklady'!$1:$7</definedName>
    <definedName name="_xlnm.Print_Titles" localSheetId="4">'SO 01 01 Pol'!$1:$7</definedName>
    <definedName name="_xlnm.Print_Titles" localSheetId="5">'SO 02 01 Pol'!$1:$7</definedName>
    <definedName name="_xlnm.Print_Titles" localSheetId="6">'SO 02 02 Pol'!$1:$7</definedName>
    <definedName name="_xlnm.Print_Titles" localSheetId="7">'SO 02 03 Pol'!$1:$7</definedName>
    <definedName name="_xlnm.Print_Titles" localSheetId="8">'SO 02 04 Pol'!$1:$7</definedName>
    <definedName name="_xlnm.Print_Titles" localSheetId="9">'SO 02 05 Pol'!$1:$7</definedName>
    <definedName name="_xlnm.Print_Titles" localSheetId="10">'SO 02 06 Pol'!$1:$7</definedName>
    <definedName name="_xlnm.Print_Titles" localSheetId="11">'SO 02 07 Pol'!$1:$7</definedName>
    <definedName name="_xlnm.Print_Titles" localSheetId="12">'SO 02 08 Pol'!$1:$7</definedName>
    <definedName name="_xlnm.Print_Titles" localSheetId="13">'SO 02 09 Pol'!$1:$7</definedName>
    <definedName name="_xlnm.Print_Titles" localSheetId="14">'SO 02 10 Pol'!$1:$7</definedName>
    <definedName name="_xlnm.Print_Titles" localSheetId="15">'SO 03 01 Pol'!$1:$7</definedName>
    <definedName name="_xlnm.Print_Titles" localSheetId="16">'SO 03 02 Pol'!$1:$7</definedName>
    <definedName name="_xlnm.Print_Titles" localSheetId="17">'SO 03 03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'099 01 Naklady'!$A$1:$X$31</definedName>
    <definedName name="_xlnm.Print_Area" localSheetId="4">'SO 01 01 Pol'!$A$1:$X$154</definedName>
    <definedName name="_xlnm.Print_Area" localSheetId="5">'SO 02 01 Pol'!$A$1:$X$1728</definedName>
    <definedName name="_xlnm.Print_Area" localSheetId="6">'SO 02 02 Pol'!$A$1:$X$82</definedName>
    <definedName name="_xlnm.Print_Area" localSheetId="7">'SO 02 03 Pol'!$A$1:$X$47</definedName>
    <definedName name="_xlnm.Print_Area" localSheetId="8">'SO 02 04 Pol'!$A$1:$X$48</definedName>
    <definedName name="_xlnm.Print_Area" localSheetId="9">'SO 02 05 Pol'!$A$1:$X$26</definedName>
    <definedName name="_xlnm.Print_Area" localSheetId="10">'SO 02 06 Pol'!$A$1:$X$33</definedName>
    <definedName name="_xlnm.Print_Area" localSheetId="11">'SO 02 07 Pol'!$A$1:$X$157</definedName>
    <definedName name="_xlnm.Print_Area" localSheetId="12">'SO 02 08 Pol'!$A$1:$X$57</definedName>
    <definedName name="_xlnm.Print_Area" localSheetId="13">'SO 02 09 Pol'!$A$1:$X$211</definedName>
    <definedName name="_xlnm.Print_Area" localSheetId="14">'SO 02 10 Pol'!$A$1:$X$159</definedName>
    <definedName name="_xlnm.Print_Area" localSheetId="15">'SO 03 01 Pol'!$A$1:$X$256</definedName>
    <definedName name="_xlnm.Print_Area" localSheetId="16">'SO 03 02 Pol'!$A$1:$X$159</definedName>
    <definedName name="_xlnm.Print_Area" localSheetId="17">'SO 03 03 Pol'!$A$1:$X$271</definedName>
    <definedName name="_xlnm.Print_Area" localSheetId="1">Stavba!$A$1:$J$155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54" i="1" l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270" i="26"/>
  <c r="BA262" i="26"/>
  <c r="BA258" i="26"/>
  <c r="BA78" i="26"/>
  <c r="BA67" i="26"/>
  <c r="BA60" i="26"/>
  <c r="BA57" i="26"/>
  <c r="BA36" i="26"/>
  <c r="BA29" i="26"/>
  <c r="BA26" i="26"/>
  <c r="BA23" i="26"/>
  <c r="BA20" i="26"/>
  <c r="BA16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2" i="26"/>
  <c r="I12" i="26"/>
  <c r="K12" i="26"/>
  <c r="M12" i="26"/>
  <c r="O12" i="26"/>
  <c r="Q12" i="26"/>
  <c r="V12" i="26"/>
  <c r="G14" i="26"/>
  <c r="I14" i="26"/>
  <c r="K14" i="26"/>
  <c r="M14" i="26"/>
  <c r="O14" i="26"/>
  <c r="Q14" i="26"/>
  <c r="V14" i="26"/>
  <c r="G15" i="26"/>
  <c r="G8" i="26" s="1"/>
  <c r="I15" i="26"/>
  <c r="K15" i="26"/>
  <c r="O15" i="26"/>
  <c r="O8" i="26" s="1"/>
  <c r="Q15" i="26"/>
  <c r="V15" i="26"/>
  <c r="G19" i="26"/>
  <c r="I19" i="26"/>
  <c r="K19" i="26"/>
  <c r="M19" i="26"/>
  <c r="O19" i="26"/>
  <c r="Q19" i="26"/>
  <c r="V19" i="26"/>
  <c r="G22" i="26"/>
  <c r="I22" i="26"/>
  <c r="K22" i="26"/>
  <c r="M22" i="26"/>
  <c r="O22" i="26"/>
  <c r="Q22" i="26"/>
  <c r="V22" i="26"/>
  <c r="G25" i="26"/>
  <c r="I25" i="26"/>
  <c r="K25" i="26"/>
  <c r="M25" i="26"/>
  <c r="O25" i="26"/>
  <c r="Q25" i="26"/>
  <c r="V25" i="26"/>
  <c r="G28" i="26"/>
  <c r="M28" i="26" s="1"/>
  <c r="I28" i="26"/>
  <c r="K28" i="26"/>
  <c r="O28" i="26"/>
  <c r="Q28" i="26"/>
  <c r="V28" i="26"/>
  <c r="G31" i="26"/>
  <c r="I31" i="26"/>
  <c r="K31" i="26"/>
  <c r="M31" i="26"/>
  <c r="O31" i="26"/>
  <c r="Q31" i="26"/>
  <c r="V31" i="26"/>
  <c r="G33" i="26"/>
  <c r="I33" i="26"/>
  <c r="K33" i="26"/>
  <c r="M33" i="26"/>
  <c r="O33" i="26"/>
  <c r="Q33" i="26"/>
  <c r="V33" i="26"/>
  <c r="G35" i="26"/>
  <c r="I35" i="26"/>
  <c r="K35" i="26"/>
  <c r="M35" i="26"/>
  <c r="O35" i="26"/>
  <c r="Q35" i="26"/>
  <c r="V35" i="26"/>
  <c r="G39" i="26"/>
  <c r="M39" i="26" s="1"/>
  <c r="I39" i="26"/>
  <c r="K39" i="26"/>
  <c r="O39" i="26"/>
  <c r="Q39" i="26"/>
  <c r="V39" i="26"/>
  <c r="G41" i="26"/>
  <c r="I41" i="26"/>
  <c r="K41" i="26"/>
  <c r="M41" i="26"/>
  <c r="O41" i="26"/>
  <c r="Q41" i="26"/>
  <c r="V41" i="26"/>
  <c r="G43" i="26"/>
  <c r="M43" i="26" s="1"/>
  <c r="I43" i="26"/>
  <c r="K43" i="26"/>
  <c r="O43" i="26"/>
  <c r="Q43" i="26"/>
  <c r="V43" i="26"/>
  <c r="G45" i="26"/>
  <c r="I45" i="26"/>
  <c r="K45" i="26"/>
  <c r="M45" i="26"/>
  <c r="O45" i="26"/>
  <c r="Q45" i="26"/>
  <c r="V45" i="26"/>
  <c r="G47" i="26"/>
  <c r="M47" i="26" s="1"/>
  <c r="I47" i="26"/>
  <c r="K47" i="26"/>
  <c r="O47" i="26"/>
  <c r="Q47" i="26"/>
  <c r="V47" i="26"/>
  <c r="G50" i="26"/>
  <c r="I50" i="26"/>
  <c r="K50" i="26"/>
  <c r="M50" i="26"/>
  <c r="O50" i="26"/>
  <c r="Q50" i="26"/>
  <c r="V50" i="26"/>
  <c r="G53" i="26"/>
  <c r="M53" i="26" s="1"/>
  <c r="I53" i="26"/>
  <c r="K53" i="26"/>
  <c r="O53" i="26"/>
  <c r="Q53" i="26"/>
  <c r="V53" i="26"/>
  <c r="G56" i="26"/>
  <c r="I56" i="26"/>
  <c r="K56" i="26"/>
  <c r="M56" i="26"/>
  <c r="O56" i="26"/>
  <c r="Q56" i="26"/>
  <c r="V56" i="26"/>
  <c r="G59" i="26"/>
  <c r="M59" i="26" s="1"/>
  <c r="I59" i="26"/>
  <c r="K59" i="26"/>
  <c r="O59" i="26"/>
  <c r="Q59" i="26"/>
  <c r="V59" i="26"/>
  <c r="G62" i="26"/>
  <c r="I62" i="26"/>
  <c r="K62" i="26"/>
  <c r="M62" i="26"/>
  <c r="O62" i="26"/>
  <c r="Q62" i="26"/>
  <c r="V62" i="26"/>
  <c r="G66" i="26"/>
  <c r="M66" i="26" s="1"/>
  <c r="I66" i="26"/>
  <c r="K66" i="26"/>
  <c r="O66" i="26"/>
  <c r="Q66" i="26"/>
  <c r="V66" i="26"/>
  <c r="G72" i="26"/>
  <c r="I72" i="26"/>
  <c r="K72" i="26"/>
  <c r="M72" i="26"/>
  <c r="O72" i="26"/>
  <c r="Q72" i="26"/>
  <c r="V72" i="26"/>
  <c r="G75" i="26"/>
  <c r="M75" i="26" s="1"/>
  <c r="I75" i="26"/>
  <c r="K75" i="26"/>
  <c r="O75" i="26"/>
  <c r="Q75" i="26"/>
  <c r="V75" i="26"/>
  <c r="G77" i="26"/>
  <c r="I77" i="26"/>
  <c r="K77" i="26"/>
  <c r="M77" i="26"/>
  <c r="O77" i="26"/>
  <c r="Q77" i="26"/>
  <c r="V77" i="26"/>
  <c r="G80" i="26"/>
  <c r="M80" i="26" s="1"/>
  <c r="I80" i="26"/>
  <c r="K80" i="26"/>
  <c r="O80" i="26"/>
  <c r="Q80" i="26"/>
  <c r="V80" i="26"/>
  <c r="G84" i="26"/>
  <c r="I84" i="26"/>
  <c r="K84" i="26"/>
  <c r="M84" i="26"/>
  <c r="O84" i="26"/>
  <c r="Q84" i="26"/>
  <c r="V84" i="26"/>
  <c r="G86" i="26"/>
  <c r="M86" i="26" s="1"/>
  <c r="I86" i="26"/>
  <c r="K86" i="26"/>
  <c r="O86" i="26"/>
  <c r="Q86" i="26"/>
  <c r="V86" i="26"/>
  <c r="G88" i="26"/>
  <c r="I88" i="26"/>
  <c r="K88" i="26"/>
  <c r="M88" i="26"/>
  <c r="O88" i="26"/>
  <c r="Q88" i="26"/>
  <c r="V88" i="26"/>
  <c r="G90" i="26"/>
  <c r="M90" i="26" s="1"/>
  <c r="I90" i="26"/>
  <c r="K90" i="26"/>
  <c r="O90" i="26"/>
  <c r="Q90" i="26"/>
  <c r="V90" i="26"/>
  <c r="G92" i="26"/>
  <c r="I92" i="26"/>
  <c r="K92" i="26"/>
  <c r="M92" i="26"/>
  <c r="O92" i="26"/>
  <c r="Q92" i="26"/>
  <c r="V92" i="26"/>
  <c r="G94" i="26"/>
  <c r="M94" i="26" s="1"/>
  <c r="I94" i="26"/>
  <c r="K94" i="26"/>
  <c r="O94" i="26"/>
  <c r="Q94" i="26"/>
  <c r="V94" i="26"/>
  <c r="G96" i="26"/>
  <c r="I96" i="26"/>
  <c r="K96" i="26"/>
  <c r="M96" i="26"/>
  <c r="O96" i="26"/>
  <c r="Q96" i="26"/>
  <c r="V96" i="26"/>
  <c r="G98" i="26"/>
  <c r="M98" i="26" s="1"/>
  <c r="I98" i="26"/>
  <c r="K98" i="26"/>
  <c r="O98" i="26"/>
  <c r="Q98" i="26"/>
  <c r="V98" i="26"/>
  <c r="G100" i="26"/>
  <c r="I100" i="26"/>
  <c r="K100" i="26"/>
  <c r="M100" i="26"/>
  <c r="O100" i="26"/>
  <c r="Q100" i="26"/>
  <c r="V100" i="26"/>
  <c r="G104" i="26"/>
  <c r="M104" i="26" s="1"/>
  <c r="I104" i="26"/>
  <c r="K104" i="26"/>
  <c r="O104" i="26"/>
  <c r="Q104" i="26"/>
  <c r="V104" i="26"/>
  <c r="G109" i="26"/>
  <c r="I109" i="26"/>
  <c r="K109" i="26"/>
  <c r="M109" i="26"/>
  <c r="O109" i="26"/>
  <c r="Q109" i="26"/>
  <c r="V109" i="26"/>
  <c r="G112" i="26"/>
  <c r="M112" i="26" s="1"/>
  <c r="I112" i="26"/>
  <c r="K112" i="26"/>
  <c r="O112" i="26"/>
  <c r="Q112" i="26"/>
  <c r="V112" i="26"/>
  <c r="G114" i="26"/>
  <c r="I114" i="26"/>
  <c r="K114" i="26"/>
  <c r="M114" i="26"/>
  <c r="O114" i="26"/>
  <c r="Q114" i="26"/>
  <c r="V114" i="26"/>
  <c r="G116" i="26"/>
  <c r="M116" i="26" s="1"/>
  <c r="I116" i="26"/>
  <c r="K116" i="26"/>
  <c r="O116" i="26"/>
  <c r="Q116" i="26"/>
  <c r="V116" i="26"/>
  <c r="G118" i="26"/>
  <c r="I118" i="26"/>
  <c r="K118" i="26"/>
  <c r="M118" i="26"/>
  <c r="O118" i="26"/>
  <c r="Q118" i="26"/>
  <c r="V118" i="26"/>
  <c r="G121" i="26"/>
  <c r="I121" i="26"/>
  <c r="I120" i="26" s="1"/>
  <c r="K121" i="26"/>
  <c r="M121" i="26"/>
  <c r="O121" i="26"/>
  <c r="Q121" i="26"/>
  <c r="Q120" i="26" s="1"/>
  <c r="V121" i="26"/>
  <c r="G124" i="26"/>
  <c r="G120" i="26" s="1"/>
  <c r="I124" i="26"/>
  <c r="K124" i="26"/>
  <c r="O124" i="26"/>
  <c r="O120" i="26" s="1"/>
  <c r="Q124" i="26"/>
  <c r="V124" i="26"/>
  <c r="G127" i="26"/>
  <c r="I127" i="26"/>
  <c r="K127" i="26"/>
  <c r="M127" i="26"/>
  <c r="O127" i="26"/>
  <c r="Q127" i="26"/>
  <c r="V127" i="26"/>
  <c r="G130" i="26"/>
  <c r="M130" i="26" s="1"/>
  <c r="I130" i="26"/>
  <c r="K130" i="26"/>
  <c r="K120" i="26" s="1"/>
  <c r="O130" i="26"/>
  <c r="Q130" i="26"/>
  <c r="V130" i="26"/>
  <c r="V120" i="26" s="1"/>
  <c r="G133" i="26"/>
  <c r="I133" i="26"/>
  <c r="K133" i="26"/>
  <c r="M133" i="26"/>
  <c r="O133" i="26"/>
  <c r="Q133" i="26"/>
  <c r="V133" i="26"/>
  <c r="G136" i="26"/>
  <c r="M136" i="26" s="1"/>
  <c r="I136" i="26"/>
  <c r="K136" i="26"/>
  <c r="O136" i="26"/>
  <c r="Q136" i="26"/>
  <c r="V136" i="26"/>
  <c r="G139" i="26"/>
  <c r="I139" i="26"/>
  <c r="K139" i="26"/>
  <c r="M139" i="26"/>
  <c r="O139" i="26"/>
  <c r="Q139" i="26"/>
  <c r="V139" i="26"/>
  <c r="G142" i="26"/>
  <c r="M142" i="26" s="1"/>
  <c r="I142" i="26"/>
  <c r="K142" i="26"/>
  <c r="O142" i="26"/>
  <c r="Q142" i="26"/>
  <c r="V142" i="26"/>
  <c r="G145" i="26"/>
  <c r="I145" i="26"/>
  <c r="K145" i="26"/>
  <c r="M145" i="26"/>
  <c r="O145" i="26"/>
  <c r="Q145" i="26"/>
  <c r="V145" i="26"/>
  <c r="G148" i="26"/>
  <c r="M148" i="26" s="1"/>
  <c r="I148" i="26"/>
  <c r="K148" i="26"/>
  <c r="O148" i="26"/>
  <c r="Q148" i="26"/>
  <c r="V148" i="26"/>
  <c r="G151" i="26"/>
  <c r="I151" i="26"/>
  <c r="K151" i="26"/>
  <c r="M151" i="26"/>
  <c r="O151" i="26"/>
  <c r="Q151" i="26"/>
  <c r="V151" i="26"/>
  <c r="G154" i="26"/>
  <c r="M154" i="26" s="1"/>
  <c r="I154" i="26"/>
  <c r="K154" i="26"/>
  <c r="O154" i="26"/>
  <c r="Q154" i="26"/>
  <c r="V154" i="26"/>
  <c r="G157" i="26"/>
  <c r="I157" i="26"/>
  <c r="K157" i="26"/>
  <c r="M157" i="26"/>
  <c r="O157" i="26"/>
  <c r="Q157" i="26"/>
  <c r="V157" i="26"/>
  <c r="G160" i="26"/>
  <c r="M160" i="26" s="1"/>
  <c r="I160" i="26"/>
  <c r="K160" i="26"/>
  <c r="O160" i="26"/>
  <c r="Q160" i="26"/>
  <c r="V160" i="26"/>
  <c r="G163" i="26"/>
  <c r="I163" i="26"/>
  <c r="K163" i="26"/>
  <c r="M163" i="26"/>
  <c r="O163" i="26"/>
  <c r="Q163" i="26"/>
  <c r="V163" i="26"/>
  <c r="G166" i="26"/>
  <c r="M166" i="26" s="1"/>
  <c r="I166" i="26"/>
  <c r="K166" i="26"/>
  <c r="O166" i="26"/>
  <c r="Q166" i="26"/>
  <c r="V166" i="26"/>
  <c r="G169" i="26"/>
  <c r="I169" i="26"/>
  <c r="K169" i="26"/>
  <c r="M169" i="26"/>
  <c r="O169" i="26"/>
  <c r="Q169" i="26"/>
  <c r="V169" i="26"/>
  <c r="G172" i="26"/>
  <c r="M172" i="26" s="1"/>
  <c r="I172" i="26"/>
  <c r="K172" i="26"/>
  <c r="O172" i="26"/>
  <c r="Q172" i="26"/>
  <c r="V172" i="26"/>
  <c r="G175" i="26"/>
  <c r="I175" i="26"/>
  <c r="K175" i="26"/>
  <c r="M175" i="26"/>
  <c r="O175" i="26"/>
  <c r="Q175" i="26"/>
  <c r="V175" i="26"/>
  <c r="G178" i="26"/>
  <c r="M178" i="26" s="1"/>
  <c r="I178" i="26"/>
  <c r="K178" i="26"/>
  <c r="O178" i="26"/>
  <c r="Q178" i="26"/>
  <c r="V178" i="26"/>
  <c r="G181" i="26"/>
  <c r="I181" i="26"/>
  <c r="K181" i="26"/>
  <c r="M181" i="26"/>
  <c r="O181" i="26"/>
  <c r="Q181" i="26"/>
  <c r="V181" i="26"/>
  <c r="G184" i="26"/>
  <c r="M184" i="26" s="1"/>
  <c r="I184" i="26"/>
  <c r="K184" i="26"/>
  <c r="O184" i="26"/>
  <c r="Q184" i="26"/>
  <c r="V184" i="26"/>
  <c r="G187" i="26"/>
  <c r="I187" i="26"/>
  <c r="K187" i="26"/>
  <c r="M187" i="26"/>
  <c r="O187" i="26"/>
  <c r="Q187" i="26"/>
  <c r="V187" i="26"/>
  <c r="G190" i="26"/>
  <c r="M190" i="26" s="1"/>
  <c r="I190" i="26"/>
  <c r="K190" i="26"/>
  <c r="O190" i="26"/>
  <c r="Q190" i="26"/>
  <c r="V190" i="26"/>
  <c r="G193" i="26"/>
  <c r="I193" i="26"/>
  <c r="K193" i="26"/>
  <c r="M193" i="26"/>
  <c r="O193" i="26"/>
  <c r="Q193" i="26"/>
  <c r="V193" i="26"/>
  <c r="G196" i="26"/>
  <c r="M196" i="26" s="1"/>
  <c r="I196" i="26"/>
  <c r="K196" i="26"/>
  <c r="O196" i="26"/>
  <c r="Q196" i="26"/>
  <c r="V196" i="26"/>
  <c r="G199" i="26"/>
  <c r="I199" i="26"/>
  <c r="K199" i="26"/>
  <c r="M199" i="26"/>
  <c r="O199" i="26"/>
  <c r="Q199" i="26"/>
  <c r="V199" i="26"/>
  <c r="G202" i="26"/>
  <c r="M202" i="26" s="1"/>
  <c r="I202" i="26"/>
  <c r="K202" i="26"/>
  <c r="O202" i="26"/>
  <c r="Q202" i="26"/>
  <c r="V202" i="26"/>
  <c r="G205" i="26"/>
  <c r="I205" i="26"/>
  <c r="K205" i="26"/>
  <c r="M205" i="26"/>
  <c r="O205" i="26"/>
  <c r="Q205" i="26"/>
  <c r="V205" i="26"/>
  <c r="G208" i="26"/>
  <c r="M208" i="26" s="1"/>
  <c r="I208" i="26"/>
  <c r="K208" i="26"/>
  <c r="O208" i="26"/>
  <c r="Q208" i="26"/>
  <c r="V208" i="26"/>
  <c r="G211" i="26"/>
  <c r="I211" i="26"/>
  <c r="K211" i="26"/>
  <c r="M211" i="26"/>
  <c r="O211" i="26"/>
  <c r="Q211" i="26"/>
  <c r="V211" i="26"/>
  <c r="G214" i="26"/>
  <c r="M214" i="26" s="1"/>
  <c r="I214" i="26"/>
  <c r="K214" i="26"/>
  <c r="O214" i="26"/>
  <c r="Q214" i="26"/>
  <c r="V214" i="26"/>
  <c r="G217" i="26"/>
  <c r="I217" i="26"/>
  <c r="K217" i="26"/>
  <c r="M217" i="26"/>
  <c r="O217" i="26"/>
  <c r="Q217" i="26"/>
  <c r="V217" i="26"/>
  <c r="G220" i="26"/>
  <c r="M220" i="26" s="1"/>
  <c r="I220" i="26"/>
  <c r="K220" i="26"/>
  <c r="O220" i="26"/>
  <c r="Q220" i="26"/>
  <c r="V220" i="26"/>
  <c r="G223" i="26"/>
  <c r="I223" i="26"/>
  <c r="K223" i="26"/>
  <c r="M223" i="26"/>
  <c r="O223" i="26"/>
  <c r="Q223" i="26"/>
  <c r="V223" i="26"/>
  <c r="G226" i="26"/>
  <c r="M226" i="26" s="1"/>
  <c r="I226" i="26"/>
  <c r="K226" i="26"/>
  <c r="O226" i="26"/>
  <c r="Q226" i="26"/>
  <c r="V226" i="26"/>
  <c r="G229" i="26"/>
  <c r="I229" i="26"/>
  <c r="K229" i="26"/>
  <c r="M229" i="26"/>
  <c r="O229" i="26"/>
  <c r="Q229" i="26"/>
  <c r="V229" i="26"/>
  <c r="G232" i="26"/>
  <c r="M232" i="26" s="1"/>
  <c r="I232" i="26"/>
  <c r="K232" i="26"/>
  <c r="O232" i="26"/>
  <c r="Q232" i="26"/>
  <c r="V232" i="26"/>
  <c r="G235" i="26"/>
  <c r="I235" i="26"/>
  <c r="K235" i="26"/>
  <c r="M235" i="26"/>
  <c r="O235" i="26"/>
  <c r="Q235" i="26"/>
  <c r="V235" i="26"/>
  <c r="G238" i="26"/>
  <c r="M238" i="26" s="1"/>
  <c r="I238" i="26"/>
  <c r="K238" i="26"/>
  <c r="O238" i="26"/>
  <c r="Q238" i="26"/>
  <c r="V238" i="26"/>
  <c r="G241" i="26"/>
  <c r="I241" i="26"/>
  <c r="K241" i="26"/>
  <c r="M241" i="26"/>
  <c r="O241" i="26"/>
  <c r="Q241" i="26"/>
  <c r="V241" i="26"/>
  <c r="G244" i="26"/>
  <c r="M244" i="26" s="1"/>
  <c r="I244" i="26"/>
  <c r="K244" i="26"/>
  <c r="O244" i="26"/>
  <c r="Q244" i="26"/>
  <c r="V244" i="26"/>
  <c r="G247" i="26"/>
  <c r="I247" i="26"/>
  <c r="K247" i="26"/>
  <c r="M247" i="26"/>
  <c r="O247" i="26"/>
  <c r="Q247" i="26"/>
  <c r="V247" i="26"/>
  <c r="G250" i="26"/>
  <c r="M250" i="26" s="1"/>
  <c r="I250" i="26"/>
  <c r="K250" i="26"/>
  <c r="O250" i="26"/>
  <c r="Q250" i="26"/>
  <c r="V250" i="26"/>
  <c r="G253" i="26"/>
  <c r="I253" i="26"/>
  <c r="K253" i="26"/>
  <c r="M253" i="26"/>
  <c r="O253" i="26"/>
  <c r="Q253" i="26"/>
  <c r="V253" i="26"/>
  <c r="G256" i="26"/>
  <c r="O256" i="26"/>
  <c r="G257" i="26"/>
  <c r="I257" i="26"/>
  <c r="I256" i="26" s="1"/>
  <c r="K257" i="26"/>
  <c r="M257" i="26"/>
  <c r="O257" i="26"/>
  <c r="Q257" i="26"/>
  <c r="Q256" i="26" s="1"/>
  <c r="V257" i="26"/>
  <c r="G261" i="26"/>
  <c r="M261" i="26" s="1"/>
  <c r="I261" i="26"/>
  <c r="K261" i="26"/>
  <c r="K256" i="26" s="1"/>
  <c r="O261" i="26"/>
  <c r="Q261" i="26"/>
  <c r="V261" i="26"/>
  <c r="V256" i="26" s="1"/>
  <c r="G264" i="26"/>
  <c r="I264" i="26"/>
  <c r="K264" i="26"/>
  <c r="M264" i="26"/>
  <c r="O264" i="26"/>
  <c r="Q264" i="26"/>
  <c r="V264" i="26"/>
  <c r="G267" i="26"/>
  <c r="K267" i="26"/>
  <c r="O267" i="26"/>
  <c r="V267" i="26"/>
  <c r="G268" i="26"/>
  <c r="I268" i="26"/>
  <c r="I267" i="26" s="1"/>
  <c r="K268" i="26"/>
  <c r="M268" i="26"/>
  <c r="M267" i="26" s="1"/>
  <c r="O268" i="26"/>
  <c r="Q268" i="26"/>
  <c r="Q267" i="26" s="1"/>
  <c r="V268" i="26"/>
  <c r="AE270" i="26"/>
  <c r="AF270" i="26"/>
  <c r="G158" i="25"/>
  <c r="BA70" i="25"/>
  <c r="BA66" i="25"/>
  <c r="BA63" i="25"/>
  <c r="BA43" i="25"/>
  <c r="BA40" i="25"/>
  <c r="BA22" i="25"/>
  <c r="BA19" i="25"/>
  <c r="BA16" i="25"/>
  <c r="BA13" i="25"/>
  <c r="BA10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2" i="25"/>
  <c r="I12" i="25"/>
  <c r="K12" i="25"/>
  <c r="M12" i="25"/>
  <c r="O12" i="25"/>
  <c r="Q12" i="25"/>
  <c r="V12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O8" i="25" s="1"/>
  <c r="Q18" i="25"/>
  <c r="V18" i="25"/>
  <c r="G21" i="25"/>
  <c r="I21" i="25"/>
  <c r="K21" i="25"/>
  <c r="M21" i="25"/>
  <c r="O21" i="25"/>
  <c r="Q21" i="25"/>
  <c r="V21" i="25"/>
  <c r="G24" i="25"/>
  <c r="M24" i="25" s="1"/>
  <c r="I24" i="25"/>
  <c r="K24" i="25"/>
  <c r="O24" i="25"/>
  <c r="Q24" i="25"/>
  <c r="V24" i="25"/>
  <c r="G27" i="25"/>
  <c r="I27" i="25"/>
  <c r="K27" i="25"/>
  <c r="M27" i="25"/>
  <c r="O27" i="25"/>
  <c r="Q27" i="25"/>
  <c r="V27" i="25"/>
  <c r="G31" i="25"/>
  <c r="M31" i="25" s="1"/>
  <c r="I31" i="25"/>
  <c r="K31" i="25"/>
  <c r="O31" i="25"/>
  <c r="Q31" i="25"/>
  <c r="V31" i="25"/>
  <c r="G33" i="25"/>
  <c r="I33" i="25"/>
  <c r="K33" i="25"/>
  <c r="M33" i="25"/>
  <c r="O33" i="25"/>
  <c r="Q33" i="25"/>
  <c r="V33" i="25"/>
  <c r="G36" i="25"/>
  <c r="M36" i="25" s="1"/>
  <c r="I36" i="25"/>
  <c r="K36" i="25"/>
  <c r="O36" i="25"/>
  <c r="Q36" i="25"/>
  <c r="V36" i="25"/>
  <c r="G39" i="25"/>
  <c r="I39" i="25"/>
  <c r="K39" i="25"/>
  <c r="M39" i="25"/>
  <c r="O39" i="25"/>
  <c r="Q39" i="25"/>
  <c r="V39" i="25"/>
  <c r="G42" i="25"/>
  <c r="M42" i="25" s="1"/>
  <c r="I42" i="25"/>
  <c r="K42" i="25"/>
  <c r="O42" i="25"/>
  <c r="Q42" i="25"/>
  <c r="V42" i="25"/>
  <c r="G45" i="25"/>
  <c r="I45" i="25"/>
  <c r="O45" i="25"/>
  <c r="Q45" i="25"/>
  <c r="G46" i="25"/>
  <c r="M46" i="25" s="1"/>
  <c r="M45" i="25" s="1"/>
  <c r="I46" i="25"/>
  <c r="K46" i="25"/>
  <c r="K45" i="25" s="1"/>
  <c r="O46" i="25"/>
  <c r="Q46" i="25"/>
  <c r="V46" i="25"/>
  <c r="V45" i="25" s="1"/>
  <c r="G48" i="25"/>
  <c r="I48" i="25"/>
  <c r="K48" i="25"/>
  <c r="M48" i="25"/>
  <c r="O48" i="25"/>
  <c r="Q48" i="25"/>
  <c r="V48" i="25"/>
  <c r="G50" i="25"/>
  <c r="M50" i="25" s="1"/>
  <c r="I50" i="25"/>
  <c r="I49" i="25" s="1"/>
  <c r="K50" i="25"/>
  <c r="O50" i="25"/>
  <c r="Q50" i="25"/>
  <c r="Q49" i="25" s="1"/>
  <c r="V50" i="25"/>
  <c r="G56" i="25"/>
  <c r="M56" i="25" s="1"/>
  <c r="I56" i="25"/>
  <c r="K56" i="25"/>
  <c r="K49" i="25" s="1"/>
  <c r="O56" i="25"/>
  <c r="Q56" i="25"/>
  <c r="V56" i="25"/>
  <c r="V49" i="25" s="1"/>
  <c r="G60" i="25"/>
  <c r="I60" i="25"/>
  <c r="K60" i="25"/>
  <c r="M60" i="25"/>
  <c r="O60" i="25"/>
  <c r="Q60" i="25"/>
  <c r="V60" i="25"/>
  <c r="G62" i="25"/>
  <c r="M62" i="25" s="1"/>
  <c r="I62" i="25"/>
  <c r="K62" i="25"/>
  <c r="O62" i="25"/>
  <c r="O49" i="25" s="1"/>
  <c r="Q62" i="25"/>
  <c r="V62" i="25"/>
  <c r="G65" i="25"/>
  <c r="M65" i="25" s="1"/>
  <c r="I65" i="25"/>
  <c r="K65" i="25"/>
  <c r="O65" i="25"/>
  <c r="Q65" i="25"/>
  <c r="V65" i="25"/>
  <c r="G69" i="25"/>
  <c r="M69" i="25" s="1"/>
  <c r="I69" i="25"/>
  <c r="K69" i="25"/>
  <c r="O69" i="25"/>
  <c r="Q69" i="25"/>
  <c r="V69" i="25"/>
  <c r="G73" i="25"/>
  <c r="I73" i="25"/>
  <c r="K73" i="25"/>
  <c r="M73" i="25"/>
  <c r="O73" i="25"/>
  <c r="Q73" i="25"/>
  <c r="V73" i="25"/>
  <c r="G76" i="25"/>
  <c r="M76" i="25" s="1"/>
  <c r="I76" i="25"/>
  <c r="K76" i="25"/>
  <c r="O76" i="25"/>
  <c r="Q76" i="25"/>
  <c r="V76" i="25"/>
  <c r="G80" i="25"/>
  <c r="M80" i="25" s="1"/>
  <c r="I80" i="25"/>
  <c r="K80" i="25"/>
  <c r="O80" i="25"/>
  <c r="Q80" i="25"/>
  <c r="V80" i="25"/>
  <c r="G83" i="25"/>
  <c r="M83" i="25" s="1"/>
  <c r="I83" i="25"/>
  <c r="K83" i="25"/>
  <c r="O83" i="25"/>
  <c r="Q83" i="25"/>
  <c r="V83" i="25"/>
  <c r="G87" i="25"/>
  <c r="I87" i="25"/>
  <c r="K87" i="25"/>
  <c r="M87" i="25"/>
  <c r="O87" i="25"/>
  <c r="Q87" i="25"/>
  <c r="V87" i="25"/>
  <c r="G91" i="25"/>
  <c r="M91" i="25" s="1"/>
  <c r="I91" i="25"/>
  <c r="K91" i="25"/>
  <c r="O91" i="25"/>
  <c r="Q91" i="25"/>
  <c r="V91" i="25"/>
  <c r="G95" i="25"/>
  <c r="M95" i="25" s="1"/>
  <c r="I95" i="25"/>
  <c r="K95" i="25"/>
  <c r="K94" i="25" s="1"/>
  <c r="O95" i="25"/>
  <c r="Q95" i="25"/>
  <c r="V95" i="25"/>
  <c r="V94" i="25" s="1"/>
  <c r="G99" i="25"/>
  <c r="I99" i="25"/>
  <c r="K99" i="25"/>
  <c r="M99" i="25"/>
  <c r="O99" i="25"/>
  <c r="Q99" i="25"/>
  <c r="V99" i="25"/>
  <c r="G101" i="25"/>
  <c r="G94" i="25" s="1"/>
  <c r="I101" i="25"/>
  <c r="K101" i="25"/>
  <c r="O101" i="25"/>
  <c r="O94" i="25" s="1"/>
  <c r="Q101" i="25"/>
  <c r="V101" i="25"/>
  <c r="G109" i="25"/>
  <c r="M109" i="25" s="1"/>
  <c r="I109" i="25"/>
  <c r="I94" i="25" s="1"/>
  <c r="K109" i="25"/>
  <c r="O109" i="25"/>
  <c r="Q109" i="25"/>
  <c r="Q94" i="25" s="1"/>
  <c r="V109" i="25"/>
  <c r="G112" i="25"/>
  <c r="M112" i="25" s="1"/>
  <c r="I112" i="25"/>
  <c r="K112" i="25"/>
  <c r="O112" i="25"/>
  <c r="Q112" i="25"/>
  <c r="V112" i="25"/>
  <c r="G115" i="25"/>
  <c r="I115" i="25"/>
  <c r="K115" i="25"/>
  <c r="M115" i="25"/>
  <c r="O115" i="25"/>
  <c r="Q115" i="25"/>
  <c r="V115" i="25"/>
  <c r="G117" i="25"/>
  <c r="M117" i="25" s="1"/>
  <c r="I117" i="25"/>
  <c r="K117" i="25"/>
  <c r="O117" i="25"/>
  <c r="Q117" i="25"/>
  <c r="V117" i="25"/>
  <c r="G119" i="25"/>
  <c r="M119" i="25" s="1"/>
  <c r="I119" i="25"/>
  <c r="K119" i="25"/>
  <c r="O119" i="25"/>
  <c r="Q119" i="25"/>
  <c r="V119" i="25"/>
  <c r="G122" i="25"/>
  <c r="M122" i="25" s="1"/>
  <c r="I122" i="25"/>
  <c r="K122" i="25"/>
  <c r="O122" i="25"/>
  <c r="Q122" i="25"/>
  <c r="V122" i="25"/>
  <c r="G125" i="25"/>
  <c r="I125" i="25"/>
  <c r="K125" i="25"/>
  <c r="M125" i="25"/>
  <c r="O125" i="25"/>
  <c r="Q125" i="25"/>
  <c r="V125" i="25"/>
  <c r="G128" i="25"/>
  <c r="AF158" i="25" s="1"/>
  <c r="I128" i="25"/>
  <c r="K128" i="25"/>
  <c r="O128" i="25"/>
  <c r="Q128" i="25"/>
  <c r="V128" i="25"/>
  <c r="G131" i="25"/>
  <c r="M131" i="25" s="1"/>
  <c r="I131" i="25"/>
  <c r="K131" i="25"/>
  <c r="O131" i="25"/>
  <c r="Q131" i="25"/>
  <c r="V131" i="25"/>
  <c r="G132" i="25"/>
  <c r="M132" i="25" s="1"/>
  <c r="I132" i="25"/>
  <c r="K132" i="25"/>
  <c r="O132" i="25"/>
  <c r="Q132" i="25"/>
  <c r="V132" i="25"/>
  <c r="K133" i="25"/>
  <c r="V133" i="25"/>
  <c r="G134" i="25"/>
  <c r="M134" i="25" s="1"/>
  <c r="M133" i="25" s="1"/>
  <c r="I134" i="25"/>
  <c r="I133" i="25" s="1"/>
  <c r="K134" i="25"/>
  <c r="O134" i="25"/>
  <c r="O133" i="25" s="1"/>
  <c r="Q134" i="25"/>
  <c r="Q133" i="25" s="1"/>
  <c r="V134" i="25"/>
  <c r="G137" i="25"/>
  <c r="I137" i="25"/>
  <c r="O137" i="25"/>
  <c r="Q137" i="25"/>
  <c r="G138" i="25"/>
  <c r="I138" i="25"/>
  <c r="K138" i="25"/>
  <c r="K137" i="25" s="1"/>
  <c r="M138" i="25"/>
  <c r="M137" i="25" s="1"/>
  <c r="O138" i="25"/>
  <c r="Q138" i="25"/>
  <c r="V138" i="25"/>
  <c r="V137" i="25" s="1"/>
  <c r="G144" i="25"/>
  <c r="M144" i="25" s="1"/>
  <c r="M143" i="25" s="1"/>
  <c r="I144" i="25"/>
  <c r="I143" i="25" s="1"/>
  <c r="K144" i="25"/>
  <c r="O144" i="25"/>
  <c r="O143" i="25" s="1"/>
  <c r="Q144" i="25"/>
  <c r="Q143" i="25" s="1"/>
  <c r="V144" i="25"/>
  <c r="G149" i="25"/>
  <c r="M149" i="25" s="1"/>
  <c r="I149" i="25"/>
  <c r="K149" i="25"/>
  <c r="O149" i="25"/>
  <c r="Q149" i="25"/>
  <c r="V149" i="25"/>
  <c r="G155" i="25"/>
  <c r="I155" i="25"/>
  <c r="K155" i="25"/>
  <c r="K143" i="25" s="1"/>
  <c r="M155" i="25"/>
  <c r="O155" i="25"/>
  <c r="Q155" i="25"/>
  <c r="V155" i="25"/>
  <c r="V143" i="25" s="1"/>
  <c r="AE158" i="25"/>
  <c r="G255" i="24"/>
  <c r="BA211" i="24"/>
  <c r="BA182" i="24"/>
  <c r="BA140" i="24"/>
  <c r="BA135" i="24"/>
  <c r="BA103" i="24"/>
  <c r="BA90" i="24"/>
  <c r="BA83" i="24"/>
  <c r="BA75" i="24"/>
  <c r="BA54" i="24"/>
  <c r="BA51" i="24"/>
  <c r="BA39" i="24"/>
  <c r="BA31" i="24"/>
  <c r="BA15" i="24"/>
  <c r="BA10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4" i="24"/>
  <c r="I14" i="24"/>
  <c r="K14" i="24"/>
  <c r="M14" i="24"/>
  <c r="O14" i="24"/>
  <c r="Q14" i="24"/>
  <c r="V14" i="24"/>
  <c r="G18" i="24"/>
  <c r="I18" i="24"/>
  <c r="K18" i="24"/>
  <c r="M18" i="24"/>
  <c r="O18" i="24"/>
  <c r="Q18" i="24"/>
  <c r="V18" i="24"/>
  <c r="G21" i="24"/>
  <c r="M21" i="24" s="1"/>
  <c r="I21" i="24"/>
  <c r="K21" i="24"/>
  <c r="O21" i="24"/>
  <c r="O8" i="24" s="1"/>
  <c r="Q21" i="24"/>
  <c r="V21" i="24"/>
  <c r="G25" i="24"/>
  <c r="M25" i="24" s="1"/>
  <c r="I25" i="24"/>
  <c r="K25" i="24"/>
  <c r="O25" i="24"/>
  <c r="Q25" i="24"/>
  <c r="V25" i="24"/>
  <c r="G28" i="24"/>
  <c r="I28" i="24"/>
  <c r="K28" i="24"/>
  <c r="M28" i="24"/>
  <c r="O28" i="24"/>
  <c r="Q28" i="24"/>
  <c r="V28" i="24"/>
  <c r="G30" i="24"/>
  <c r="I30" i="24"/>
  <c r="K30" i="24"/>
  <c r="M30" i="24"/>
  <c r="O30" i="24"/>
  <c r="Q30" i="24"/>
  <c r="V30" i="24"/>
  <c r="G33" i="24"/>
  <c r="M33" i="24" s="1"/>
  <c r="I33" i="24"/>
  <c r="K33" i="24"/>
  <c r="O33" i="24"/>
  <c r="Q33" i="24"/>
  <c r="V33" i="24"/>
  <c r="G35" i="24"/>
  <c r="M35" i="24" s="1"/>
  <c r="I35" i="24"/>
  <c r="K35" i="24"/>
  <c r="O35" i="24"/>
  <c r="Q35" i="24"/>
  <c r="V35" i="24"/>
  <c r="G38" i="24"/>
  <c r="I38" i="24"/>
  <c r="I37" i="24" s="1"/>
  <c r="K38" i="24"/>
  <c r="M38" i="24"/>
  <c r="O38" i="24"/>
  <c r="Q38" i="24"/>
  <c r="Q37" i="24" s="1"/>
  <c r="V38" i="24"/>
  <c r="G41" i="24"/>
  <c r="G37" i="24" s="1"/>
  <c r="I41" i="24"/>
  <c r="K41" i="24"/>
  <c r="O41" i="24"/>
  <c r="O37" i="24" s="1"/>
  <c r="Q41" i="24"/>
  <c r="V41" i="24"/>
  <c r="G44" i="24"/>
  <c r="I44" i="24"/>
  <c r="K44" i="24"/>
  <c r="M44" i="24"/>
  <c r="O44" i="24"/>
  <c r="Q44" i="24"/>
  <c r="V44" i="24"/>
  <c r="G46" i="24"/>
  <c r="M46" i="24" s="1"/>
  <c r="I46" i="24"/>
  <c r="K46" i="24"/>
  <c r="K37" i="24" s="1"/>
  <c r="O46" i="24"/>
  <c r="Q46" i="24"/>
  <c r="V46" i="24"/>
  <c r="V37" i="24" s="1"/>
  <c r="G50" i="24"/>
  <c r="I50" i="24"/>
  <c r="K50" i="24"/>
  <c r="M50" i="24"/>
  <c r="O50" i="24"/>
  <c r="Q50" i="24"/>
  <c r="V50" i="24"/>
  <c r="G53" i="24"/>
  <c r="M53" i="24" s="1"/>
  <c r="I53" i="24"/>
  <c r="K53" i="24"/>
  <c r="O53" i="24"/>
  <c r="Q53" i="24"/>
  <c r="V53" i="24"/>
  <c r="G57" i="24"/>
  <c r="I57" i="24"/>
  <c r="K57" i="24"/>
  <c r="M57" i="24"/>
  <c r="O57" i="24"/>
  <c r="Q57" i="24"/>
  <c r="V57" i="24"/>
  <c r="G60" i="24"/>
  <c r="M60" i="24" s="1"/>
  <c r="I60" i="24"/>
  <c r="K60" i="24"/>
  <c r="O60" i="24"/>
  <c r="Q60" i="24"/>
  <c r="V60" i="24"/>
  <c r="G66" i="24"/>
  <c r="I66" i="24"/>
  <c r="K66" i="24"/>
  <c r="M66" i="24"/>
  <c r="O66" i="24"/>
  <c r="Q66" i="24"/>
  <c r="V66" i="24"/>
  <c r="G74" i="24"/>
  <c r="M74" i="24" s="1"/>
  <c r="I74" i="24"/>
  <c r="K74" i="24"/>
  <c r="O74" i="24"/>
  <c r="Q74" i="24"/>
  <c r="V74" i="24"/>
  <c r="G82" i="24"/>
  <c r="I82" i="24"/>
  <c r="K82" i="24"/>
  <c r="M82" i="24"/>
  <c r="O82" i="24"/>
  <c r="Q82" i="24"/>
  <c r="V82" i="24"/>
  <c r="G86" i="24"/>
  <c r="M86" i="24" s="1"/>
  <c r="I86" i="24"/>
  <c r="K86" i="24"/>
  <c r="O86" i="24"/>
  <c r="Q86" i="24"/>
  <c r="V86" i="24"/>
  <c r="G89" i="24"/>
  <c r="I89" i="24"/>
  <c r="K89" i="24"/>
  <c r="M89" i="24"/>
  <c r="O89" i="24"/>
  <c r="Q89" i="24"/>
  <c r="V89" i="24"/>
  <c r="G92" i="24"/>
  <c r="M92" i="24" s="1"/>
  <c r="I92" i="24"/>
  <c r="K92" i="24"/>
  <c r="O92" i="24"/>
  <c r="Q92" i="24"/>
  <c r="V92" i="24"/>
  <c r="G100" i="24"/>
  <c r="M100" i="24" s="1"/>
  <c r="I100" i="24"/>
  <c r="K100" i="24"/>
  <c r="K99" i="24" s="1"/>
  <c r="O100" i="24"/>
  <c r="Q100" i="24"/>
  <c r="V100" i="24"/>
  <c r="V99" i="24" s="1"/>
  <c r="G102" i="24"/>
  <c r="I102" i="24"/>
  <c r="K102" i="24"/>
  <c r="M102" i="24"/>
  <c r="O102" i="24"/>
  <c r="Q102" i="24"/>
  <c r="V102" i="24"/>
  <c r="G106" i="24"/>
  <c r="G99" i="24" s="1"/>
  <c r="I106" i="24"/>
  <c r="K106" i="24"/>
  <c r="O106" i="24"/>
  <c r="O99" i="24" s="1"/>
  <c r="Q106" i="24"/>
  <c r="V106" i="24"/>
  <c r="G112" i="24"/>
  <c r="M112" i="24" s="1"/>
  <c r="I112" i="24"/>
  <c r="I99" i="24" s="1"/>
  <c r="K112" i="24"/>
  <c r="O112" i="24"/>
  <c r="Q112" i="24"/>
  <c r="Q99" i="24" s="1"/>
  <c r="V112" i="24"/>
  <c r="G114" i="24"/>
  <c r="M114" i="24" s="1"/>
  <c r="I114" i="24"/>
  <c r="K114" i="24"/>
  <c r="O114" i="24"/>
  <c r="Q114" i="24"/>
  <c r="V114" i="24"/>
  <c r="G116" i="24"/>
  <c r="I116" i="24"/>
  <c r="K116" i="24"/>
  <c r="M116" i="24"/>
  <c r="O116" i="24"/>
  <c r="Q116" i="24"/>
  <c r="V116" i="24"/>
  <c r="G118" i="24"/>
  <c r="M118" i="24" s="1"/>
  <c r="I118" i="24"/>
  <c r="K118" i="24"/>
  <c r="O118" i="24"/>
  <c r="Q118" i="24"/>
  <c r="V118" i="24"/>
  <c r="G120" i="24"/>
  <c r="M120" i="24" s="1"/>
  <c r="I120" i="24"/>
  <c r="K120" i="24"/>
  <c r="O120" i="24"/>
  <c r="Q120" i="24"/>
  <c r="V120" i="24"/>
  <c r="G122" i="24"/>
  <c r="I122" i="24"/>
  <c r="K122" i="24"/>
  <c r="M122" i="24"/>
  <c r="O122" i="24"/>
  <c r="Q122" i="24"/>
  <c r="V122" i="24"/>
  <c r="K124" i="24"/>
  <c r="V124" i="24"/>
  <c r="G125" i="24"/>
  <c r="M125" i="24" s="1"/>
  <c r="I125" i="24"/>
  <c r="I124" i="24" s="1"/>
  <c r="K125" i="24"/>
  <c r="O125" i="24"/>
  <c r="O124" i="24" s="1"/>
  <c r="Q125" i="24"/>
  <c r="Q124" i="24" s="1"/>
  <c r="V125" i="24"/>
  <c r="G127" i="24"/>
  <c r="M127" i="24" s="1"/>
  <c r="I127" i="24"/>
  <c r="K127" i="24"/>
  <c r="O127" i="24"/>
  <c r="Q127" i="24"/>
  <c r="V127" i="24"/>
  <c r="G130" i="24"/>
  <c r="G129" i="24" s="1"/>
  <c r="I130" i="24"/>
  <c r="K130" i="24"/>
  <c r="M130" i="24"/>
  <c r="O130" i="24"/>
  <c r="O129" i="24" s="1"/>
  <c r="Q130" i="24"/>
  <c r="V130" i="24"/>
  <c r="G132" i="24"/>
  <c r="M132" i="24" s="1"/>
  <c r="I132" i="24"/>
  <c r="K132" i="24"/>
  <c r="O132" i="24"/>
  <c r="Q132" i="24"/>
  <c r="V132" i="24"/>
  <c r="G134" i="24"/>
  <c r="M134" i="24" s="1"/>
  <c r="I134" i="24"/>
  <c r="I129" i="24" s="1"/>
  <c r="K134" i="24"/>
  <c r="O134" i="24"/>
  <c r="Q134" i="24"/>
  <c r="Q129" i="24" s="1"/>
  <c r="V134" i="24"/>
  <c r="G137" i="24"/>
  <c r="I137" i="24"/>
  <c r="K137" i="24"/>
  <c r="K129" i="24" s="1"/>
  <c r="M137" i="24"/>
  <c r="O137" i="24"/>
  <c r="Q137" i="24"/>
  <c r="V137" i="24"/>
  <c r="V129" i="24" s="1"/>
  <c r="G139" i="24"/>
  <c r="I139" i="24"/>
  <c r="K139" i="24"/>
  <c r="M139" i="24"/>
  <c r="O139" i="24"/>
  <c r="Q139" i="24"/>
  <c r="V139" i="24"/>
  <c r="G141" i="24"/>
  <c r="M141" i="24" s="1"/>
  <c r="I141" i="24"/>
  <c r="K141" i="24"/>
  <c r="O141" i="24"/>
  <c r="Q141" i="24"/>
  <c r="V141" i="24"/>
  <c r="G145" i="24"/>
  <c r="I145" i="24"/>
  <c r="K145" i="24"/>
  <c r="K144" i="24" s="1"/>
  <c r="M145" i="24"/>
  <c r="O145" i="24"/>
  <c r="Q145" i="24"/>
  <c r="V145" i="24"/>
  <c r="V144" i="24" s="1"/>
  <c r="G148" i="24"/>
  <c r="I148" i="24"/>
  <c r="K148" i="24"/>
  <c r="M148" i="24"/>
  <c r="O148" i="24"/>
  <c r="Q148" i="24"/>
  <c r="V148" i="24"/>
  <c r="G152" i="24"/>
  <c r="G144" i="24" s="1"/>
  <c r="I152" i="24"/>
  <c r="K152" i="24"/>
  <c r="O152" i="24"/>
  <c r="O144" i="24" s="1"/>
  <c r="Q152" i="24"/>
  <c r="V152" i="24"/>
  <c r="G155" i="24"/>
  <c r="M155" i="24" s="1"/>
  <c r="I155" i="24"/>
  <c r="I144" i="24" s="1"/>
  <c r="K155" i="24"/>
  <c r="O155" i="24"/>
  <c r="Q155" i="24"/>
  <c r="Q144" i="24" s="1"/>
  <c r="V155" i="24"/>
  <c r="G157" i="24"/>
  <c r="I157" i="24"/>
  <c r="K157" i="24"/>
  <c r="M157" i="24"/>
  <c r="O157" i="24"/>
  <c r="Q157" i="24"/>
  <c r="V157" i="24"/>
  <c r="G159" i="24"/>
  <c r="I159" i="24"/>
  <c r="K159" i="24"/>
  <c r="M159" i="24"/>
  <c r="O159" i="24"/>
  <c r="Q159" i="24"/>
  <c r="V159" i="24"/>
  <c r="G163" i="24"/>
  <c r="M163" i="24" s="1"/>
  <c r="I163" i="24"/>
  <c r="I162" i="24" s="1"/>
  <c r="K163" i="24"/>
  <c r="K162" i="24" s="1"/>
  <c r="O163" i="24"/>
  <c r="Q163" i="24"/>
  <c r="Q162" i="24" s="1"/>
  <c r="V163" i="24"/>
  <c r="V162" i="24" s="1"/>
  <c r="G167" i="24"/>
  <c r="I167" i="24"/>
  <c r="K167" i="24"/>
  <c r="M167" i="24"/>
  <c r="O167" i="24"/>
  <c r="Q167" i="24"/>
  <c r="V167" i="24"/>
  <c r="G171" i="24"/>
  <c r="I171" i="24"/>
  <c r="K171" i="24"/>
  <c r="M171" i="24"/>
  <c r="O171" i="24"/>
  <c r="Q171" i="24"/>
  <c r="V171" i="24"/>
  <c r="G175" i="24"/>
  <c r="M175" i="24" s="1"/>
  <c r="I175" i="24"/>
  <c r="K175" i="24"/>
  <c r="O175" i="24"/>
  <c r="O162" i="24" s="1"/>
  <c r="Q175" i="24"/>
  <c r="V175" i="24"/>
  <c r="G178" i="24"/>
  <c r="M178" i="24" s="1"/>
  <c r="I178" i="24"/>
  <c r="K178" i="24"/>
  <c r="O178" i="24"/>
  <c r="Q178" i="24"/>
  <c r="V178" i="24"/>
  <c r="G181" i="24"/>
  <c r="I181" i="24"/>
  <c r="K181" i="24"/>
  <c r="M181" i="24"/>
  <c r="O181" i="24"/>
  <c r="Q181" i="24"/>
  <c r="V181" i="24"/>
  <c r="G185" i="24"/>
  <c r="M185" i="24" s="1"/>
  <c r="M184" i="24" s="1"/>
  <c r="I185" i="24"/>
  <c r="I184" i="24" s="1"/>
  <c r="K185" i="24"/>
  <c r="O185" i="24"/>
  <c r="O184" i="24" s="1"/>
  <c r="Q185" i="24"/>
  <c r="Q184" i="24" s="1"/>
  <c r="V185" i="24"/>
  <c r="G188" i="24"/>
  <c r="M188" i="24" s="1"/>
  <c r="I188" i="24"/>
  <c r="K188" i="24"/>
  <c r="O188" i="24"/>
  <c r="Q188" i="24"/>
  <c r="V188" i="24"/>
  <c r="G191" i="24"/>
  <c r="I191" i="24"/>
  <c r="K191" i="24"/>
  <c r="K184" i="24" s="1"/>
  <c r="M191" i="24"/>
  <c r="O191" i="24"/>
  <c r="Q191" i="24"/>
  <c r="V191" i="24"/>
  <c r="V184" i="24" s="1"/>
  <c r="K194" i="24"/>
  <c r="V194" i="24"/>
  <c r="G195" i="24"/>
  <c r="M195" i="24" s="1"/>
  <c r="I195" i="24"/>
  <c r="I194" i="24" s="1"/>
  <c r="K195" i="24"/>
  <c r="O195" i="24"/>
  <c r="O194" i="24" s="1"/>
  <c r="Q195" i="24"/>
  <c r="Q194" i="24" s="1"/>
  <c r="V195" i="24"/>
  <c r="G198" i="24"/>
  <c r="M198" i="24" s="1"/>
  <c r="I198" i="24"/>
  <c r="K198" i="24"/>
  <c r="O198" i="24"/>
  <c r="Q198" i="24"/>
  <c r="V198" i="24"/>
  <c r="I201" i="24"/>
  <c r="K201" i="24"/>
  <c r="Q201" i="24"/>
  <c r="V201" i="24"/>
  <c r="G202" i="24"/>
  <c r="G201" i="24" s="1"/>
  <c r="I202" i="24"/>
  <c r="K202" i="24"/>
  <c r="M202" i="24"/>
  <c r="M201" i="24" s="1"/>
  <c r="O202" i="24"/>
  <c r="O201" i="24" s="1"/>
  <c r="Q202" i="24"/>
  <c r="V202" i="24"/>
  <c r="G207" i="24"/>
  <c r="O207" i="24"/>
  <c r="G208" i="24"/>
  <c r="M208" i="24" s="1"/>
  <c r="M207" i="24" s="1"/>
  <c r="I208" i="24"/>
  <c r="I207" i="24" s="1"/>
  <c r="K208" i="24"/>
  <c r="K207" i="24" s="1"/>
  <c r="O208" i="24"/>
  <c r="Q208" i="24"/>
  <c r="Q207" i="24" s="1"/>
  <c r="V208" i="24"/>
  <c r="V207" i="24" s="1"/>
  <c r="G210" i="24"/>
  <c r="I210" i="24"/>
  <c r="K210" i="24"/>
  <c r="M210" i="24"/>
  <c r="O210" i="24"/>
  <c r="Q210" i="24"/>
  <c r="V210" i="24"/>
  <c r="G213" i="24"/>
  <c r="I213" i="24"/>
  <c r="K213" i="24"/>
  <c r="M213" i="24"/>
  <c r="O213" i="24"/>
  <c r="Q213" i="24"/>
  <c r="V213" i="24"/>
  <c r="G218" i="24"/>
  <c r="O218" i="24"/>
  <c r="G219" i="24"/>
  <c r="M219" i="24" s="1"/>
  <c r="M218" i="24" s="1"/>
  <c r="I219" i="24"/>
  <c r="I218" i="24" s="1"/>
  <c r="K219" i="24"/>
  <c r="K218" i="24" s="1"/>
  <c r="O219" i="24"/>
  <c r="Q219" i="24"/>
  <c r="Q218" i="24" s="1"/>
  <c r="V219" i="24"/>
  <c r="V218" i="24" s="1"/>
  <c r="G222" i="24"/>
  <c r="I222" i="24"/>
  <c r="K222" i="24"/>
  <c r="M222" i="24"/>
  <c r="O222" i="24"/>
  <c r="Q222" i="24"/>
  <c r="V222" i="24"/>
  <c r="G225" i="24"/>
  <c r="I225" i="24"/>
  <c r="K225" i="24"/>
  <c r="M225" i="24"/>
  <c r="O225" i="24"/>
  <c r="Q225" i="24"/>
  <c r="V225" i="24"/>
  <c r="G231" i="24"/>
  <c r="M231" i="24" s="1"/>
  <c r="I231" i="24"/>
  <c r="I230" i="24" s="1"/>
  <c r="K231" i="24"/>
  <c r="K230" i="24" s="1"/>
  <c r="O231" i="24"/>
  <c r="Q231" i="24"/>
  <c r="Q230" i="24" s="1"/>
  <c r="V231" i="24"/>
  <c r="V230" i="24" s="1"/>
  <c r="G232" i="24"/>
  <c r="I232" i="24"/>
  <c r="K232" i="24"/>
  <c r="M232" i="24"/>
  <c r="O232" i="24"/>
  <c r="Q232" i="24"/>
  <c r="V232" i="24"/>
  <c r="G233" i="24"/>
  <c r="I233" i="24"/>
  <c r="K233" i="24"/>
  <c r="M233" i="24"/>
  <c r="O233" i="24"/>
  <c r="Q233" i="24"/>
  <c r="V233" i="24"/>
  <c r="G234" i="24"/>
  <c r="M234" i="24" s="1"/>
  <c r="I234" i="24"/>
  <c r="K234" i="24"/>
  <c r="O234" i="24"/>
  <c r="O230" i="24" s="1"/>
  <c r="Q234" i="24"/>
  <c r="V234" i="24"/>
  <c r="G235" i="24"/>
  <c r="M235" i="24" s="1"/>
  <c r="I235" i="24"/>
  <c r="K235" i="24"/>
  <c r="O235" i="24"/>
  <c r="Q235" i="24"/>
  <c r="V235" i="24"/>
  <c r="G236" i="24"/>
  <c r="I236" i="24"/>
  <c r="K236" i="24"/>
  <c r="M236" i="24"/>
  <c r="O236" i="24"/>
  <c r="Q236" i="24"/>
  <c r="V236" i="24"/>
  <c r="G237" i="24"/>
  <c r="I237" i="24"/>
  <c r="K237" i="24"/>
  <c r="M237" i="24"/>
  <c r="O237" i="24"/>
  <c r="Q237" i="24"/>
  <c r="V237" i="24"/>
  <c r="G241" i="24"/>
  <c r="M241" i="24" s="1"/>
  <c r="I241" i="24"/>
  <c r="K241" i="24"/>
  <c r="O241" i="24"/>
  <c r="Q241" i="24"/>
  <c r="V241" i="24"/>
  <c r="I246" i="24"/>
  <c r="Q246" i="24"/>
  <c r="G247" i="24"/>
  <c r="M247" i="24" s="1"/>
  <c r="I247" i="24"/>
  <c r="K247" i="24"/>
  <c r="K246" i="24" s="1"/>
  <c r="O247" i="24"/>
  <c r="Q247" i="24"/>
  <c r="V247" i="24"/>
  <c r="V246" i="24" s="1"/>
  <c r="G248" i="24"/>
  <c r="I248" i="24"/>
  <c r="K248" i="24"/>
  <c r="M248" i="24"/>
  <c r="O248" i="24"/>
  <c r="Q248" i="24"/>
  <c r="V248" i="24"/>
  <c r="G249" i="24"/>
  <c r="G246" i="24" s="1"/>
  <c r="I249" i="24"/>
  <c r="K249" i="24"/>
  <c r="O249" i="24"/>
  <c r="O246" i="24" s="1"/>
  <c r="Q249" i="24"/>
  <c r="V249" i="24"/>
  <c r="AE255" i="24"/>
  <c r="AF255" i="24"/>
  <c r="G158" i="23"/>
  <c r="BA153" i="23"/>
  <c r="BA151" i="23"/>
  <c r="BA141" i="23"/>
  <c r="BA139" i="23"/>
  <c r="BA136" i="23"/>
  <c r="BA118" i="23"/>
  <c r="BA61" i="23"/>
  <c r="BA42" i="23"/>
  <c r="BA26" i="23"/>
  <c r="BA21" i="23"/>
  <c r="BA17" i="23"/>
  <c r="BA14" i="23"/>
  <c r="BA10" i="23"/>
  <c r="G9" i="23"/>
  <c r="I9" i="23"/>
  <c r="K9" i="23"/>
  <c r="M9" i="23"/>
  <c r="O9" i="23"/>
  <c r="Q9" i="23"/>
  <c r="V9" i="23"/>
  <c r="G13" i="23"/>
  <c r="G8" i="23" s="1"/>
  <c r="I13" i="23"/>
  <c r="K13" i="23"/>
  <c r="O13" i="23"/>
  <c r="O8" i="23" s="1"/>
  <c r="Q13" i="23"/>
  <c r="V13" i="23"/>
  <c r="G16" i="23"/>
  <c r="M16" i="23" s="1"/>
  <c r="I16" i="23"/>
  <c r="I8" i="23" s="1"/>
  <c r="K16" i="23"/>
  <c r="O16" i="23"/>
  <c r="Q16" i="23"/>
  <c r="Q8" i="23" s="1"/>
  <c r="V16" i="23"/>
  <c r="G20" i="23"/>
  <c r="M20" i="23" s="1"/>
  <c r="I20" i="23"/>
  <c r="K20" i="23"/>
  <c r="K8" i="23" s="1"/>
  <c r="O20" i="23"/>
  <c r="Q20" i="23"/>
  <c r="V20" i="23"/>
  <c r="V8" i="23" s="1"/>
  <c r="G25" i="23"/>
  <c r="I25" i="23"/>
  <c r="K25" i="23"/>
  <c r="M25" i="23"/>
  <c r="O25" i="23"/>
  <c r="Q25" i="23"/>
  <c r="V25" i="23"/>
  <c r="G29" i="23"/>
  <c r="M29" i="23" s="1"/>
  <c r="I29" i="23"/>
  <c r="K29" i="23"/>
  <c r="O29" i="23"/>
  <c r="Q29" i="23"/>
  <c r="V29" i="23"/>
  <c r="G34" i="23"/>
  <c r="M34" i="23" s="1"/>
  <c r="I34" i="23"/>
  <c r="K34" i="23"/>
  <c r="O34" i="23"/>
  <c r="Q34" i="23"/>
  <c r="V34" i="23"/>
  <c r="G36" i="23"/>
  <c r="M36" i="23" s="1"/>
  <c r="I36" i="23"/>
  <c r="K36" i="23"/>
  <c r="O36" i="23"/>
  <c r="Q36" i="23"/>
  <c r="V36" i="23"/>
  <c r="G41" i="23"/>
  <c r="I41" i="23"/>
  <c r="K41" i="23"/>
  <c r="M41" i="23"/>
  <c r="O41" i="23"/>
  <c r="Q41" i="23"/>
  <c r="V41" i="23"/>
  <c r="G44" i="23"/>
  <c r="M44" i="23" s="1"/>
  <c r="I44" i="23"/>
  <c r="K44" i="23"/>
  <c r="O44" i="23"/>
  <c r="Q44" i="23"/>
  <c r="V44" i="23"/>
  <c r="G48" i="23"/>
  <c r="M48" i="23" s="1"/>
  <c r="I48" i="23"/>
  <c r="K48" i="23"/>
  <c r="O48" i="23"/>
  <c r="Q48" i="23"/>
  <c r="V48" i="23"/>
  <c r="G51" i="23"/>
  <c r="M51" i="23" s="1"/>
  <c r="I51" i="23"/>
  <c r="K51" i="23"/>
  <c r="O51" i="23"/>
  <c r="Q51" i="23"/>
  <c r="V51" i="23"/>
  <c r="G52" i="23"/>
  <c r="I52" i="23"/>
  <c r="K52" i="23"/>
  <c r="M52" i="23"/>
  <c r="O52" i="23"/>
  <c r="Q52" i="23"/>
  <c r="V52" i="23"/>
  <c r="G53" i="23"/>
  <c r="M53" i="23" s="1"/>
  <c r="I53" i="23"/>
  <c r="K53" i="23"/>
  <c r="O53" i="23"/>
  <c r="Q53" i="23"/>
  <c r="V53" i="23"/>
  <c r="G60" i="23"/>
  <c r="M60" i="23" s="1"/>
  <c r="I60" i="23"/>
  <c r="K60" i="23"/>
  <c r="O60" i="23"/>
  <c r="Q60" i="23"/>
  <c r="V60" i="23"/>
  <c r="G65" i="23"/>
  <c r="M65" i="23" s="1"/>
  <c r="I65" i="23"/>
  <c r="K65" i="23"/>
  <c r="O65" i="23"/>
  <c r="Q65" i="23"/>
  <c r="V65" i="23"/>
  <c r="I66" i="23"/>
  <c r="K66" i="23"/>
  <c r="Q66" i="23"/>
  <c r="V66" i="23"/>
  <c r="G67" i="23"/>
  <c r="G66" i="23" s="1"/>
  <c r="I67" i="23"/>
  <c r="K67" i="23"/>
  <c r="O67" i="23"/>
  <c r="O66" i="23" s="1"/>
  <c r="Q67" i="23"/>
  <c r="V67" i="23"/>
  <c r="G73" i="23"/>
  <c r="M73" i="23" s="1"/>
  <c r="I73" i="23"/>
  <c r="K73" i="23"/>
  <c r="K72" i="23" s="1"/>
  <c r="O73" i="23"/>
  <c r="Q73" i="23"/>
  <c r="V73" i="23"/>
  <c r="V72" i="23" s="1"/>
  <c r="G75" i="23"/>
  <c r="I75" i="23"/>
  <c r="K75" i="23"/>
  <c r="M75" i="23"/>
  <c r="O75" i="23"/>
  <c r="Q75" i="23"/>
  <c r="V75" i="23"/>
  <c r="G78" i="23"/>
  <c r="M78" i="23" s="1"/>
  <c r="I78" i="23"/>
  <c r="K78" i="23"/>
  <c r="O78" i="23"/>
  <c r="O72" i="23" s="1"/>
  <c r="Q78" i="23"/>
  <c r="V78" i="23"/>
  <c r="G80" i="23"/>
  <c r="M80" i="23" s="1"/>
  <c r="I80" i="23"/>
  <c r="I72" i="23" s="1"/>
  <c r="K80" i="23"/>
  <c r="O80" i="23"/>
  <c r="Q80" i="23"/>
  <c r="Q72" i="23" s="1"/>
  <c r="V80" i="23"/>
  <c r="G82" i="23"/>
  <c r="M82" i="23" s="1"/>
  <c r="I82" i="23"/>
  <c r="K82" i="23"/>
  <c r="O82" i="23"/>
  <c r="Q82" i="23"/>
  <c r="V82" i="23"/>
  <c r="G84" i="23"/>
  <c r="I84" i="23"/>
  <c r="K84" i="23"/>
  <c r="M84" i="23"/>
  <c r="O84" i="23"/>
  <c r="Q84" i="23"/>
  <c r="V84" i="23"/>
  <c r="G86" i="23"/>
  <c r="M86" i="23" s="1"/>
  <c r="I86" i="23"/>
  <c r="K86" i="23"/>
  <c r="O86" i="23"/>
  <c r="Q86" i="23"/>
  <c r="V86" i="23"/>
  <c r="G88" i="23"/>
  <c r="M88" i="23" s="1"/>
  <c r="I88" i="23"/>
  <c r="K88" i="23"/>
  <c r="O88" i="23"/>
  <c r="Q88" i="23"/>
  <c r="V88" i="23"/>
  <c r="G90" i="23"/>
  <c r="M90" i="23" s="1"/>
  <c r="I90" i="23"/>
  <c r="K90" i="23"/>
  <c r="O90" i="23"/>
  <c r="Q90" i="23"/>
  <c r="V90" i="23"/>
  <c r="G92" i="23"/>
  <c r="I92" i="23"/>
  <c r="K92" i="23"/>
  <c r="M92" i="23"/>
  <c r="O92" i="23"/>
  <c r="Q92" i="23"/>
  <c r="V92" i="23"/>
  <c r="G94" i="23"/>
  <c r="M94" i="23" s="1"/>
  <c r="I94" i="23"/>
  <c r="K94" i="23"/>
  <c r="O94" i="23"/>
  <c r="Q94" i="23"/>
  <c r="V94" i="23"/>
  <c r="G96" i="23"/>
  <c r="M96" i="23" s="1"/>
  <c r="I96" i="23"/>
  <c r="K96" i="23"/>
  <c r="O96" i="23"/>
  <c r="Q96" i="23"/>
  <c r="V96" i="23"/>
  <c r="G98" i="23"/>
  <c r="M98" i="23" s="1"/>
  <c r="I98" i="23"/>
  <c r="K98" i="23"/>
  <c r="O98" i="23"/>
  <c r="Q98" i="23"/>
  <c r="V98" i="23"/>
  <c r="G100" i="23"/>
  <c r="I100" i="23"/>
  <c r="K100" i="23"/>
  <c r="M100" i="23"/>
  <c r="O100" i="23"/>
  <c r="Q100" i="23"/>
  <c r="V100" i="23"/>
  <c r="G101" i="23"/>
  <c r="M101" i="23" s="1"/>
  <c r="I101" i="23"/>
  <c r="K101" i="23"/>
  <c r="O101" i="23"/>
  <c r="Q101" i="23"/>
  <c r="V101" i="23"/>
  <c r="G102" i="23"/>
  <c r="M102" i="23" s="1"/>
  <c r="I102" i="23"/>
  <c r="K102" i="23"/>
  <c r="O102" i="23"/>
  <c r="Q102" i="23"/>
  <c r="V102" i="23"/>
  <c r="G104" i="23"/>
  <c r="I104" i="23"/>
  <c r="K104" i="23"/>
  <c r="M104" i="23"/>
  <c r="O104" i="23"/>
  <c r="Q104" i="23"/>
  <c r="V104" i="23"/>
  <c r="G106" i="23"/>
  <c r="M106" i="23" s="1"/>
  <c r="I106" i="23"/>
  <c r="K106" i="23"/>
  <c r="O106" i="23"/>
  <c r="O103" i="23" s="1"/>
  <c r="Q106" i="23"/>
  <c r="V106" i="23"/>
  <c r="G108" i="23"/>
  <c r="M108" i="23" s="1"/>
  <c r="I108" i="23"/>
  <c r="I103" i="23" s="1"/>
  <c r="K108" i="23"/>
  <c r="O108" i="23"/>
  <c r="Q108" i="23"/>
  <c r="Q103" i="23" s="1"/>
  <c r="V108" i="23"/>
  <c r="G110" i="23"/>
  <c r="M110" i="23" s="1"/>
  <c r="I110" i="23"/>
  <c r="K110" i="23"/>
  <c r="K103" i="23" s="1"/>
  <c r="O110" i="23"/>
  <c r="Q110" i="23"/>
  <c r="V110" i="23"/>
  <c r="V103" i="23" s="1"/>
  <c r="G111" i="23"/>
  <c r="I111" i="23"/>
  <c r="K111" i="23"/>
  <c r="M111" i="23"/>
  <c r="O111" i="23"/>
  <c r="Q111" i="23"/>
  <c r="V111" i="23"/>
  <c r="G112" i="23"/>
  <c r="M112" i="23" s="1"/>
  <c r="I112" i="23"/>
  <c r="K112" i="23"/>
  <c r="O112" i="23"/>
  <c r="Q112" i="23"/>
  <c r="V112" i="23"/>
  <c r="G113" i="23"/>
  <c r="M113" i="23" s="1"/>
  <c r="I113" i="23"/>
  <c r="K113" i="23"/>
  <c r="O113" i="23"/>
  <c r="Q113" i="23"/>
  <c r="V113" i="23"/>
  <c r="G114" i="23"/>
  <c r="M114" i="23" s="1"/>
  <c r="I114" i="23"/>
  <c r="K114" i="23"/>
  <c r="O114" i="23"/>
  <c r="Q114" i="23"/>
  <c r="V114" i="23"/>
  <c r="G115" i="23"/>
  <c r="I115" i="23"/>
  <c r="K115" i="23"/>
  <c r="M115" i="23"/>
  <c r="O115" i="23"/>
  <c r="Q115" i="23"/>
  <c r="V115" i="23"/>
  <c r="G116" i="23"/>
  <c r="M116" i="23" s="1"/>
  <c r="I116" i="23"/>
  <c r="K116" i="23"/>
  <c r="O116" i="23"/>
  <c r="Q116" i="23"/>
  <c r="V116" i="23"/>
  <c r="G117" i="23"/>
  <c r="M117" i="23" s="1"/>
  <c r="I117" i="23"/>
  <c r="K117" i="23"/>
  <c r="O117" i="23"/>
  <c r="Q117" i="23"/>
  <c r="V117" i="23"/>
  <c r="G119" i="23"/>
  <c r="M119" i="23" s="1"/>
  <c r="I119" i="23"/>
  <c r="K119" i="23"/>
  <c r="O119" i="23"/>
  <c r="Q119" i="23"/>
  <c r="V119" i="23"/>
  <c r="G120" i="23"/>
  <c r="I120" i="23"/>
  <c r="K120" i="23"/>
  <c r="M120" i="23"/>
  <c r="O120" i="23"/>
  <c r="Q120" i="23"/>
  <c r="V120" i="23"/>
  <c r="G121" i="23"/>
  <c r="M121" i="23" s="1"/>
  <c r="I121" i="23"/>
  <c r="K121" i="23"/>
  <c r="O121" i="23"/>
  <c r="Q121" i="23"/>
  <c r="V121" i="23"/>
  <c r="G122" i="23"/>
  <c r="M122" i="23" s="1"/>
  <c r="I122" i="23"/>
  <c r="K122" i="23"/>
  <c r="O122" i="23"/>
  <c r="Q122" i="23"/>
  <c r="V122" i="23"/>
  <c r="G123" i="23"/>
  <c r="M123" i="23" s="1"/>
  <c r="I123" i="23"/>
  <c r="K123" i="23"/>
  <c r="O123" i="23"/>
  <c r="Q123" i="23"/>
  <c r="V123" i="23"/>
  <c r="G126" i="23"/>
  <c r="G125" i="23" s="1"/>
  <c r="I126" i="23"/>
  <c r="I125" i="23" s="1"/>
  <c r="K126" i="23"/>
  <c r="O126" i="23"/>
  <c r="O125" i="23" s="1"/>
  <c r="Q126" i="23"/>
  <c r="Q125" i="23" s="1"/>
  <c r="V126" i="23"/>
  <c r="G127" i="23"/>
  <c r="M127" i="23" s="1"/>
  <c r="I127" i="23"/>
  <c r="K127" i="23"/>
  <c r="O127" i="23"/>
  <c r="Q127" i="23"/>
  <c r="V127" i="23"/>
  <c r="G128" i="23"/>
  <c r="M128" i="23" s="1"/>
  <c r="I128" i="23"/>
  <c r="K128" i="23"/>
  <c r="K125" i="23" s="1"/>
  <c r="O128" i="23"/>
  <c r="Q128" i="23"/>
  <c r="V128" i="23"/>
  <c r="V125" i="23" s="1"/>
  <c r="G129" i="23"/>
  <c r="I129" i="23"/>
  <c r="K129" i="23"/>
  <c r="M129" i="23"/>
  <c r="O129" i="23"/>
  <c r="Q129" i="23"/>
  <c r="V129" i="23"/>
  <c r="G130" i="23"/>
  <c r="G131" i="23"/>
  <c r="M131" i="23" s="1"/>
  <c r="I131" i="23"/>
  <c r="I130" i="23" s="1"/>
  <c r="K131" i="23"/>
  <c r="K130" i="23" s="1"/>
  <c r="O131" i="23"/>
  <c r="Q131" i="23"/>
  <c r="Q130" i="23" s="1"/>
  <c r="V131" i="23"/>
  <c r="V130" i="23" s="1"/>
  <c r="G133" i="23"/>
  <c r="I133" i="23"/>
  <c r="K133" i="23"/>
  <c r="M133" i="23"/>
  <c r="O133" i="23"/>
  <c r="Q133" i="23"/>
  <c r="V133" i="23"/>
  <c r="G134" i="23"/>
  <c r="I134" i="23"/>
  <c r="K134" i="23"/>
  <c r="M134" i="23"/>
  <c r="O134" i="23"/>
  <c r="Q134" i="23"/>
  <c r="V134" i="23"/>
  <c r="G135" i="23"/>
  <c r="M135" i="23" s="1"/>
  <c r="I135" i="23"/>
  <c r="K135" i="23"/>
  <c r="O135" i="23"/>
  <c r="O130" i="23" s="1"/>
  <c r="Q135" i="23"/>
  <c r="V135" i="23"/>
  <c r="G138" i="23"/>
  <c r="I138" i="23"/>
  <c r="K138" i="23"/>
  <c r="K137" i="23" s="1"/>
  <c r="M138" i="23"/>
  <c r="O138" i="23"/>
  <c r="Q138" i="23"/>
  <c r="V138" i="23"/>
  <c r="V137" i="23" s="1"/>
  <c r="G140" i="23"/>
  <c r="I140" i="23"/>
  <c r="K140" i="23"/>
  <c r="M140" i="23"/>
  <c r="O140" i="23"/>
  <c r="Q140" i="23"/>
  <c r="V140" i="23"/>
  <c r="G142" i="23"/>
  <c r="G137" i="23" s="1"/>
  <c r="I142" i="23"/>
  <c r="K142" i="23"/>
  <c r="O142" i="23"/>
  <c r="O137" i="23" s="1"/>
  <c r="Q142" i="23"/>
  <c r="V142" i="23"/>
  <c r="G144" i="23"/>
  <c r="M144" i="23" s="1"/>
  <c r="I144" i="23"/>
  <c r="I137" i="23" s="1"/>
  <c r="K144" i="23"/>
  <c r="O144" i="23"/>
  <c r="Q144" i="23"/>
  <c r="Q137" i="23" s="1"/>
  <c r="V144" i="23"/>
  <c r="G146" i="23"/>
  <c r="I146" i="23"/>
  <c r="K146" i="23"/>
  <c r="M146" i="23"/>
  <c r="O146" i="23"/>
  <c r="Q146" i="23"/>
  <c r="V146" i="23"/>
  <c r="G147" i="23"/>
  <c r="I147" i="23"/>
  <c r="K147" i="23"/>
  <c r="M147" i="23"/>
  <c r="O147" i="23"/>
  <c r="Q147" i="23"/>
  <c r="V147" i="23"/>
  <c r="G148" i="23"/>
  <c r="M148" i="23" s="1"/>
  <c r="I148" i="23"/>
  <c r="K148" i="23"/>
  <c r="O148" i="23"/>
  <c r="Q148" i="23"/>
  <c r="V148" i="23"/>
  <c r="G149" i="23"/>
  <c r="M149" i="23" s="1"/>
  <c r="I149" i="23"/>
  <c r="K149" i="23"/>
  <c r="O149" i="23"/>
  <c r="Q149" i="23"/>
  <c r="V149" i="23"/>
  <c r="G150" i="23"/>
  <c r="I150" i="23"/>
  <c r="K150" i="23"/>
  <c r="M150" i="23"/>
  <c r="O150" i="23"/>
  <c r="Q150" i="23"/>
  <c r="V150" i="23"/>
  <c r="G152" i="23"/>
  <c r="I152" i="23"/>
  <c r="K152" i="23"/>
  <c r="M152" i="23"/>
  <c r="O152" i="23"/>
  <c r="Q152" i="23"/>
  <c r="V152" i="23"/>
  <c r="G154" i="23"/>
  <c r="O154" i="23"/>
  <c r="G155" i="23"/>
  <c r="M155" i="23" s="1"/>
  <c r="M154" i="23" s="1"/>
  <c r="I155" i="23"/>
  <c r="I154" i="23" s="1"/>
  <c r="K155" i="23"/>
  <c r="K154" i="23" s="1"/>
  <c r="O155" i="23"/>
  <c r="Q155" i="23"/>
  <c r="Q154" i="23" s="1"/>
  <c r="V155" i="23"/>
  <c r="V154" i="23" s="1"/>
  <c r="AE158" i="23"/>
  <c r="G2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G8" i="22" s="1"/>
  <c r="I13" i="22"/>
  <c r="K13" i="22"/>
  <c r="O13" i="22"/>
  <c r="O8" i="22" s="1"/>
  <c r="Q13" i="22"/>
  <c r="V13" i="22"/>
  <c r="G16" i="22"/>
  <c r="M16" i="22" s="1"/>
  <c r="I16" i="22"/>
  <c r="K16" i="22"/>
  <c r="O16" i="22"/>
  <c r="Q16" i="22"/>
  <c r="V16" i="22"/>
  <c r="G18" i="22"/>
  <c r="I18" i="22"/>
  <c r="K18" i="22"/>
  <c r="M18" i="22"/>
  <c r="O18" i="22"/>
  <c r="Q18" i="22"/>
  <c r="V18" i="22"/>
  <c r="G20" i="22"/>
  <c r="I20" i="22"/>
  <c r="K20" i="22"/>
  <c r="M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6" i="22"/>
  <c r="M26" i="22" s="1"/>
  <c r="I26" i="22"/>
  <c r="I25" i="22" s="1"/>
  <c r="K26" i="22"/>
  <c r="K25" i="22" s="1"/>
  <c r="O26" i="22"/>
  <c r="Q26" i="22"/>
  <c r="Q25" i="22" s="1"/>
  <c r="V26" i="22"/>
  <c r="V25" i="22" s="1"/>
  <c r="G30" i="22"/>
  <c r="I30" i="22"/>
  <c r="K30" i="22"/>
  <c r="M30" i="22"/>
  <c r="O30" i="22"/>
  <c r="Q30" i="22"/>
  <c r="V30" i="22"/>
  <c r="G35" i="22"/>
  <c r="I35" i="22"/>
  <c r="K35" i="22"/>
  <c r="M35" i="22"/>
  <c r="O35" i="22"/>
  <c r="Q35" i="22"/>
  <c r="V35" i="22"/>
  <c r="G38" i="22"/>
  <c r="G25" i="22" s="1"/>
  <c r="I38" i="22"/>
  <c r="K38" i="22"/>
  <c r="O38" i="22"/>
  <c r="O25" i="22" s="1"/>
  <c r="Q38" i="22"/>
  <c r="V38" i="22"/>
  <c r="G41" i="22"/>
  <c r="M41" i="22" s="1"/>
  <c r="I41" i="22"/>
  <c r="K41" i="22"/>
  <c r="O41" i="22"/>
  <c r="Q41" i="22"/>
  <c r="V41" i="22"/>
  <c r="G44" i="22"/>
  <c r="I44" i="22"/>
  <c r="K44" i="22"/>
  <c r="M44" i="22"/>
  <c r="O44" i="22"/>
  <c r="Q44" i="22"/>
  <c r="V44" i="22"/>
  <c r="G47" i="22"/>
  <c r="I47" i="22"/>
  <c r="K47" i="22"/>
  <c r="M47" i="22"/>
  <c r="O47" i="22"/>
  <c r="Q47" i="22"/>
  <c r="V47" i="22"/>
  <c r="G51" i="22"/>
  <c r="M51" i="22" s="1"/>
  <c r="I51" i="22"/>
  <c r="K51" i="22"/>
  <c r="O51" i="22"/>
  <c r="Q51" i="22"/>
  <c r="V51" i="22"/>
  <c r="G55" i="22"/>
  <c r="M55" i="22" s="1"/>
  <c r="I55" i="22"/>
  <c r="K55" i="22"/>
  <c r="O55" i="22"/>
  <c r="Q55" i="22"/>
  <c r="V55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O61" i="22"/>
  <c r="Q61" i="22"/>
  <c r="V61" i="22"/>
  <c r="G62" i="22"/>
  <c r="I62" i="22"/>
  <c r="K62" i="22"/>
  <c r="M62" i="22"/>
  <c r="O62" i="22"/>
  <c r="Q62" i="22"/>
  <c r="V62" i="22"/>
  <c r="G63" i="22"/>
  <c r="I63" i="22"/>
  <c r="K63" i="22"/>
  <c r="M63" i="22"/>
  <c r="O63" i="22"/>
  <c r="Q63" i="22"/>
  <c r="V63" i="22"/>
  <c r="G64" i="22"/>
  <c r="I64" i="22"/>
  <c r="K64" i="22"/>
  <c r="M64" i="22"/>
  <c r="O64" i="22"/>
  <c r="Q64" i="22"/>
  <c r="V64" i="22"/>
  <c r="G66" i="22"/>
  <c r="M66" i="22" s="1"/>
  <c r="I66" i="22"/>
  <c r="K66" i="22"/>
  <c r="O66" i="22"/>
  <c r="Q66" i="22"/>
  <c r="V66" i="22"/>
  <c r="G68" i="22"/>
  <c r="I68" i="22"/>
  <c r="K68" i="22"/>
  <c r="M68" i="22"/>
  <c r="O68" i="22"/>
  <c r="Q68" i="22"/>
  <c r="V68" i="22"/>
  <c r="G69" i="22"/>
  <c r="I69" i="22"/>
  <c r="K69" i="22"/>
  <c r="M69" i="22"/>
  <c r="O69" i="22"/>
  <c r="Q69" i="22"/>
  <c r="V69" i="22"/>
  <c r="G70" i="22"/>
  <c r="I70" i="22"/>
  <c r="K70" i="22"/>
  <c r="M70" i="22"/>
  <c r="O70" i="22"/>
  <c r="Q70" i="22"/>
  <c r="V70" i="22"/>
  <c r="G72" i="22"/>
  <c r="M72" i="22" s="1"/>
  <c r="I72" i="22"/>
  <c r="K72" i="22"/>
  <c r="O72" i="22"/>
  <c r="Q72" i="22"/>
  <c r="V72" i="22"/>
  <c r="G73" i="22"/>
  <c r="I73" i="22"/>
  <c r="K73" i="22"/>
  <c r="M73" i="22"/>
  <c r="O73" i="22"/>
  <c r="Q73" i="22"/>
  <c r="V73" i="22"/>
  <c r="G74" i="22"/>
  <c r="M74" i="22" s="1"/>
  <c r="I74" i="22"/>
  <c r="K74" i="22"/>
  <c r="O74" i="22"/>
  <c r="Q74" i="22"/>
  <c r="V74" i="22"/>
  <c r="G75" i="22"/>
  <c r="I75" i="22"/>
  <c r="K75" i="22"/>
  <c r="M75" i="22"/>
  <c r="O75" i="22"/>
  <c r="Q75" i="22"/>
  <c r="V75" i="22"/>
  <c r="G76" i="22"/>
  <c r="M76" i="22" s="1"/>
  <c r="I76" i="22"/>
  <c r="K76" i="22"/>
  <c r="O76" i="22"/>
  <c r="Q76" i="22"/>
  <c r="V76" i="22"/>
  <c r="G77" i="22"/>
  <c r="I77" i="22"/>
  <c r="K77" i="22"/>
  <c r="M77" i="22"/>
  <c r="O77" i="22"/>
  <c r="Q77" i="22"/>
  <c r="V77" i="22"/>
  <c r="G78" i="22"/>
  <c r="M78" i="22" s="1"/>
  <c r="I78" i="22"/>
  <c r="K78" i="22"/>
  <c r="O78" i="22"/>
  <c r="Q78" i="22"/>
  <c r="V78" i="22"/>
  <c r="G79" i="22"/>
  <c r="I79" i="22"/>
  <c r="K79" i="22"/>
  <c r="M79" i="22"/>
  <c r="O79" i="22"/>
  <c r="Q79" i="22"/>
  <c r="V79" i="22"/>
  <c r="G81" i="22"/>
  <c r="I81" i="22"/>
  <c r="I80" i="22" s="1"/>
  <c r="K81" i="22"/>
  <c r="M81" i="22"/>
  <c r="O81" i="22"/>
  <c r="Q81" i="22"/>
  <c r="Q80" i="22" s="1"/>
  <c r="V81" i="22"/>
  <c r="V80" i="22" s="1"/>
  <c r="G83" i="22"/>
  <c r="M83" i="22" s="1"/>
  <c r="I83" i="22"/>
  <c r="K83" i="22"/>
  <c r="K80" i="22" s="1"/>
  <c r="O83" i="22"/>
  <c r="Q83" i="22"/>
  <c r="V83" i="22"/>
  <c r="G89" i="22"/>
  <c r="I89" i="22"/>
  <c r="K89" i="22"/>
  <c r="M89" i="22"/>
  <c r="O89" i="22"/>
  <c r="Q89" i="22"/>
  <c r="V89" i="22"/>
  <c r="G95" i="22"/>
  <c r="G80" i="22" s="1"/>
  <c r="I95" i="22"/>
  <c r="K95" i="22"/>
  <c r="O95" i="22"/>
  <c r="O80" i="22" s="1"/>
  <c r="Q95" i="22"/>
  <c r="V95" i="22"/>
  <c r="G101" i="22"/>
  <c r="I101" i="22"/>
  <c r="K101" i="22"/>
  <c r="M101" i="22"/>
  <c r="O101" i="22"/>
  <c r="Q101" i="22"/>
  <c r="V101" i="22"/>
  <c r="G107" i="22"/>
  <c r="M107" i="22" s="1"/>
  <c r="I107" i="22"/>
  <c r="K107" i="22"/>
  <c r="O107" i="22"/>
  <c r="Q107" i="22"/>
  <c r="V107" i="22"/>
  <c r="G113" i="22"/>
  <c r="I113" i="22"/>
  <c r="K113" i="22"/>
  <c r="M113" i="22"/>
  <c r="O113" i="22"/>
  <c r="Q113" i="22"/>
  <c r="V113" i="22"/>
  <c r="G115" i="22"/>
  <c r="M115" i="22" s="1"/>
  <c r="I115" i="22"/>
  <c r="K115" i="22"/>
  <c r="O115" i="22"/>
  <c r="Q115" i="22"/>
  <c r="V115" i="22"/>
  <c r="G117" i="22"/>
  <c r="I117" i="22"/>
  <c r="K117" i="22"/>
  <c r="M117" i="22"/>
  <c r="O117" i="22"/>
  <c r="Q117" i="22"/>
  <c r="V117" i="22"/>
  <c r="G119" i="22"/>
  <c r="M119" i="22" s="1"/>
  <c r="I119" i="22"/>
  <c r="K119" i="22"/>
  <c r="O119" i="22"/>
  <c r="Q119" i="22"/>
  <c r="V119" i="22"/>
  <c r="G121" i="22"/>
  <c r="I121" i="22"/>
  <c r="K121" i="22"/>
  <c r="M121" i="22"/>
  <c r="O121" i="22"/>
  <c r="Q121" i="22"/>
  <c r="V121" i="22"/>
  <c r="G123" i="22"/>
  <c r="M123" i="22" s="1"/>
  <c r="I123" i="22"/>
  <c r="K123" i="22"/>
  <c r="O123" i="22"/>
  <c r="Q123" i="22"/>
  <c r="V123" i="22"/>
  <c r="G125" i="22"/>
  <c r="I125" i="22"/>
  <c r="K125" i="22"/>
  <c r="M125" i="22"/>
  <c r="O125" i="22"/>
  <c r="Q125" i="22"/>
  <c r="V125" i="22"/>
  <c r="G126" i="22"/>
  <c r="M126" i="22" s="1"/>
  <c r="I126" i="22"/>
  <c r="K126" i="22"/>
  <c r="O126" i="22"/>
  <c r="Q126" i="22"/>
  <c r="V126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I129" i="22"/>
  <c r="K129" i="22"/>
  <c r="M129" i="22"/>
  <c r="O129" i="22"/>
  <c r="Q129" i="22"/>
  <c r="V129" i="22"/>
  <c r="G130" i="22"/>
  <c r="M130" i="22" s="1"/>
  <c r="I130" i="22"/>
  <c r="K130" i="22"/>
  <c r="O130" i="22"/>
  <c r="Q130" i="22"/>
  <c r="V130" i="22"/>
  <c r="G131" i="22"/>
  <c r="I131" i="22"/>
  <c r="K131" i="22"/>
  <c r="M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I135" i="22"/>
  <c r="K135" i="22"/>
  <c r="M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I137" i="22"/>
  <c r="K137" i="22"/>
  <c r="M137" i="22"/>
  <c r="O137" i="22"/>
  <c r="Q137" i="22"/>
  <c r="V137" i="22"/>
  <c r="G138" i="22"/>
  <c r="M138" i="22" s="1"/>
  <c r="I138" i="22"/>
  <c r="K138" i="22"/>
  <c r="O138" i="22"/>
  <c r="Q138" i="22"/>
  <c r="V138" i="22"/>
  <c r="G139" i="22"/>
  <c r="I139" i="22"/>
  <c r="K139" i="22"/>
  <c r="M139" i="22"/>
  <c r="O139" i="22"/>
  <c r="Q139" i="22"/>
  <c r="V139" i="22"/>
  <c r="G142" i="22"/>
  <c r="M142" i="22" s="1"/>
  <c r="I142" i="22"/>
  <c r="K142" i="22"/>
  <c r="O142" i="22"/>
  <c r="Q142" i="22"/>
  <c r="V142" i="22"/>
  <c r="G144" i="22"/>
  <c r="I144" i="22"/>
  <c r="K144" i="22"/>
  <c r="M144" i="22"/>
  <c r="O144" i="22"/>
  <c r="Q144" i="22"/>
  <c r="V144" i="22"/>
  <c r="G146" i="22"/>
  <c r="M146" i="22" s="1"/>
  <c r="I146" i="22"/>
  <c r="K146" i="22"/>
  <c r="O146" i="22"/>
  <c r="Q146" i="22"/>
  <c r="V146" i="22"/>
  <c r="G149" i="22"/>
  <c r="I149" i="22"/>
  <c r="K149" i="22"/>
  <c r="M149" i="22"/>
  <c r="O149" i="22"/>
  <c r="Q149" i="22"/>
  <c r="V149" i="22"/>
  <c r="G150" i="22"/>
  <c r="M150" i="22" s="1"/>
  <c r="I150" i="22"/>
  <c r="K150" i="22"/>
  <c r="O150" i="22"/>
  <c r="Q150" i="22"/>
  <c r="V150" i="22"/>
  <c r="G151" i="22"/>
  <c r="I151" i="22"/>
  <c r="K151" i="22"/>
  <c r="M151" i="22"/>
  <c r="O151" i="22"/>
  <c r="Q151" i="22"/>
  <c r="V151" i="22"/>
  <c r="G152" i="22"/>
  <c r="M152" i="22" s="1"/>
  <c r="I152" i="22"/>
  <c r="K152" i="22"/>
  <c r="O152" i="22"/>
  <c r="Q152" i="22"/>
  <c r="V152" i="22"/>
  <c r="G154" i="22"/>
  <c r="I154" i="22"/>
  <c r="K154" i="22"/>
  <c r="M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I156" i="22"/>
  <c r="K156" i="22"/>
  <c r="M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I158" i="22"/>
  <c r="K158" i="22"/>
  <c r="M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I160" i="22"/>
  <c r="K160" i="22"/>
  <c r="M160" i="22"/>
  <c r="O160" i="22"/>
  <c r="Q160" i="22"/>
  <c r="V160" i="22"/>
  <c r="G161" i="22"/>
  <c r="M161" i="22" s="1"/>
  <c r="I161" i="22"/>
  <c r="K161" i="22"/>
  <c r="O161" i="22"/>
  <c r="Q161" i="22"/>
  <c r="V161" i="22"/>
  <c r="G162" i="22"/>
  <c r="I162" i="22"/>
  <c r="K162" i="22"/>
  <c r="M162" i="22"/>
  <c r="O162" i="22"/>
  <c r="Q162" i="22"/>
  <c r="V162" i="22"/>
  <c r="G163" i="22"/>
  <c r="M163" i="22" s="1"/>
  <c r="I163" i="22"/>
  <c r="K163" i="22"/>
  <c r="O163" i="22"/>
  <c r="Q163" i="22"/>
  <c r="V163" i="22"/>
  <c r="G165" i="22"/>
  <c r="M165" i="22" s="1"/>
  <c r="I165" i="22"/>
  <c r="K165" i="22"/>
  <c r="K164" i="22" s="1"/>
  <c r="O165" i="22"/>
  <c r="Q165" i="22"/>
  <c r="V165" i="22"/>
  <c r="V164" i="22" s="1"/>
  <c r="G166" i="22"/>
  <c r="I166" i="22"/>
  <c r="K166" i="22"/>
  <c r="M166" i="22"/>
  <c r="O166" i="22"/>
  <c r="Q166" i="22"/>
  <c r="V166" i="22"/>
  <c r="G167" i="22"/>
  <c r="G164" i="22" s="1"/>
  <c r="I167" i="22"/>
  <c r="K167" i="22"/>
  <c r="O167" i="22"/>
  <c r="O164" i="22" s="1"/>
  <c r="Q167" i="22"/>
  <c r="V167" i="22"/>
  <c r="G169" i="22"/>
  <c r="M169" i="22" s="1"/>
  <c r="I169" i="22"/>
  <c r="I164" i="22" s="1"/>
  <c r="K169" i="22"/>
  <c r="O169" i="22"/>
  <c r="Q169" i="22"/>
  <c r="Q164" i="22" s="1"/>
  <c r="V169" i="22"/>
  <c r="G170" i="22"/>
  <c r="M170" i="22" s="1"/>
  <c r="I170" i="22"/>
  <c r="K170" i="22"/>
  <c r="O170" i="22"/>
  <c r="Q170" i="22"/>
  <c r="V170" i="22"/>
  <c r="G171" i="22"/>
  <c r="I171" i="22"/>
  <c r="K171" i="22"/>
  <c r="M171" i="22"/>
  <c r="O171" i="22"/>
  <c r="Q171" i="22"/>
  <c r="V171" i="22"/>
  <c r="G173" i="22"/>
  <c r="M173" i="22" s="1"/>
  <c r="I173" i="22"/>
  <c r="I172" i="22" s="1"/>
  <c r="K173" i="22"/>
  <c r="O173" i="22"/>
  <c r="Q173" i="22"/>
  <c r="Q172" i="22" s="1"/>
  <c r="V173" i="22"/>
  <c r="G174" i="22"/>
  <c r="M174" i="22" s="1"/>
  <c r="I174" i="22"/>
  <c r="K174" i="22"/>
  <c r="K172" i="22" s="1"/>
  <c r="O174" i="22"/>
  <c r="Q174" i="22"/>
  <c r="V174" i="22"/>
  <c r="V172" i="22" s="1"/>
  <c r="G175" i="22"/>
  <c r="I175" i="22"/>
  <c r="K175" i="22"/>
  <c r="M175" i="22"/>
  <c r="O175" i="22"/>
  <c r="Q175" i="22"/>
  <c r="V175" i="22"/>
  <c r="G177" i="22"/>
  <c r="G172" i="22" s="1"/>
  <c r="I177" i="22"/>
  <c r="K177" i="22"/>
  <c r="O177" i="22"/>
  <c r="O172" i="22" s="1"/>
  <c r="Q177" i="22"/>
  <c r="V177" i="22"/>
  <c r="G179" i="22"/>
  <c r="M179" i="22" s="1"/>
  <c r="I179" i="22"/>
  <c r="K179" i="22"/>
  <c r="O179" i="22"/>
  <c r="Q179" i="22"/>
  <c r="V179" i="22"/>
  <c r="G181" i="22"/>
  <c r="M181" i="22" s="1"/>
  <c r="I181" i="22"/>
  <c r="K181" i="22"/>
  <c r="O181" i="22"/>
  <c r="Q181" i="22"/>
  <c r="V181" i="22"/>
  <c r="G182" i="22"/>
  <c r="I182" i="22"/>
  <c r="K182" i="22"/>
  <c r="M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M185" i="22" s="1"/>
  <c r="I185" i="22"/>
  <c r="K185" i="22"/>
  <c r="O185" i="22"/>
  <c r="Q185" i="22"/>
  <c r="V185" i="22"/>
  <c r="G187" i="22"/>
  <c r="I187" i="22"/>
  <c r="K187" i="22"/>
  <c r="M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I191" i="22"/>
  <c r="K191" i="22"/>
  <c r="M191" i="22"/>
  <c r="O191" i="22"/>
  <c r="Q191" i="22"/>
  <c r="V191" i="22"/>
  <c r="G192" i="22"/>
  <c r="M192" i="22" s="1"/>
  <c r="I192" i="22"/>
  <c r="K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I195" i="22"/>
  <c r="K195" i="22"/>
  <c r="M195" i="22"/>
  <c r="O195" i="22"/>
  <c r="Q195" i="22"/>
  <c r="V195" i="22"/>
  <c r="G196" i="22"/>
  <c r="O196" i="22"/>
  <c r="G197" i="22"/>
  <c r="M197" i="22" s="1"/>
  <c r="I197" i="22"/>
  <c r="I196" i="22" s="1"/>
  <c r="K197" i="22"/>
  <c r="O197" i="22"/>
  <c r="Q197" i="22"/>
  <c r="Q196" i="22" s="1"/>
  <c r="V197" i="22"/>
  <c r="G199" i="22"/>
  <c r="M199" i="22" s="1"/>
  <c r="I199" i="22"/>
  <c r="K199" i="22"/>
  <c r="K196" i="22" s="1"/>
  <c r="O199" i="22"/>
  <c r="Q199" i="22"/>
  <c r="V199" i="22"/>
  <c r="V196" i="22" s="1"/>
  <c r="G201" i="22"/>
  <c r="I201" i="22"/>
  <c r="K201" i="22"/>
  <c r="M201" i="22"/>
  <c r="O201" i="22"/>
  <c r="Q201" i="22"/>
  <c r="V201" i="22"/>
  <c r="G203" i="22"/>
  <c r="M203" i="22" s="1"/>
  <c r="I203" i="22"/>
  <c r="I202" i="22" s="1"/>
  <c r="K203" i="22"/>
  <c r="K202" i="22" s="1"/>
  <c r="O203" i="22"/>
  <c r="Q203" i="22"/>
  <c r="Q202" i="22" s="1"/>
  <c r="V203" i="22"/>
  <c r="V202" i="22" s="1"/>
  <c r="G205" i="22"/>
  <c r="M205" i="22" s="1"/>
  <c r="I205" i="22"/>
  <c r="K205" i="22"/>
  <c r="O205" i="22"/>
  <c r="Q205" i="22"/>
  <c r="V205" i="22"/>
  <c r="G207" i="22"/>
  <c r="I207" i="22"/>
  <c r="K207" i="22"/>
  <c r="M207" i="22"/>
  <c r="O207" i="22"/>
  <c r="Q207" i="22"/>
  <c r="V207" i="22"/>
  <c r="G208" i="22"/>
  <c r="G202" i="22" s="1"/>
  <c r="I208" i="22"/>
  <c r="K208" i="22"/>
  <c r="O208" i="22"/>
  <c r="O202" i="22" s="1"/>
  <c r="Q208" i="22"/>
  <c r="V208" i="22"/>
  <c r="AE210" i="22"/>
  <c r="AF210" i="22"/>
  <c r="G56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G8" i="21" s="1"/>
  <c r="I12" i="21"/>
  <c r="K12" i="21"/>
  <c r="O12" i="21"/>
  <c r="O8" i="21" s="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2" i="21"/>
  <c r="I22" i="21"/>
  <c r="I21" i="21" s="1"/>
  <c r="K22" i="21"/>
  <c r="K21" i="21" s="1"/>
  <c r="M22" i="21"/>
  <c r="O22" i="21"/>
  <c r="Q22" i="21"/>
  <c r="Q21" i="21" s="1"/>
  <c r="V22" i="21"/>
  <c r="V21" i="21" s="1"/>
  <c r="G23" i="21"/>
  <c r="I23" i="21"/>
  <c r="K23" i="21"/>
  <c r="M23" i="21"/>
  <c r="O23" i="21"/>
  <c r="Q23" i="21"/>
  <c r="V23" i="21"/>
  <c r="G24" i="21"/>
  <c r="G21" i="21" s="1"/>
  <c r="I24" i="21"/>
  <c r="K24" i="21"/>
  <c r="O24" i="21"/>
  <c r="O21" i="21" s="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3" i="21"/>
  <c r="M33" i="21" s="1"/>
  <c r="I33" i="21"/>
  <c r="I32" i="21" s="1"/>
  <c r="K33" i="21"/>
  <c r="K32" i="21" s="1"/>
  <c r="O33" i="21"/>
  <c r="Q33" i="21"/>
  <c r="Q32" i="21" s="1"/>
  <c r="V33" i="21"/>
  <c r="V32" i="21" s="1"/>
  <c r="G34" i="21"/>
  <c r="M34" i="21" s="1"/>
  <c r="I34" i="21"/>
  <c r="K34" i="21"/>
  <c r="O34" i="21"/>
  <c r="Q34" i="21"/>
  <c r="V34" i="21"/>
  <c r="G35" i="21"/>
  <c r="I35" i="21"/>
  <c r="K35" i="21"/>
  <c r="M35" i="21"/>
  <c r="O35" i="21"/>
  <c r="Q35" i="21"/>
  <c r="V35" i="21"/>
  <c r="G36" i="21"/>
  <c r="G32" i="21" s="1"/>
  <c r="I36" i="21"/>
  <c r="K36" i="21"/>
  <c r="O36" i="21"/>
  <c r="O32" i="21" s="1"/>
  <c r="Q36" i="21"/>
  <c r="V36" i="21"/>
  <c r="G37" i="21"/>
  <c r="M37" i="21" s="1"/>
  <c r="I37" i="21"/>
  <c r="K37" i="21"/>
  <c r="O37" i="2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I43" i="21"/>
  <c r="K43" i="21"/>
  <c r="M43" i="21"/>
  <c r="O43" i="21"/>
  <c r="Q43" i="21"/>
  <c r="V43" i="21"/>
  <c r="G45" i="21"/>
  <c r="M45" i="21" s="1"/>
  <c r="I45" i="21"/>
  <c r="I44" i="21" s="1"/>
  <c r="K45" i="21"/>
  <c r="K44" i="21" s="1"/>
  <c r="O45" i="21"/>
  <c r="Q45" i="21"/>
  <c r="Q44" i="21" s="1"/>
  <c r="V45" i="21"/>
  <c r="V44" i="21" s="1"/>
  <c r="G46" i="21"/>
  <c r="I46" i="21"/>
  <c r="K46" i="21"/>
  <c r="M46" i="21"/>
  <c r="O46" i="21"/>
  <c r="Q46" i="21"/>
  <c r="V46" i="21"/>
  <c r="G47" i="21"/>
  <c r="I47" i="21"/>
  <c r="K47" i="21"/>
  <c r="M47" i="21"/>
  <c r="O47" i="21"/>
  <c r="Q47" i="21"/>
  <c r="V47" i="21"/>
  <c r="G48" i="21"/>
  <c r="G44" i="21" s="1"/>
  <c r="I48" i="21"/>
  <c r="K48" i="21"/>
  <c r="O48" i="21"/>
  <c r="O44" i="21" s="1"/>
  <c r="Q48" i="21"/>
  <c r="V48" i="21"/>
  <c r="G49" i="21"/>
  <c r="M49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I51" i="21"/>
  <c r="K51" i="21"/>
  <c r="M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AE56" i="21"/>
  <c r="G156" i="20"/>
  <c r="BA28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5" i="20"/>
  <c r="I15" i="20"/>
  <c r="K15" i="20"/>
  <c r="M15" i="20"/>
  <c r="O15" i="20"/>
  <c r="Q15" i="20"/>
  <c r="V15" i="20"/>
  <c r="G17" i="20"/>
  <c r="M17" i="20" s="1"/>
  <c r="I17" i="20"/>
  <c r="K17" i="20"/>
  <c r="O17" i="20"/>
  <c r="O8" i="20" s="1"/>
  <c r="Q17" i="20"/>
  <c r="V17" i="20"/>
  <c r="G18" i="20"/>
  <c r="M18" i="20" s="1"/>
  <c r="I18" i="20"/>
  <c r="K18" i="20"/>
  <c r="O18" i="20"/>
  <c r="Q18" i="20"/>
  <c r="V18" i="20"/>
  <c r="G19" i="20"/>
  <c r="I19" i="20"/>
  <c r="K19" i="20"/>
  <c r="M19" i="20"/>
  <c r="O19" i="20"/>
  <c r="Q19" i="20"/>
  <c r="V19" i="20"/>
  <c r="G24" i="20"/>
  <c r="M24" i="20" s="1"/>
  <c r="I24" i="20"/>
  <c r="I23" i="20" s="1"/>
  <c r="K24" i="20"/>
  <c r="O24" i="20"/>
  <c r="O23" i="20" s="1"/>
  <c r="Q24" i="20"/>
  <c r="Q23" i="20" s="1"/>
  <c r="V24" i="20"/>
  <c r="G25" i="20"/>
  <c r="M25" i="20" s="1"/>
  <c r="I25" i="20"/>
  <c r="K25" i="20"/>
  <c r="K23" i="20" s="1"/>
  <c r="O25" i="20"/>
  <c r="Q25" i="20"/>
  <c r="V25" i="20"/>
  <c r="V23" i="20" s="1"/>
  <c r="G26" i="20"/>
  <c r="I26" i="20"/>
  <c r="K26" i="20"/>
  <c r="M26" i="20"/>
  <c r="O26" i="20"/>
  <c r="Q26" i="20"/>
  <c r="V26" i="20"/>
  <c r="G27" i="20"/>
  <c r="I27" i="20"/>
  <c r="K27" i="20"/>
  <c r="M27" i="20"/>
  <c r="O27" i="20"/>
  <c r="Q27" i="20"/>
  <c r="V27" i="20"/>
  <c r="G30" i="20"/>
  <c r="M30" i="20" s="1"/>
  <c r="I30" i="20"/>
  <c r="I29" i="20" s="1"/>
  <c r="K30" i="20"/>
  <c r="K29" i="20" s="1"/>
  <c r="O30" i="20"/>
  <c r="Q30" i="20"/>
  <c r="Q29" i="20" s="1"/>
  <c r="V30" i="20"/>
  <c r="V29" i="20" s="1"/>
  <c r="G32" i="20"/>
  <c r="I32" i="20"/>
  <c r="K32" i="20"/>
  <c r="M32" i="20"/>
  <c r="O32" i="20"/>
  <c r="Q32" i="20"/>
  <c r="V32" i="20"/>
  <c r="G34" i="20"/>
  <c r="I34" i="20"/>
  <c r="K34" i="20"/>
  <c r="M34" i="20"/>
  <c r="O34" i="20"/>
  <c r="Q34" i="20"/>
  <c r="V34" i="20"/>
  <c r="G35" i="20"/>
  <c r="M35" i="20" s="1"/>
  <c r="I35" i="20"/>
  <c r="K35" i="20"/>
  <c r="O35" i="20"/>
  <c r="O29" i="20" s="1"/>
  <c r="Q35" i="20"/>
  <c r="V35" i="20"/>
  <c r="G36" i="20"/>
  <c r="M36" i="20" s="1"/>
  <c r="I36" i="20"/>
  <c r="K36" i="20"/>
  <c r="O36" i="20"/>
  <c r="Q36" i="20"/>
  <c r="V36" i="20"/>
  <c r="G37" i="20"/>
  <c r="I37" i="20"/>
  <c r="K37" i="20"/>
  <c r="M37" i="20"/>
  <c r="O37" i="20"/>
  <c r="Q37" i="20"/>
  <c r="V37" i="20"/>
  <c r="G38" i="20"/>
  <c r="I38" i="20"/>
  <c r="K38" i="20"/>
  <c r="M38" i="20"/>
  <c r="O38" i="20"/>
  <c r="Q38" i="20"/>
  <c r="V38" i="20"/>
  <c r="G39" i="20"/>
  <c r="M39" i="20" s="1"/>
  <c r="I39" i="20"/>
  <c r="K39" i="20"/>
  <c r="O39" i="20"/>
  <c r="Q39" i="20"/>
  <c r="V39" i="20"/>
  <c r="G40" i="20"/>
  <c r="M40" i="20" s="1"/>
  <c r="I40" i="20"/>
  <c r="K40" i="20"/>
  <c r="O40" i="20"/>
  <c r="Q40" i="20"/>
  <c r="V40" i="20"/>
  <c r="G41" i="20"/>
  <c r="I41" i="20"/>
  <c r="K41" i="20"/>
  <c r="M41" i="20"/>
  <c r="O41" i="20"/>
  <c r="Q41" i="20"/>
  <c r="V41" i="20"/>
  <c r="G42" i="20"/>
  <c r="I42" i="20"/>
  <c r="K42" i="20"/>
  <c r="M42" i="20"/>
  <c r="O42" i="20"/>
  <c r="Q42" i="20"/>
  <c r="V42" i="20"/>
  <c r="G43" i="20"/>
  <c r="M43" i="20" s="1"/>
  <c r="I43" i="20"/>
  <c r="K43" i="20"/>
  <c r="O43" i="20"/>
  <c r="Q43" i="20"/>
  <c r="V43" i="20"/>
  <c r="G49" i="20"/>
  <c r="I49" i="20"/>
  <c r="K49" i="20"/>
  <c r="K48" i="20" s="1"/>
  <c r="M49" i="20"/>
  <c r="O49" i="20"/>
  <c r="Q49" i="20"/>
  <c r="V49" i="20"/>
  <c r="V48" i="20" s="1"/>
  <c r="G50" i="20"/>
  <c r="G48" i="20" s="1"/>
  <c r="I50" i="20"/>
  <c r="K50" i="20"/>
  <c r="M50" i="20"/>
  <c r="O50" i="20"/>
  <c r="O48" i="20" s="1"/>
  <c r="Q50" i="20"/>
  <c r="V50" i="20"/>
  <c r="G51" i="20"/>
  <c r="M51" i="20" s="1"/>
  <c r="I51" i="20"/>
  <c r="K51" i="20"/>
  <c r="O51" i="20"/>
  <c r="Q51" i="20"/>
  <c r="V51" i="20"/>
  <c r="G52" i="20"/>
  <c r="M52" i="20" s="1"/>
  <c r="I52" i="20"/>
  <c r="I48" i="20" s="1"/>
  <c r="K52" i="20"/>
  <c r="O52" i="20"/>
  <c r="Q52" i="20"/>
  <c r="Q48" i="20" s="1"/>
  <c r="V52" i="20"/>
  <c r="G58" i="20"/>
  <c r="G57" i="20" s="1"/>
  <c r="I58" i="20"/>
  <c r="K58" i="20"/>
  <c r="M58" i="20"/>
  <c r="O58" i="20"/>
  <c r="O57" i="20" s="1"/>
  <c r="Q58" i="20"/>
  <c r="V58" i="20"/>
  <c r="G59" i="20"/>
  <c r="M59" i="20" s="1"/>
  <c r="I59" i="20"/>
  <c r="I57" i="20" s="1"/>
  <c r="K59" i="20"/>
  <c r="O59" i="20"/>
  <c r="Q59" i="20"/>
  <c r="Q57" i="20" s="1"/>
  <c r="V59" i="20"/>
  <c r="G60" i="20"/>
  <c r="M60" i="20" s="1"/>
  <c r="I60" i="20"/>
  <c r="K60" i="20"/>
  <c r="O60" i="20"/>
  <c r="Q60" i="20"/>
  <c r="V60" i="20"/>
  <c r="G61" i="20"/>
  <c r="I61" i="20"/>
  <c r="K61" i="20"/>
  <c r="K57" i="20" s="1"/>
  <c r="M61" i="20"/>
  <c r="O61" i="20"/>
  <c r="Q61" i="20"/>
  <c r="V61" i="20"/>
  <c r="V57" i="20" s="1"/>
  <c r="G62" i="20"/>
  <c r="I62" i="20"/>
  <c r="K62" i="20"/>
  <c r="M62" i="20"/>
  <c r="O62" i="20"/>
  <c r="Q62" i="20"/>
  <c r="V62" i="20"/>
  <c r="G63" i="20"/>
  <c r="M63" i="20" s="1"/>
  <c r="I63" i="20"/>
  <c r="K63" i="20"/>
  <c r="O63" i="20"/>
  <c r="Q63" i="20"/>
  <c r="V63" i="20"/>
  <c r="G66" i="20"/>
  <c r="I66" i="20"/>
  <c r="K66" i="20"/>
  <c r="K65" i="20" s="1"/>
  <c r="M66" i="20"/>
  <c r="O66" i="20"/>
  <c r="Q66" i="20"/>
  <c r="V66" i="20"/>
  <c r="V65" i="20" s="1"/>
  <c r="G67" i="20"/>
  <c r="G65" i="20" s="1"/>
  <c r="I67" i="20"/>
  <c r="K67" i="20"/>
  <c r="M67" i="20"/>
  <c r="O67" i="20"/>
  <c r="O65" i="20" s="1"/>
  <c r="Q67" i="20"/>
  <c r="V67" i="20"/>
  <c r="G68" i="20"/>
  <c r="M68" i="20" s="1"/>
  <c r="I68" i="20"/>
  <c r="K68" i="20"/>
  <c r="O68" i="20"/>
  <c r="Q68" i="20"/>
  <c r="V68" i="20"/>
  <c r="G69" i="20"/>
  <c r="M69" i="20" s="1"/>
  <c r="I69" i="20"/>
  <c r="I65" i="20" s="1"/>
  <c r="K69" i="20"/>
  <c r="O69" i="20"/>
  <c r="Q69" i="20"/>
  <c r="Q65" i="20" s="1"/>
  <c r="V69" i="20"/>
  <c r="G70" i="20"/>
  <c r="I70" i="20"/>
  <c r="K70" i="20"/>
  <c r="M70" i="20"/>
  <c r="O70" i="20"/>
  <c r="Q70" i="20"/>
  <c r="V70" i="20"/>
  <c r="G75" i="20"/>
  <c r="M75" i="20" s="1"/>
  <c r="I75" i="20"/>
  <c r="I74" i="20" s="1"/>
  <c r="K75" i="20"/>
  <c r="O75" i="20"/>
  <c r="O74" i="20" s="1"/>
  <c r="Q75" i="20"/>
  <c r="Q74" i="20" s="1"/>
  <c r="V75" i="20"/>
  <c r="G78" i="20"/>
  <c r="M78" i="20" s="1"/>
  <c r="I78" i="20"/>
  <c r="K78" i="20"/>
  <c r="K74" i="20" s="1"/>
  <c r="O78" i="20"/>
  <c r="Q78" i="20"/>
  <c r="V78" i="20"/>
  <c r="V74" i="20" s="1"/>
  <c r="G81" i="20"/>
  <c r="I81" i="20"/>
  <c r="K81" i="20"/>
  <c r="M81" i="20"/>
  <c r="O81" i="20"/>
  <c r="Q81" i="20"/>
  <c r="V81" i="20"/>
  <c r="G84" i="20"/>
  <c r="I84" i="20"/>
  <c r="K84" i="20"/>
  <c r="M84" i="20"/>
  <c r="O84" i="20"/>
  <c r="Q84" i="20"/>
  <c r="V84" i="20"/>
  <c r="G87" i="20"/>
  <c r="M87" i="20" s="1"/>
  <c r="I87" i="20"/>
  <c r="K87" i="20"/>
  <c r="O87" i="20"/>
  <c r="Q87" i="20"/>
  <c r="V87" i="20"/>
  <c r="G90" i="20"/>
  <c r="M90" i="20" s="1"/>
  <c r="I90" i="20"/>
  <c r="K90" i="20"/>
  <c r="O90" i="20"/>
  <c r="Q90" i="20"/>
  <c r="V90" i="20"/>
  <c r="G92" i="20"/>
  <c r="I92" i="20"/>
  <c r="K92" i="20"/>
  <c r="M92" i="20"/>
  <c r="O92" i="20"/>
  <c r="Q92" i="20"/>
  <c r="V92" i="20"/>
  <c r="G93" i="20"/>
  <c r="I93" i="20"/>
  <c r="K93" i="20"/>
  <c r="M93" i="20"/>
  <c r="O93" i="20"/>
  <c r="Q93" i="20"/>
  <c r="V93" i="20"/>
  <c r="G96" i="20"/>
  <c r="M96" i="20" s="1"/>
  <c r="I96" i="20"/>
  <c r="K96" i="20"/>
  <c r="O96" i="20"/>
  <c r="Q96" i="20"/>
  <c r="V96" i="20"/>
  <c r="G97" i="20"/>
  <c r="M97" i="20" s="1"/>
  <c r="I97" i="20"/>
  <c r="K97" i="20"/>
  <c r="O97" i="20"/>
  <c r="Q97" i="20"/>
  <c r="V97" i="20"/>
  <c r="G102" i="20"/>
  <c r="G101" i="20" s="1"/>
  <c r="I102" i="20"/>
  <c r="I101" i="20" s="1"/>
  <c r="K102" i="20"/>
  <c r="M102" i="20"/>
  <c r="O102" i="20"/>
  <c r="O101" i="20" s="1"/>
  <c r="Q102" i="20"/>
  <c r="Q101" i="20" s="1"/>
  <c r="V102" i="20"/>
  <c r="G103" i="20"/>
  <c r="M103" i="20" s="1"/>
  <c r="I103" i="20"/>
  <c r="K103" i="20"/>
  <c r="O103" i="20"/>
  <c r="Q103" i="20"/>
  <c r="V103" i="20"/>
  <c r="G104" i="20"/>
  <c r="I104" i="20"/>
  <c r="K104" i="20"/>
  <c r="M104" i="20"/>
  <c r="O104" i="20"/>
  <c r="Q104" i="20"/>
  <c r="V104" i="20"/>
  <c r="G105" i="20"/>
  <c r="I105" i="20"/>
  <c r="K105" i="20"/>
  <c r="K101" i="20" s="1"/>
  <c r="M105" i="20"/>
  <c r="O105" i="20"/>
  <c r="Q105" i="20"/>
  <c r="V105" i="20"/>
  <c r="V101" i="20" s="1"/>
  <c r="G106" i="20"/>
  <c r="I106" i="20"/>
  <c r="K106" i="20"/>
  <c r="M106" i="20"/>
  <c r="O106" i="20"/>
  <c r="Q106" i="20"/>
  <c r="V106" i="20"/>
  <c r="G107" i="20"/>
  <c r="M107" i="20" s="1"/>
  <c r="I107" i="20"/>
  <c r="K107" i="20"/>
  <c r="O107" i="20"/>
  <c r="Q107" i="20"/>
  <c r="V107" i="20"/>
  <c r="G108" i="20"/>
  <c r="I108" i="20"/>
  <c r="K108" i="20"/>
  <c r="M108" i="20"/>
  <c r="O108" i="20"/>
  <c r="Q108" i="20"/>
  <c r="V108" i="20"/>
  <c r="G110" i="20"/>
  <c r="I110" i="20"/>
  <c r="K110" i="20"/>
  <c r="M110" i="20"/>
  <c r="O110" i="20"/>
  <c r="Q110" i="20"/>
  <c r="V110" i="20"/>
  <c r="G111" i="20"/>
  <c r="I111" i="20"/>
  <c r="K111" i="20"/>
  <c r="M111" i="20"/>
  <c r="O111" i="20"/>
  <c r="Q111" i="20"/>
  <c r="V111" i="20"/>
  <c r="G112" i="20"/>
  <c r="M112" i="20" s="1"/>
  <c r="I112" i="20"/>
  <c r="K112" i="20"/>
  <c r="O112" i="20"/>
  <c r="Q112" i="20"/>
  <c r="V112" i="20"/>
  <c r="G113" i="20"/>
  <c r="I113" i="20"/>
  <c r="K113" i="20"/>
  <c r="M113" i="20"/>
  <c r="O113" i="20"/>
  <c r="Q113" i="20"/>
  <c r="V113" i="20"/>
  <c r="G114" i="20"/>
  <c r="I114" i="20"/>
  <c r="K114" i="20"/>
  <c r="M114" i="20"/>
  <c r="O114" i="20"/>
  <c r="Q114" i="20"/>
  <c r="V114" i="20"/>
  <c r="G115" i="20"/>
  <c r="I115" i="20"/>
  <c r="K115" i="20"/>
  <c r="M115" i="20"/>
  <c r="O115" i="20"/>
  <c r="Q115" i="20"/>
  <c r="V115" i="20"/>
  <c r="G120" i="20"/>
  <c r="I120" i="20"/>
  <c r="I119" i="20" s="1"/>
  <c r="K120" i="20"/>
  <c r="K119" i="20" s="1"/>
  <c r="M120" i="20"/>
  <c r="O120" i="20"/>
  <c r="Q120" i="20"/>
  <c r="Q119" i="20" s="1"/>
  <c r="V120" i="20"/>
  <c r="V119" i="20" s="1"/>
  <c r="G121" i="20"/>
  <c r="I121" i="20"/>
  <c r="K121" i="20"/>
  <c r="M121" i="20"/>
  <c r="O121" i="20"/>
  <c r="Q121" i="20"/>
  <c r="V121" i="20"/>
  <c r="G122" i="20"/>
  <c r="I122" i="20"/>
  <c r="K122" i="20"/>
  <c r="M122" i="20"/>
  <c r="O122" i="20"/>
  <c r="Q122" i="20"/>
  <c r="V122" i="20"/>
  <c r="G123" i="20"/>
  <c r="M123" i="20" s="1"/>
  <c r="I123" i="20"/>
  <c r="K123" i="20"/>
  <c r="O123" i="20"/>
  <c r="O119" i="20" s="1"/>
  <c r="Q123" i="20"/>
  <c r="V123" i="20"/>
  <c r="G124" i="20"/>
  <c r="I124" i="20"/>
  <c r="K124" i="20"/>
  <c r="M124" i="20"/>
  <c r="O124" i="20"/>
  <c r="Q124" i="20"/>
  <c r="V124" i="20"/>
  <c r="G125" i="20"/>
  <c r="M125" i="20" s="1"/>
  <c r="I125" i="20"/>
  <c r="K125" i="20"/>
  <c r="O125" i="20"/>
  <c r="Q125" i="20"/>
  <c r="V125" i="20"/>
  <c r="G126" i="20"/>
  <c r="I126" i="20"/>
  <c r="K126" i="20"/>
  <c r="M126" i="20"/>
  <c r="O126" i="20"/>
  <c r="Q126" i="20"/>
  <c r="V126" i="20"/>
  <c r="G127" i="20"/>
  <c r="M127" i="20" s="1"/>
  <c r="I127" i="20"/>
  <c r="K127" i="20"/>
  <c r="O127" i="20"/>
  <c r="Q127" i="20"/>
  <c r="V127" i="20"/>
  <c r="G128" i="20"/>
  <c r="I128" i="20"/>
  <c r="K128" i="20"/>
  <c r="M128" i="20"/>
  <c r="O128" i="20"/>
  <c r="Q128" i="20"/>
  <c r="V128" i="20"/>
  <c r="G129" i="20"/>
  <c r="M129" i="20" s="1"/>
  <c r="I129" i="20"/>
  <c r="K129" i="20"/>
  <c r="O129" i="20"/>
  <c r="Q129" i="20"/>
  <c r="V129" i="20"/>
  <c r="G130" i="20"/>
  <c r="I130" i="20"/>
  <c r="K130" i="20"/>
  <c r="M130" i="20"/>
  <c r="O130" i="20"/>
  <c r="Q130" i="20"/>
  <c r="V130" i="20"/>
  <c r="G131" i="20"/>
  <c r="M131" i="20" s="1"/>
  <c r="I131" i="20"/>
  <c r="K131" i="20"/>
  <c r="O131" i="20"/>
  <c r="Q131" i="20"/>
  <c r="V131" i="20"/>
  <c r="G132" i="20"/>
  <c r="I132" i="20"/>
  <c r="K132" i="20"/>
  <c r="M132" i="20"/>
  <c r="O132" i="20"/>
  <c r="Q132" i="20"/>
  <c r="V132" i="20"/>
  <c r="G133" i="20"/>
  <c r="M133" i="20" s="1"/>
  <c r="I133" i="20"/>
  <c r="K133" i="20"/>
  <c r="O133" i="20"/>
  <c r="Q133" i="20"/>
  <c r="V133" i="20"/>
  <c r="G134" i="20"/>
  <c r="I134" i="20"/>
  <c r="K134" i="20"/>
  <c r="M134" i="20"/>
  <c r="O134" i="20"/>
  <c r="Q134" i="20"/>
  <c r="V134" i="20"/>
  <c r="G135" i="20"/>
  <c r="M135" i="20" s="1"/>
  <c r="I135" i="20"/>
  <c r="K135" i="20"/>
  <c r="O135" i="20"/>
  <c r="Q135" i="20"/>
  <c r="V135" i="20"/>
  <c r="G136" i="20"/>
  <c r="I136" i="20"/>
  <c r="K136" i="20"/>
  <c r="M136" i="20"/>
  <c r="O136" i="20"/>
  <c r="Q136" i="20"/>
  <c r="V136" i="20"/>
  <c r="G137" i="20"/>
  <c r="M137" i="20" s="1"/>
  <c r="I137" i="20"/>
  <c r="K137" i="20"/>
  <c r="O137" i="20"/>
  <c r="Q137" i="20"/>
  <c r="V137" i="20"/>
  <c r="G138" i="20"/>
  <c r="I138" i="20"/>
  <c r="K138" i="20"/>
  <c r="M138" i="20"/>
  <c r="O138" i="20"/>
  <c r="Q138" i="20"/>
  <c r="V138" i="20"/>
  <c r="G139" i="20"/>
  <c r="M139" i="20" s="1"/>
  <c r="I139" i="20"/>
  <c r="K139" i="20"/>
  <c r="O139" i="20"/>
  <c r="Q139" i="20"/>
  <c r="V139" i="20"/>
  <c r="G144" i="20"/>
  <c r="G143" i="20" s="1"/>
  <c r="I144" i="20"/>
  <c r="K144" i="20"/>
  <c r="K143" i="20" s="1"/>
  <c r="O144" i="20"/>
  <c r="O143" i="20" s="1"/>
  <c r="Q144" i="20"/>
  <c r="V144" i="20"/>
  <c r="V143" i="20" s="1"/>
  <c r="G145" i="20"/>
  <c r="I145" i="20"/>
  <c r="K145" i="20"/>
  <c r="M145" i="20"/>
  <c r="O145" i="20"/>
  <c r="Q145" i="20"/>
  <c r="V145" i="20"/>
  <c r="G146" i="20"/>
  <c r="M146" i="20" s="1"/>
  <c r="I146" i="20"/>
  <c r="K146" i="20"/>
  <c r="O146" i="20"/>
  <c r="Q146" i="20"/>
  <c r="V146" i="20"/>
  <c r="G148" i="20"/>
  <c r="M148" i="20" s="1"/>
  <c r="I148" i="20"/>
  <c r="I143" i="20" s="1"/>
  <c r="K148" i="20"/>
  <c r="O148" i="20"/>
  <c r="Q148" i="20"/>
  <c r="Q143" i="20" s="1"/>
  <c r="V148" i="20"/>
  <c r="G150" i="20"/>
  <c r="M150" i="20" s="1"/>
  <c r="I150" i="20"/>
  <c r="K150" i="20"/>
  <c r="O150" i="20"/>
  <c r="Q150" i="20"/>
  <c r="V150" i="20"/>
  <c r="AE156" i="20"/>
  <c r="AF156" i="20"/>
  <c r="G32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M20" i="19" s="1"/>
  <c r="I20" i="19"/>
  <c r="K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3" i="19"/>
  <c r="I23" i="19"/>
  <c r="K23" i="19"/>
  <c r="M23" i="19"/>
  <c r="O23" i="19"/>
  <c r="Q23" i="19"/>
  <c r="V23" i="19"/>
  <c r="G24" i="19"/>
  <c r="AF32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AE32" i="19"/>
  <c r="G25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G8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7" i="18"/>
  <c r="AF25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Q19" i="18"/>
  <c r="V19" i="18"/>
  <c r="G20" i="18"/>
  <c r="I20" i="18"/>
  <c r="K20" i="18"/>
  <c r="M20" i="18"/>
  <c r="O20" i="18"/>
  <c r="Q20" i="18"/>
  <c r="V20" i="18"/>
  <c r="G21" i="18"/>
  <c r="O21" i="18"/>
  <c r="G22" i="18"/>
  <c r="I22" i="18"/>
  <c r="I21" i="18" s="1"/>
  <c r="K22" i="18"/>
  <c r="K21" i="18" s="1"/>
  <c r="M22" i="18"/>
  <c r="O22" i="18"/>
  <c r="Q22" i="18"/>
  <c r="Q21" i="18" s="1"/>
  <c r="V22" i="18"/>
  <c r="V21" i="18" s="1"/>
  <c r="G23" i="18"/>
  <c r="M23" i="18" s="1"/>
  <c r="I23" i="18"/>
  <c r="K23" i="18"/>
  <c r="O23" i="18"/>
  <c r="Q23" i="18"/>
  <c r="V23" i="18"/>
  <c r="AE25" i="18"/>
  <c r="G47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M10" i="17" s="1"/>
  <c r="I10" i="17"/>
  <c r="K10" i="17"/>
  <c r="O10" i="17"/>
  <c r="Q10" i="17"/>
  <c r="V10" i="17"/>
  <c r="G11" i="17"/>
  <c r="I11" i="17"/>
  <c r="K11" i="17"/>
  <c r="M11" i="17"/>
  <c r="O11" i="17"/>
  <c r="Q11" i="17"/>
  <c r="V11" i="17"/>
  <c r="G12" i="17"/>
  <c r="G8" i="17" s="1"/>
  <c r="I12" i="17"/>
  <c r="K12" i="17"/>
  <c r="O12" i="17"/>
  <c r="O8" i="17" s="1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3" i="17"/>
  <c r="I23" i="17"/>
  <c r="I22" i="17" s="1"/>
  <c r="K23" i="17"/>
  <c r="M23" i="17"/>
  <c r="O23" i="17"/>
  <c r="Q23" i="17"/>
  <c r="Q22" i="17" s="1"/>
  <c r="V23" i="17"/>
  <c r="G24" i="17"/>
  <c r="G22" i="17" s="1"/>
  <c r="I24" i="17"/>
  <c r="K24" i="17"/>
  <c r="O24" i="17"/>
  <c r="O22" i="17" s="1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K22" i="17" s="1"/>
  <c r="O26" i="17"/>
  <c r="Q26" i="17"/>
  <c r="V26" i="17"/>
  <c r="V22" i="17" s="1"/>
  <c r="G27" i="17"/>
  <c r="I27" i="17"/>
  <c r="K27" i="17"/>
  <c r="M27" i="17"/>
  <c r="O27" i="17"/>
  <c r="Q27" i="17"/>
  <c r="V27" i="17"/>
  <c r="G28" i="17"/>
  <c r="M28" i="17" s="1"/>
  <c r="I28" i="17"/>
  <c r="K28" i="17"/>
  <c r="O28" i="17"/>
  <c r="Q28" i="17"/>
  <c r="V28" i="17"/>
  <c r="G30" i="17"/>
  <c r="M30" i="17" s="1"/>
  <c r="M29" i="17" s="1"/>
  <c r="I30" i="17"/>
  <c r="K30" i="17"/>
  <c r="K29" i="17" s="1"/>
  <c r="O30" i="17"/>
  <c r="O29" i="17" s="1"/>
  <c r="Q30" i="17"/>
  <c r="V30" i="17"/>
  <c r="V29" i="17" s="1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I29" i="17" s="1"/>
  <c r="K33" i="17"/>
  <c r="M33" i="17"/>
  <c r="O33" i="17"/>
  <c r="Q33" i="17"/>
  <c r="Q29" i="17" s="1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9" i="17"/>
  <c r="I39" i="17"/>
  <c r="I38" i="17" s="1"/>
  <c r="K39" i="17"/>
  <c r="M39" i="17"/>
  <c r="O39" i="17"/>
  <c r="Q39" i="17"/>
  <c r="Q38" i="17" s="1"/>
  <c r="V39" i="17"/>
  <c r="G40" i="17"/>
  <c r="G38" i="17" s="1"/>
  <c r="I40" i="17"/>
  <c r="K40" i="17"/>
  <c r="O40" i="17"/>
  <c r="O38" i="17" s="1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K38" i="17" s="1"/>
  <c r="O42" i="17"/>
  <c r="Q42" i="17"/>
  <c r="V42" i="17"/>
  <c r="V38" i="17" s="1"/>
  <c r="G43" i="17"/>
  <c r="I43" i="17"/>
  <c r="K43" i="17"/>
  <c r="M43" i="17"/>
  <c r="O43" i="17"/>
  <c r="Q43" i="17"/>
  <c r="V43" i="17"/>
  <c r="G45" i="17"/>
  <c r="M45" i="17" s="1"/>
  <c r="I45" i="17"/>
  <c r="K45" i="17"/>
  <c r="O45" i="17"/>
  <c r="Q45" i="17"/>
  <c r="V45" i="17"/>
  <c r="AE47" i="17"/>
  <c r="AF47" i="17"/>
  <c r="G46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I33" i="16"/>
  <c r="K33" i="16"/>
  <c r="M33" i="16"/>
  <c r="O33" i="16"/>
  <c r="Q33" i="16"/>
  <c r="V33" i="16"/>
  <c r="G34" i="16"/>
  <c r="I34" i="16"/>
  <c r="K34" i="16"/>
  <c r="M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O38" i="16"/>
  <c r="Q38" i="16"/>
  <c r="V38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M44" i="16" s="1"/>
  <c r="I44" i="16"/>
  <c r="K44" i="16"/>
  <c r="O44" i="16"/>
  <c r="Q44" i="16"/>
  <c r="V44" i="16"/>
  <c r="AE46" i="16"/>
  <c r="AF46" i="16"/>
  <c r="G81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G8" i="15" s="1"/>
  <c r="I12" i="15"/>
  <c r="K12" i="15"/>
  <c r="O12" i="15"/>
  <c r="O8" i="15" s="1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I22" i="15"/>
  <c r="K22" i="15"/>
  <c r="M22" i="15"/>
  <c r="O22" i="15"/>
  <c r="Q22" i="15"/>
  <c r="V22" i="15"/>
  <c r="G23" i="15"/>
  <c r="I23" i="15"/>
  <c r="K23" i="15"/>
  <c r="M23" i="15"/>
  <c r="O23" i="15"/>
  <c r="Q23" i="15"/>
  <c r="V23" i="15"/>
  <c r="G24" i="15"/>
  <c r="M24" i="15" s="1"/>
  <c r="I24" i="15"/>
  <c r="K24" i="15"/>
  <c r="O24" i="15"/>
  <c r="Q24" i="15"/>
  <c r="V24" i="15"/>
  <c r="G25" i="15"/>
  <c r="I25" i="15"/>
  <c r="K25" i="15"/>
  <c r="M25" i="15"/>
  <c r="O25" i="15"/>
  <c r="Q25" i="15"/>
  <c r="V25" i="15"/>
  <c r="G26" i="15"/>
  <c r="I26" i="15"/>
  <c r="K26" i="15"/>
  <c r="M26" i="15"/>
  <c r="O26" i="15"/>
  <c r="Q26" i="15"/>
  <c r="V26" i="15"/>
  <c r="G27" i="15"/>
  <c r="I27" i="15"/>
  <c r="K27" i="15"/>
  <c r="M27" i="15"/>
  <c r="O27" i="15"/>
  <c r="Q27" i="15"/>
  <c r="V27" i="15"/>
  <c r="G28" i="15"/>
  <c r="M28" i="15" s="1"/>
  <c r="I28" i="15"/>
  <c r="K28" i="15"/>
  <c r="O28" i="15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3" i="15"/>
  <c r="I33" i="15"/>
  <c r="K33" i="15"/>
  <c r="M33" i="15"/>
  <c r="O33" i="15"/>
  <c r="Q33" i="15"/>
  <c r="V33" i="15"/>
  <c r="G34" i="15"/>
  <c r="M34" i="15" s="1"/>
  <c r="I34" i="15"/>
  <c r="K34" i="15"/>
  <c r="O34" i="15"/>
  <c r="Q34" i="15"/>
  <c r="V34" i="15"/>
  <c r="G35" i="15"/>
  <c r="I35" i="15"/>
  <c r="K35" i="15"/>
  <c r="M35" i="15"/>
  <c r="O35" i="15"/>
  <c r="Q35" i="15"/>
  <c r="V35" i="15"/>
  <c r="G36" i="15"/>
  <c r="M36" i="15" s="1"/>
  <c r="I36" i="15"/>
  <c r="K36" i="15"/>
  <c r="O36" i="15"/>
  <c r="Q36" i="15"/>
  <c r="V36" i="15"/>
  <c r="G37" i="15"/>
  <c r="I37" i="15"/>
  <c r="K37" i="15"/>
  <c r="M37" i="15"/>
  <c r="O37" i="15"/>
  <c r="Q37" i="15"/>
  <c r="V37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2" i="15"/>
  <c r="I42" i="15"/>
  <c r="K42" i="15"/>
  <c r="M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47" i="15"/>
  <c r="M47" i="15" s="1"/>
  <c r="I47" i="15"/>
  <c r="K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I50" i="15"/>
  <c r="K50" i="15"/>
  <c r="M50" i="15"/>
  <c r="O50" i="15"/>
  <c r="Q50" i="15"/>
  <c r="V50" i="15"/>
  <c r="G51" i="15"/>
  <c r="M51" i="15" s="1"/>
  <c r="I51" i="15"/>
  <c r="K51" i="15"/>
  <c r="O51" i="15"/>
  <c r="Q51" i="15"/>
  <c r="V51" i="15"/>
  <c r="G52" i="15"/>
  <c r="I52" i="15"/>
  <c r="K52" i="15"/>
  <c r="M52" i="15"/>
  <c r="O52" i="15"/>
  <c r="Q52" i="15"/>
  <c r="V52" i="15"/>
  <c r="G53" i="15"/>
  <c r="M53" i="15" s="1"/>
  <c r="I53" i="15"/>
  <c r="K53" i="15"/>
  <c r="O53" i="15"/>
  <c r="Q53" i="15"/>
  <c r="V53" i="15"/>
  <c r="G54" i="15"/>
  <c r="I54" i="15"/>
  <c r="K54" i="15"/>
  <c r="M54" i="15"/>
  <c r="O54" i="15"/>
  <c r="Q54" i="15"/>
  <c r="V54" i="15"/>
  <c r="G55" i="15"/>
  <c r="M55" i="15" s="1"/>
  <c r="I55" i="15"/>
  <c r="K55" i="15"/>
  <c r="O55" i="15"/>
  <c r="Q55" i="15"/>
  <c r="V55" i="15"/>
  <c r="G56" i="15"/>
  <c r="I56" i="15"/>
  <c r="K56" i="15"/>
  <c r="M56" i="15"/>
  <c r="O56" i="15"/>
  <c r="Q56" i="15"/>
  <c r="V56" i="15"/>
  <c r="G57" i="15"/>
  <c r="M57" i="15" s="1"/>
  <c r="I57" i="15"/>
  <c r="K57" i="15"/>
  <c r="O57" i="15"/>
  <c r="Q57" i="15"/>
  <c r="V57" i="15"/>
  <c r="G58" i="15"/>
  <c r="I58" i="15"/>
  <c r="K58" i="15"/>
  <c r="M58" i="15"/>
  <c r="O58" i="15"/>
  <c r="Q58" i="15"/>
  <c r="V58" i="15"/>
  <c r="G59" i="15"/>
  <c r="M59" i="15" s="1"/>
  <c r="I59" i="15"/>
  <c r="K59" i="15"/>
  <c r="O59" i="15"/>
  <c r="Q59" i="15"/>
  <c r="V59" i="15"/>
  <c r="G60" i="15"/>
  <c r="I60" i="15"/>
  <c r="K60" i="15"/>
  <c r="M60" i="15"/>
  <c r="O60" i="15"/>
  <c r="Q60" i="15"/>
  <c r="V60" i="15"/>
  <c r="G61" i="15"/>
  <c r="M61" i="15" s="1"/>
  <c r="I61" i="15"/>
  <c r="K61" i="15"/>
  <c r="O61" i="15"/>
  <c r="Q61" i="15"/>
  <c r="V61" i="15"/>
  <c r="G62" i="15"/>
  <c r="I62" i="15"/>
  <c r="K62" i="15"/>
  <c r="M62" i="15"/>
  <c r="O62" i="15"/>
  <c r="Q62" i="15"/>
  <c r="V62" i="15"/>
  <c r="G63" i="15"/>
  <c r="M63" i="15" s="1"/>
  <c r="I63" i="15"/>
  <c r="K63" i="15"/>
  <c r="O63" i="15"/>
  <c r="Q63" i="15"/>
  <c r="V63" i="15"/>
  <c r="G64" i="15"/>
  <c r="I64" i="15"/>
  <c r="K64" i="15"/>
  <c r="M64" i="15"/>
  <c r="O64" i="15"/>
  <c r="Q64" i="15"/>
  <c r="V64" i="15"/>
  <c r="G65" i="15"/>
  <c r="M65" i="15" s="1"/>
  <c r="I65" i="15"/>
  <c r="K65" i="15"/>
  <c r="O65" i="15"/>
  <c r="Q65" i="15"/>
  <c r="V65" i="15"/>
  <c r="G66" i="15"/>
  <c r="I66" i="15"/>
  <c r="K66" i="15"/>
  <c r="M66" i="15"/>
  <c r="O66" i="15"/>
  <c r="Q66" i="15"/>
  <c r="V66" i="15"/>
  <c r="G67" i="15"/>
  <c r="M67" i="15" s="1"/>
  <c r="I67" i="15"/>
  <c r="K67" i="15"/>
  <c r="O67" i="15"/>
  <c r="Q67" i="15"/>
  <c r="V67" i="15"/>
  <c r="G68" i="15"/>
  <c r="I68" i="15"/>
  <c r="K68" i="15"/>
  <c r="M68" i="15"/>
  <c r="O68" i="15"/>
  <c r="Q68" i="15"/>
  <c r="V68" i="15"/>
  <c r="G69" i="15"/>
  <c r="M69" i="15" s="1"/>
  <c r="I69" i="15"/>
  <c r="K69" i="15"/>
  <c r="O69" i="15"/>
  <c r="Q69" i="15"/>
  <c r="V69" i="15"/>
  <c r="G70" i="15"/>
  <c r="I70" i="15"/>
  <c r="K70" i="15"/>
  <c r="M70" i="15"/>
  <c r="O70" i="15"/>
  <c r="Q70" i="15"/>
  <c r="V70" i="15"/>
  <c r="G72" i="15"/>
  <c r="I72" i="15"/>
  <c r="I71" i="15" s="1"/>
  <c r="K72" i="15"/>
  <c r="M72" i="15"/>
  <c r="O72" i="15"/>
  <c r="Q72" i="15"/>
  <c r="Q71" i="15" s="1"/>
  <c r="V72" i="15"/>
  <c r="G74" i="15"/>
  <c r="G71" i="15" s="1"/>
  <c r="I74" i="15"/>
  <c r="K74" i="15"/>
  <c r="K71" i="15" s="1"/>
  <c r="O74" i="15"/>
  <c r="O71" i="15" s="1"/>
  <c r="Q74" i="15"/>
  <c r="V74" i="15"/>
  <c r="V71" i="15" s="1"/>
  <c r="G76" i="15"/>
  <c r="I76" i="15"/>
  <c r="K76" i="15"/>
  <c r="M76" i="15"/>
  <c r="O76" i="15"/>
  <c r="Q76" i="15"/>
  <c r="V76" i="15"/>
  <c r="G78" i="15"/>
  <c r="M78" i="15" s="1"/>
  <c r="I78" i="15"/>
  <c r="K78" i="15"/>
  <c r="O78" i="15"/>
  <c r="Q78" i="15"/>
  <c r="V78" i="15"/>
  <c r="AE81" i="15"/>
  <c r="AF81" i="15"/>
  <c r="G1727" i="14"/>
  <c r="BA1382" i="14"/>
  <c r="BA1338" i="14"/>
  <c r="BA1332" i="14"/>
  <c r="BA1166" i="14"/>
  <c r="BA1154" i="14"/>
  <c r="BA1127" i="14"/>
  <c r="BA1121" i="14"/>
  <c r="BA1115" i="14"/>
  <c r="BA888" i="14"/>
  <c r="BA794" i="14"/>
  <c r="BA785" i="14"/>
  <c r="BA771" i="14"/>
  <c r="BA696" i="14"/>
  <c r="BA690" i="14"/>
  <c r="BA689" i="14"/>
  <c r="BA687" i="14"/>
  <c r="BA686" i="14"/>
  <c r="BA661" i="14"/>
  <c r="BA658" i="14"/>
  <c r="BA644" i="14"/>
  <c r="BA612" i="14"/>
  <c r="BA575" i="14"/>
  <c r="BA395" i="14"/>
  <c r="BA390" i="14"/>
  <c r="BA384" i="14"/>
  <c r="BA381" i="14"/>
  <c r="BA377" i="14"/>
  <c r="BA239" i="14"/>
  <c r="BA216" i="14"/>
  <c r="BA209" i="14"/>
  <c r="BA202" i="14"/>
  <c r="BA157" i="14"/>
  <c r="BA153" i="14"/>
  <c r="BA130" i="14"/>
  <c r="BA127" i="14"/>
  <c r="BA111" i="14"/>
  <c r="BA108" i="14"/>
  <c r="BA71" i="14"/>
  <c r="BA42" i="14"/>
  <c r="BA26" i="14"/>
  <c r="BA22" i="14"/>
  <c r="BA18" i="14"/>
  <c r="BA14" i="14"/>
  <c r="BA10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3" i="14"/>
  <c r="I13" i="14"/>
  <c r="K13" i="14"/>
  <c r="M13" i="14"/>
  <c r="O13" i="14"/>
  <c r="Q13" i="14"/>
  <c r="V13" i="14"/>
  <c r="G17" i="14"/>
  <c r="I17" i="14"/>
  <c r="K17" i="14"/>
  <c r="M17" i="14"/>
  <c r="O17" i="14"/>
  <c r="Q17" i="14"/>
  <c r="V17" i="14"/>
  <c r="G21" i="14"/>
  <c r="G8" i="14" s="1"/>
  <c r="I21" i="14"/>
  <c r="K21" i="14"/>
  <c r="O21" i="14"/>
  <c r="O8" i="14" s="1"/>
  <c r="Q21" i="14"/>
  <c r="V21" i="14"/>
  <c r="G25" i="14"/>
  <c r="I25" i="14"/>
  <c r="K25" i="14"/>
  <c r="M25" i="14"/>
  <c r="O25" i="14"/>
  <c r="Q25" i="14"/>
  <c r="V25" i="14"/>
  <c r="G41" i="14"/>
  <c r="I41" i="14"/>
  <c r="K41" i="14"/>
  <c r="M41" i="14"/>
  <c r="O41" i="14"/>
  <c r="Q41" i="14"/>
  <c r="V41" i="14"/>
  <c r="G45" i="14"/>
  <c r="I45" i="14"/>
  <c r="K45" i="14"/>
  <c r="M45" i="14"/>
  <c r="O45" i="14"/>
  <c r="Q45" i="14"/>
  <c r="V45" i="14"/>
  <c r="G49" i="14"/>
  <c r="M49" i="14" s="1"/>
  <c r="I49" i="14"/>
  <c r="K49" i="14"/>
  <c r="O49" i="14"/>
  <c r="Q49" i="14"/>
  <c r="V49" i="14"/>
  <c r="G57" i="14"/>
  <c r="I57" i="14"/>
  <c r="K57" i="14"/>
  <c r="M57" i="14"/>
  <c r="O57" i="14"/>
  <c r="Q57" i="14"/>
  <c r="V57" i="14"/>
  <c r="G60" i="14"/>
  <c r="I60" i="14"/>
  <c r="K60" i="14"/>
  <c r="M60" i="14"/>
  <c r="O60" i="14"/>
  <c r="Q60" i="14"/>
  <c r="V60" i="14"/>
  <c r="G70" i="14"/>
  <c r="I70" i="14"/>
  <c r="K70" i="14"/>
  <c r="M70" i="14"/>
  <c r="O70" i="14"/>
  <c r="Q70" i="14"/>
  <c r="V70" i="14"/>
  <c r="G77" i="14"/>
  <c r="M77" i="14" s="1"/>
  <c r="I77" i="14"/>
  <c r="K77" i="14"/>
  <c r="O77" i="14"/>
  <c r="Q77" i="14"/>
  <c r="V77" i="14"/>
  <c r="G81" i="14"/>
  <c r="I81" i="14"/>
  <c r="K81" i="14"/>
  <c r="M81" i="14"/>
  <c r="O81" i="14"/>
  <c r="Q81" i="14"/>
  <c r="V81" i="14"/>
  <c r="G83" i="14"/>
  <c r="M83" i="14" s="1"/>
  <c r="I83" i="14"/>
  <c r="K83" i="14"/>
  <c r="O83" i="14"/>
  <c r="Q83" i="14"/>
  <c r="V83" i="14"/>
  <c r="G86" i="14"/>
  <c r="I86" i="14"/>
  <c r="K86" i="14"/>
  <c r="M86" i="14"/>
  <c r="O86" i="14"/>
  <c r="Q86" i="14"/>
  <c r="V86" i="14"/>
  <c r="G93" i="14"/>
  <c r="I93" i="14"/>
  <c r="I92" i="14" s="1"/>
  <c r="K93" i="14"/>
  <c r="K92" i="14" s="1"/>
  <c r="M93" i="14"/>
  <c r="O93" i="14"/>
  <c r="Q93" i="14"/>
  <c r="Q92" i="14" s="1"/>
  <c r="V93" i="14"/>
  <c r="V92" i="14" s="1"/>
  <c r="G100" i="14"/>
  <c r="M100" i="14" s="1"/>
  <c r="I100" i="14"/>
  <c r="K100" i="14"/>
  <c r="O100" i="14"/>
  <c r="Q100" i="14"/>
  <c r="V100" i="14"/>
  <c r="G107" i="14"/>
  <c r="I107" i="14"/>
  <c r="K107" i="14"/>
  <c r="M107" i="14"/>
  <c r="O107" i="14"/>
  <c r="Q107" i="14"/>
  <c r="V107" i="14"/>
  <c r="G110" i="14"/>
  <c r="G92" i="14" s="1"/>
  <c r="I110" i="14"/>
  <c r="K110" i="14"/>
  <c r="O110" i="14"/>
  <c r="O92" i="14" s="1"/>
  <c r="Q110" i="14"/>
  <c r="V110" i="14"/>
  <c r="G116" i="14"/>
  <c r="I116" i="14"/>
  <c r="K116" i="14"/>
  <c r="M116" i="14"/>
  <c r="O116" i="14"/>
  <c r="Q116" i="14"/>
  <c r="V116" i="14"/>
  <c r="G121" i="14"/>
  <c r="M121" i="14" s="1"/>
  <c r="I121" i="14"/>
  <c r="K121" i="14"/>
  <c r="O121" i="14"/>
  <c r="Q121" i="14"/>
  <c r="V121" i="14"/>
  <c r="G123" i="14"/>
  <c r="I123" i="14"/>
  <c r="K123" i="14"/>
  <c r="M123" i="14"/>
  <c r="O123" i="14"/>
  <c r="Q123" i="14"/>
  <c r="V123" i="14"/>
  <c r="G126" i="14"/>
  <c r="M126" i="14" s="1"/>
  <c r="I126" i="14"/>
  <c r="K126" i="14"/>
  <c r="O126" i="14"/>
  <c r="Q126" i="14"/>
  <c r="V126" i="14"/>
  <c r="G129" i="14"/>
  <c r="I129" i="14"/>
  <c r="K129" i="14"/>
  <c r="M129" i="14"/>
  <c r="O129" i="14"/>
  <c r="Q129" i="14"/>
  <c r="V129" i="14"/>
  <c r="G133" i="14"/>
  <c r="M133" i="14" s="1"/>
  <c r="I133" i="14"/>
  <c r="K133" i="14"/>
  <c r="O133" i="14"/>
  <c r="Q133" i="14"/>
  <c r="V133" i="14"/>
  <c r="G136" i="14"/>
  <c r="I136" i="14"/>
  <c r="K136" i="14"/>
  <c r="M136" i="14"/>
  <c r="O136" i="14"/>
  <c r="Q136" i="14"/>
  <c r="V136" i="14"/>
  <c r="G139" i="14"/>
  <c r="M139" i="14" s="1"/>
  <c r="I139" i="14"/>
  <c r="K139" i="14"/>
  <c r="O139" i="14"/>
  <c r="Q139" i="14"/>
  <c r="V139" i="14"/>
  <c r="G146" i="14"/>
  <c r="I146" i="14"/>
  <c r="K146" i="14"/>
  <c r="M146" i="14"/>
  <c r="O146" i="14"/>
  <c r="Q146" i="14"/>
  <c r="V146" i="14"/>
  <c r="G149" i="14"/>
  <c r="M149" i="14" s="1"/>
  <c r="I149" i="14"/>
  <c r="K149" i="14"/>
  <c r="O149" i="14"/>
  <c r="Q149" i="14"/>
  <c r="V149" i="14"/>
  <c r="G152" i="14"/>
  <c r="I152" i="14"/>
  <c r="K152" i="14"/>
  <c r="M152" i="14"/>
  <c r="O152" i="14"/>
  <c r="Q152" i="14"/>
  <c r="V152" i="14"/>
  <c r="G156" i="14"/>
  <c r="M156" i="14" s="1"/>
  <c r="I156" i="14"/>
  <c r="K156" i="14"/>
  <c r="O156" i="14"/>
  <c r="Q156" i="14"/>
  <c r="V156" i="14"/>
  <c r="G160" i="14"/>
  <c r="I160" i="14"/>
  <c r="K160" i="14"/>
  <c r="M160" i="14"/>
  <c r="O160" i="14"/>
  <c r="Q160" i="14"/>
  <c r="V160" i="14"/>
  <c r="G162" i="14"/>
  <c r="M162" i="14" s="1"/>
  <c r="I162" i="14"/>
  <c r="K162" i="14"/>
  <c r="O162" i="14"/>
  <c r="Q162" i="14"/>
  <c r="V162" i="14"/>
  <c r="G164" i="14"/>
  <c r="I164" i="14"/>
  <c r="K164" i="14"/>
  <c r="M164" i="14"/>
  <c r="O164" i="14"/>
  <c r="Q164" i="14"/>
  <c r="V164" i="14"/>
  <c r="G167" i="14"/>
  <c r="M167" i="14" s="1"/>
  <c r="I167" i="14"/>
  <c r="K167" i="14"/>
  <c r="O167" i="14"/>
  <c r="Q167" i="14"/>
  <c r="V167" i="14"/>
  <c r="G172" i="14"/>
  <c r="I172" i="14"/>
  <c r="K172" i="14"/>
  <c r="M172" i="14"/>
  <c r="O172" i="14"/>
  <c r="Q172" i="14"/>
  <c r="V172" i="14"/>
  <c r="G177" i="14"/>
  <c r="M177" i="14" s="1"/>
  <c r="I177" i="14"/>
  <c r="K177" i="14"/>
  <c r="O177" i="14"/>
  <c r="Q177" i="14"/>
  <c r="V177" i="14"/>
  <c r="G180" i="14"/>
  <c r="I180" i="14"/>
  <c r="K180" i="14"/>
  <c r="M180" i="14"/>
  <c r="O180" i="14"/>
  <c r="Q180" i="14"/>
  <c r="V180" i="14"/>
  <c r="G184" i="14"/>
  <c r="I184" i="14"/>
  <c r="I183" i="14" s="1"/>
  <c r="K184" i="14"/>
  <c r="M184" i="14"/>
  <c r="O184" i="14"/>
  <c r="Q184" i="14"/>
  <c r="Q183" i="14" s="1"/>
  <c r="V184" i="14"/>
  <c r="G201" i="14"/>
  <c r="M201" i="14" s="1"/>
  <c r="I201" i="14"/>
  <c r="K201" i="14"/>
  <c r="K183" i="14" s="1"/>
  <c r="O201" i="14"/>
  <c r="Q201" i="14"/>
  <c r="V201" i="14"/>
  <c r="V183" i="14" s="1"/>
  <c r="G208" i="14"/>
  <c r="I208" i="14"/>
  <c r="K208" i="14"/>
  <c r="M208" i="14"/>
  <c r="O208" i="14"/>
  <c r="Q208" i="14"/>
  <c r="V208" i="14"/>
  <c r="G215" i="14"/>
  <c r="G183" i="14" s="1"/>
  <c r="I215" i="14"/>
  <c r="K215" i="14"/>
  <c r="O215" i="14"/>
  <c r="O183" i="14" s="1"/>
  <c r="Q215" i="14"/>
  <c r="V215" i="14"/>
  <c r="G218" i="14"/>
  <c r="I218" i="14"/>
  <c r="K218" i="14"/>
  <c r="M218" i="14"/>
  <c r="O218" i="14"/>
  <c r="Q218" i="14"/>
  <c r="V218" i="14"/>
  <c r="G221" i="14"/>
  <c r="M221" i="14" s="1"/>
  <c r="I221" i="14"/>
  <c r="K221" i="14"/>
  <c r="O221" i="14"/>
  <c r="Q221" i="14"/>
  <c r="V221" i="14"/>
  <c r="G224" i="14"/>
  <c r="I224" i="14"/>
  <c r="K224" i="14"/>
  <c r="M224" i="14"/>
  <c r="O224" i="14"/>
  <c r="Q224" i="14"/>
  <c r="V224" i="14"/>
  <c r="G229" i="14"/>
  <c r="M229" i="14" s="1"/>
  <c r="I229" i="14"/>
  <c r="K229" i="14"/>
  <c r="O229" i="14"/>
  <c r="Q229" i="14"/>
  <c r="V229" i="14"/>
  <c r="G232" i="14"/>
  <c r="I232" i="14"/>
  <c r="K232" i="14"/>
  <c r="M232" i="14"/>
  <c r="O232" i="14"/>
  <c r="Q232" i="14"/>
  <c r="V232" i="14"/>
  <c r="G235" i="14"/>
  <c r="M235" i="14" s="1"/>
  <c r="I235" i="14"/>
  <c r="K235" i="14"/>
  <c r="O235" i="14"/>
  <c r="Q235" i="14"/>
  <c r="V235" i="14"/>
  <c r="G238" i="14"/>
  <c r="I238" i="14"/>
  <c r="K238" i="14"/>
  <c r="M238" i="14"/>
  <c r="O238" i="14"/>
  <c r="Q238" i="14"/>
  <c r="V238" i="14"/>
  <c r="G243" i="14"/>
  <c r="M243" i="14" s="1"/>
  <c r="I243" i="14"/>
  <c r="K243" i="14"/>
  <c r="O243" i="14"/>
  <c r="Q243" i="14"/>
  <c r="V243" i="14"/>
  <c r="G247" i="14"/>
  <c r="I247" i="14"/>
  <c r="K247" i="14"/>
  <c r="M247" i="14"/>
  <c r="O247" i="14"/>
  <c r="Q247" i="14"/>
  <c r="V247" i="14"/>
  <c r="G251" i="14"/>
  <c r="M251" i="14" s="1"/>
  <c r="I251" i="14"/>
  <c r="K251" i="14"/>
  <c r="O251" i="14"/>
  <c r="Q251" i="14"/>
  <c r="V251" i="14"/>
  <c r="G260" i="14"/>
  <c r="I260" i="14"/>
  <c r="K260" i="14"/>
  <c r="M260" i="14"/>
  <c r="O260" i="14"/>
  <c r="Q260" i="14"/>
  <c r="V260" i="14"/>
  <c r="G276" i="14"/>
  <c r="M276" i="14" s="1"/>
  <c r="I276" i="14"/>
  <c r="K276" i="14"/>
  <c r="O276" i="14"/>
  <c r="Q276" i="14"/>
  <c r="V276" i="14"/>
  <c r="G294" i="14"/>
  <c r="I294" i="14"/>
  <c r="K294" i="14"/>
  <c r="M294" i="14"/>
  <c r="O294" i="14"/>
  <c r="Q294" i="14"/>
  <c r="V294" i="14"/>
  <c r="G300" i="14"/>
  <c r="M300" i="14" s="1"/>
  <c r="I300" i="14"/>
  <c r="K300" i="14"/>
  <c r="O300" i="14"/>
  <c r="Q300" i="14"/>
  <c r="V300" i="14"/>
  <c r="G310" i="14"/>
  <c r="I310" i="14"/>
  <c r="K310" i="14"/>
  <c r="M310" i="14"/>
  <c r="O310" i="14"/>
  <c r="Q310" i="14"/>
  <c r="V310" i="14"/>
  <c r="G313" i="14"/>
  <c r="M313" i="14" s="1"/>
  <c r="I313" i="14"/>
  <c r="K313" i="14"/>
  <c r="O313" i="14"/>
  <c r="Q313" i="14"/>
  <c r="V313" i="14"/>
  <c r="G318" i="14"/>
  <c r="I318" i="14"/>
  <c r="K318" i="14"/>
  <c r="M318" i="14"/>
  <c r="O318" i="14"/>
  <c r="Q318" i="14"/>
  <c r="V318" i="14"/>
  <c r="G323" i="14"/>
  <c r="M323" i="14" s="1"/>
  <c r="I323" i="14"/>
  <c r="K323" i="14"/>
  <c r="O323" i="14"/>
  <c r="Q323" i="14"/>
  <c r="V323" i="14"/>
  <c r="G325" i="14"/>
  <c r="I325" i="14"/>
  <c r="K325" i="14"/>
  <c r="M325" i="14"/>
  <c r="O325" i="14"/>
  <c r="Q325" i="14"/>
  <c r="V325" i="14"/>
  <c r="G327" i="14"/>
  <c r="M327" i="14" s="1"/>
  <c r="I327" i="14"/>
  <c r="K327" i="14"/>
  <c r="O327" i="14"/>
  <c r="Q327" i="14"/>
  <c r="V327" i="14"/>
  <c r="G329" i="14"/>
  <c r="I329" i="14"/>
  <c r="K329" i="14"/>
  <c r="M329" i="14"/>
  <c r="O329" i="14"/>
  <c r="Q329" i="14"/>
  <c r="V329" i="14"/>
  <c r="G331" i="14"/>
  <c r="M331" i="14" s="1"/>
  <c r="I331" i="14"/>
  <c r="K331" i="14"/>
  <c r="O331" i="14"/>
  <c r="Q331" i="14"/>
  <c r="V331" i="14"/>
  <c r="G334" i="14"/>
  <c r="G333" i="14" s="1"/>
  <c r="I334" i="14"/>
  <c r="I333" i="14" s="1"/>
  <c r="K334" i="14"/>
  <c r="K333" i="14" s="1"/>
  <c r="O334" i="14"/>
  <c r="O333" i="14" s="1"/>
  <c r="Q334" i="14"/>
  <c r="Q333" i="14" s="1"/>
  <c r="V334" i="14"/>
  <c r="V333" i="14" s="1"/>
  <c r="G338" i="14"/>
  <c r="I338" i="14"/>
  <c r="K338" i="14"/>
  <c r="M338" i="14"/>
  <c r="O338" i="14"/>
  <c r="Q338" i="14"/>
  <c r="V338" i="14"/>
  <c r="G342" i="14"/>
  <c r="I342" i="14"/>
  <c r="K342" i="14"/>
  <c r="M342" i="14"/>
  <c r="O342" i="14"/>
  <c r="Q342" i="14"/>
  <c r="V342" i="14"/>
  <c r="G345" i="14"/>
  <c r="I345" i="14"/>
  <c r="K345" i="14"/>
  <c r="M345" i="14"/>
  <c r="O345" i="14"/>
  <c r="Q345" i="14"/>
  <c r="V345" i="14"/>
  <c r="G350" i="14"/>
  <c r="M350" i="14" s="1"/>
  <c r="I350" i="14"/>
  <c r="K350" i="14"/>
  <c r="O350" i="14"/>
  <c r="Q350" i="14"/>
  <c r="V350" i="14"/>
  <c r="G353" i="14"/>
  <c r="I353" i="14"/>
  <c r="K353" i="14"/>
  <c r="M353" i="14"/>
  <c r="O353" i="14"/>
  <c r="Q353" i="14"/>
  <c r="V353" i="14"/>
  <c r="G371" i="14"/>
  <c r="I371" i="14"/>
  <c r="K371" i="14"/>
  <c r="M371" i="14"/>
  <c r="O371" i="14"/>
  <c r="Q371" i="14"/>
  <c r="V371" i="14"/>
  <c r="G376" i="14"/>
  <c r="I376" i="14"/>
  <c r="K376" i="14"/>
  <c r="M376" i="14"/>
  <c r="O376" i="14"/>
  <c r="Q376" i="14"/>
  <c r="V376" i="14"/>
  <c r="G380" i="14"/>
  <c r="M380" i="14" s="1"/>
  <c r="I380" i="14"/>
  <c r="K380" i="14"/>
  <c r="O380" i="14"/>
  <c r="Q380" i="14"/>
  <c r="V380" i="14"/>
  <c r="G383" i="14"/>
  <c r="I383" i="14"/>
  <c r="K383" i="14"/>
  <c r="M383" i="14"/>
  <c r="O383" i="14"/>
  <c r="Q383" i="14"/>
  <c r="V383" i="14"/>
  <c r="G389" i="14"/>
  <c r="I389" i="14"/>
  <c r="K389" i="14"/>
  <c r="M389" i="14"/>
  <c r="O389" i="14"/>
  <c r="Q389" i="14"/>
  <c r="V389" i="14"/>
  <c r="G394" i="14"/>
  <c r="I394" i="14"/>
  <c r="K394" i="14"/>
  <c r="M394" i="14"/>
  <c r="O394" i="14"/>
  <c r="Q394" i="14"/>
  <c r="V394" i="14"/>
  <c r="G397" i="14"/>
  <c r="M397" i="14" s="1"/>
  <c r="I397" i="14"/>
  <c r="K397" i="14"/>
  <c r="O397" i="14"/>
  <c r="Q397" i="14"/>
  <c r="V397" i="14"/>
  <c r="G410" i="14"/>
  <c r="I410" i="14"/>
  <c r="K410" i="14"/>
  <c r="M410" i="14"/>
  <c r="O410" i="14"/>
  <c r="Q410" i="14"/>
  <c r="V410" i="14"/>
  <c r="G428" i="14"/>
  <c r="I428" i="14"/>
  <c r="K428" i="14"/>
  <c r="M428" i="14"/>
  <c r="O428" i="14"/>
  <c r="Q428" i="14"/>
  <c r="V428" i="14"/>
  <c r="G433" i="14"/>
  <c r="I433" i="14"/>
  <c r="K433" i="14"/>
  <c r="M433" i="14"/>
  <c r="O433" i="14"/>
  <c r="Q433" i="14"/>
  <c r="V433" i="14"/>
  <c r="G436" i="14"/>
  <c r="M436" i="14" s="1"/>
  <c r="I436" i="14"/>
  <c r="K436" i="14"/>
  <c r="O436" i="14"/>
  <c r="Q436" i="14"/>
  <c r="V436" i="14"/>
  <c r="G438" i="14"/>
  <c r="I438" i="14"/>
  <c r="K438" i="14"/>
  <c r="M438" i="14"/>
  <c r="O438" i="14"/>
  <c r="Q438" i="14"/>
  <c r="V438" i="14"/>
  <c r="G441" i="14"/>
  <c r="I441" i="14"/>
  <c r="K441" i="14"/>
  <c r="M441" i="14"/>
  <c r="O441" i="14"/>
  <c r="Q441" i="14"/>
  <c r="V441" i="14"/>
  <c r="G445" i="14"/>
  <c r="I445" i="14"/>
  <c r="K445" i="14"/>
  <c r="M445" i="14"/>
  <c r="O445" i="14"/>
  <c r="Q445" i="14"/>
  <c r="V445" i="14"/>
  <c r="G448" i="14"/>
  <c r="M448" i="14" s="1"/>
  <c r="I448" i="14"/>
  <c r="K448" i="14"/>
  <c r="O448" i="14"/>
  <c r="Q448" i="14"/>
  <c r="V448" i="14"/>
  <c r="G450" i="14"/>
  <c r="I450" i="14"/>
  <c r="K450" i="14"/>
  <c r="M450" i="14"/>
  <c r="O450" i="14"/>
  <c r="Q450" i="14"/>
  <c r="V450" i="14"/>
  <c r="G452" i="14"/>
  <c r="I452" i="14"/>
  <c r="K452" i="14"/>
  <c r="M452" i="14"/>
  <c r="O452" i="14"/>
  <c r="Q452" i="14"/>
  <c r="V452" i="14"/>
  <c r="G460" i="14"/>
  <c r="G459" i="14" s="1"/>
  <c r="I460" i="14"/>
  <c r="I459" i="14" s="1"/>
  <c r="K460" i="14"/>
  <c r="K459" i="14" s="1"/>
  <c r="O460" i="14"/>
  <c r="O459" i="14" s="1"/>
  <c r="Q460" i="14"/>
  <c r="Q459" i="14" s="1"/>
  <c r="V460" i="14"/>
  <c r="V459" i="14" s="1"/>
  <c r="G463" i="14"/>
  <c r="I463" i="14"/>
  <c r="K463" i="14"/>
  <c r="M463" i="14"/>
  <c r="O463" i="14"/>
  <c r="Q463" i="14"/>
  <c r="V463" i="14"/>
  <c r="G465" i="14"/>
  <c r="I465" i="14"/>
  <c r="K465" i="14"/>
  <c r="M465" i="14"/>
  <c r="O465" i="14"/>
  <c r="Q465" i="14"/>
  <c r="V465" i="14"/>
  <c r="G467" i="14"/>
  <c r="I467" i="14"/>
  <c r="K467" i="14"/>
  <c r="M467" i="14"/>
  <c r="O467" i="14"/>
  <c r="Q467" i="14"/>
  <c r="V467" i="14"/>
  <c r="G473" i="14"/>
  <c r="I473" i="14"/>
  <c r="I472" i="14" s="1"/>
  <c r="K473" i="14"/>
  <c r="K472" i="14" s="1"/>
  <c r="M473" i="14"/>
  <c r="O473" i="14"/>
  <c r="Q473" i="14"/>
  <c r="Q472" i="14" s="1"/>
  <c r="V473" i="14"/>
  <c r="V472" i="14" s="1"/>
  <c r="G482" i="14"/>
  <c r="I482" i="14"/>
  <c r="K482" i="14"/>
  <c r="M482" i="14"/>
  <c r="O482" i="14"/>
  <c r="Q482" i="14"/>
  <c r="V482" i="14"/>
  <c r="G487" i="14"/>
  <c r="I487" i="14"/>
  <c r="K487" i="14"/>
  <c r="M487" i="14"/>
  <c r="O487" i="14"/>
  <c r="Q487" i="14"/>
  <c r="V487" i="14"/>
  <c r="G490" i="14"/>
  <c r="G472" i="14" s="1"/>
  <c r="I490" i="14"/>
  <c r="K490" i="14"/>
  <c r="O490" i="14"/>
  <c r="O472" i="14" s="1"/>
  <c r="Q490" i="14"/>
  <c r="V490" i="14"/>
  <c r="G574" i="14"/>
  <c r="I574" i="14"/>
  <c r="K574" i="14"/>
  <c r="M574" i="14"/>
  <c r="O574" i="14"/>
  <c r="Q574" i="14"/>
  <c r="V574" i="14"/>
  <c r="G588" i="14"/>
  <c r="I588" i="14"/>
  <c r="K588" i="14"/>
  <c r="M588" i="14"/>
  <c r="O588" i="14"/>
  <c r="Q588" i="14"/>
  <c r="V588" i="14"/>
  <c r="G602" i="14"/>
  <c r="I602" i="14"/>
  <c r="K602" i="14"/>
  <c r="M602" i="14"/>
  <c r="O602" i="14"/>
  <c r="Q602" i="14"/>
  <c r="V602" i="14"/>
  <c r="G605" i="14"/>
  <c r="M605" i="14" s="1"/>
  <c r="I605" i="14"/>
  <c r="K605" i="14"/>
  <c r="O605" i="14"/>
  <c r="Q605" i="14"/>
  <c r="V605" i="14"/>
  <c r="G611" i="14"/>
  <c r="I611" i="14"/>
  <c r="K611" i="14"/>
  <c r="M611" i="14"/>
  <c r="O611" i="14"/>
  <c r="Q611" i="14"/>
  <c r="V611" i="14"/>
  <c r="G638" i="14"/>
  <c r="I638" i="14"/>
  <c r="I637" i="14" s="1"/>
  <c r="K638" i="14"/>
  <c r="M638" i="14"/>
  <c r="O638" i="14"/>
  <c r="Q638" i="14"/>
  <c r="Q637" i="14" s="1"/>
  <c r="V638" i="14"/>
  <c r="G643" i="14"/>
  <c r="G637" i="14" s="1"/>
  <c r="I643" i="14"/>
  <c r="K643" i="14"/>
  <c r="O643" i="14"/>
  <c r="O637" i="14" s="1"/>
  <c r="Q643" i="14"/>
  <c r="V643" i="14"/>
  <c r="G657" i="14"/>
  <c r="I657" i="14"/>
  <c r="K657" i="14"/>
  <c r="M657" i="14"/>
  <c r="O657" i="14"/>
  <c r="Q657" i="14"/>
  <c r="V657" i="14"/>
  <c r="G660" i="14"/>
  <c r="M660" i="14" s="1"/>
  <c r="I660" i="14"/>
  <c r="K660" i="14"/>
  <c r="K637" i="14" s="1"/>
  <c r="O660" i="14"/>
  <c r="Q660" i="14"/>
  <c r="V660" i="14"/>
  <c r="V637" i="14" s="1"/>
  <c r="G683" i="14"/>
  <c r="I683" i="14"/>
  <c r="K683" i="14"/>
  <c r="M683" i="14"/>
  <c r="O683" i="14"/>
  <c r="Q683" i="14"/>
  <c r="V683" i="14"/>
  <c r="G695" i="14"/>
  <c r="I695" i="14"/>
  <c r="I694" i="14" s="1"/>
  <c r="K695" i="14"/>
  <c r="M695" i="14"/>
  <c r="O695" i="14"/>
  <c r="Q695" i="14"/>
  <c r="Q694" i="14" s="1"/>
  <c r="V695" i="14"/>
  <c r="G701" i="14"/>
  <c r="M701" i="14" s="1"/>
  <c r="I701" i="14"/>
  <c r="K701" i="14"/>
  <c r="K694" i="14" s="1"/>
  <c r="O701" i="14"/>
  <c r="Q701" i="14"/>
  <c r="V701" i="14"/>
  <c r="V694" i="14" s="1"/>
  <c r="G724" i="14"/>
  <c r="I724" i="14"/>
  <c r="K724" i="14"/>
  <c r="M724" i="14"/>
  <c r="O724" i="14"/>
  <c r="Q724" i="14"/>
  <c r="V724" i="14"/>
  <c r="G747" i="14"/>
  <c r="G694" i="14" s="1"/>
  <c r="I747" i="14"/>
  <c r="K747" i="14"/>
  <c r="O747" i="14"/>
  <c r="O694" i="14" s="1"/>
  <c r="Q747" i="14"/>
  <c r="V747" i="14"/>
  <c r="G770" i="14"/>
  <c r="I770" i="14"/>
  <c r="K770" i="14"/>
  <c r="M770" i="14"/>
  <c r="O770" i="14"/>
  <c r="Q770" i="14"/>
  <c r="V770" i="14"/>
  <c r="G780" i="14"/>
  <c r="M780" i="14" s="1"/>
  <c r="I780" i="14"/>
  <c r="K780" i="14"/>
  <c r="O780" i="14"/>
  <c r="Q780" i="14"/>
  <c r="V780" i="14"/>
  <c r="G784" i="14"/>
  <c r="G783" i="14" s="1"/>
  <c r="I784" i="14"/>
  <c r="K784" i="14"/>
  <c r="K783" i="14" s="1"/>
  <c r="O784" i="14"/>
  <c r="O783" i="14" s="1"/>
  <c r="Q784" i="14"/>
  <c r="V784" i="14"/>
  <c r="V783" i="14" s="1"/>
  <c r="G793" i="14"/>
  <c r="I793" i="14"/>
  <c r="I783" i="14" s="1"/>
  <c r="K793" i="14"/>
  <c r="M793" i="14"/>
  <c r="O793" i="14"/>
  <c r="Q793" i="14"/>
  <c r="Q783" i="14" s="1"/>
  <c r="V793" i="14"/>
  <c r="G797" i="14"/>
  <c r="M797" i="14" s="1"/>
  <c r="I797" i="14"/>
  <c r="K797" i="14"/>
  <c r="O797" i="14"/>
  <c r="Q797" i="14"/>
  <c r="V797" i="14"/>
  <c r="G798" i="14"/>
  <c r="I798" i="14"/>
  <c r="K798" i="14"/>
  <c r="M798" i="14"/>
  <c r="O798" i="14"/>
  <c r="Q798" i="14"/>
  <c r="V798" i="14"/>
  <c r="G809" i="14"/>
  <c r="I809" i="14"/>
  <c r="I808" i="14" s="1"/>
  <c r="K809" i="14"/>
  <c r="M809" i="14"/>
  <c r="O809" i="14"/>
  <c r="Q809" i="14"/>
  <c r="Q808" i="14" s="1"/>
  <c r="V809" i="14"/>
  <c r="G811" i="14"/>
  <c r="M811" i="14" s="1"/>
  <c r="I811" i="14"/>
  <c r="K811" i="14"/>
  <c r="K808" i="14" s="1"/>
  <c r="O811" i="14"/>
  <c r="Q811" i="14"/>
  <c r="V811" i="14"/>
  <c r="V808" i="14" s="1"/>
  <c r="G813" i="14"/>
  <c r="I813" i="14"/>
  <c r="K813" i="14"/>
  <c r="M813" i="14"/>
  <c r="O813" i="14"/>
  <c r="Q813" i="14"/>
  <c r="V813" i="14"/>
  <c r="G814" i="14"/>
  <c r="G808" i="14" s="1"/>
  <c r="I814" i="14"/>
  <c r="K814" i="14"/>
  <c r="O814" i="14"/>
  <c r="O808" i="14" s="1"/>
  <c r="Q814" i="14"/>
  <c r="V814" i="14"/>
  <c r="G815" i="14"/>
  <c r="I815" i="14"/>
  <c r="K815" i="14"/>
  <c r="M815" i="14"/>
  <c r="O815" i="14"/>
  <c r="Q815" i="14"/>
  <c r="V815" i="14"/>
  <c r="G816" i="14"/>
  <c r="M816" i="14" s="1"/>
  <c r="I816" i="14"/>
  <c r="K816" i="14"/>
  <c r="O816" i="14"/>
  <c r="Q816" i="14"/>
  <c r="V816" i="14"/>
  <c r="G817" i="14"/>
  <c r="I817" i="14"/>
  <c r="K817" i="14"/>
  <c r="M817" i="14"/>
  <c r="O817" i="14"/>
  <c r="Q817" i="14"/>
  <c r="V817" i="14"/>
  <c r="G819" i="14"/>
  <c r="K819" i="14"/>
  <c r="O819" i="14"/>
  <c r="V819" i="14"/>
  <c r="G820" i="14"/>
  <c r="I820" i="14"/>
  <c r="I819" i="14" s="1"/>
  <c r="K820" i="14"/>
  <c r="M820" i="14"/>
  <c r="M819" i="14" s="1"/>
  <c r="O820" i="14"/>
  <c r="Q820" i="14"/>
  <c r="Q819" i="14" s="1"/>
  <c r="V820" i="14"/>
  <c r="G824" i="14"/>
  <c r="I824" i="14"/>
  <c r="I823" i="14" s="1"/>
  <c r="K824" i="14"/>
  <c r="M824" i="14"/>
  <c r="O824" i="14"/>
  <c r="Q824" i="14"/>
  <c r="Q823" i="14" s="1"/>
  <c r="V824" i="14"/>
  <c r="G831" i="14"/>
  <c r="G823" i="14" s="1"/>
  <c r="I831" i="14"/>
  <c r="K831" i="14"/>
  <c r="O831" i="14"/>
  <c r="O823" i="14" s="1"/>
  <c r="Q831" i="14"/>
  <c r="V831" i="14"/>
  <c r="G835" i="14"/>
  <c r="I835" i="14"/>
  <c r="K835" i="14"/>
  <c r="M835" i="14"/>
  <c r="O835" i="14"/>
  <c r="Q835" i="14"/>
  <c r="V835" i="14"/>
  <c r="G837" i="14"/>
  <c r="M837" i="14" s="1"/>
  <c r="I837" i="14"/>
  <c r="K837" i="14"/>
  <c r="K823" i="14" s="1"/>
  <c r="O837" i="14"/>
  <c r="Q837" i="14"/>
  <c r="V837" i="14"/>
  <c r="V823" i="14" s="1"/>
  <c r="G860" i="14"/>
  <c r="G859" i="14" s="1"/>
  <c r="I860" i="14"/>
  <c r="K860" i="14"/>
  <c r="K859" i="14" s="1"/>
  <c r="O860" i="14"/>
  <c r="O859" i="14" s="1"/>
  <c r="Q860" i="14"/>
  <c r="V860" i="14"/>
  <c r="V859" i="14" s="1"/>
  <c r="G883" i="14"/>
  <c r="I883" i="14"/>
  <c r="I859" i="14" s="1"/>
  <c r="K883" i="14"/>
  <c r="M883" i="14"/>
  <c r="O883" i="14"/>
  <c r="Q883" i="14"/>
  <c r="Q859" i="14" s="1"/>
  <c r="V883" i="14"/>
  <c r="G884" i="14"/>
  <c r="M884" i="14" s="1"/>
  <c r="I884" i="14"/>
  <c r="K884" i="14"/>
  <c r="O884" i="14"/>
  <c r="Q884" i="14"/>
  <c r="V884" i="14"/>
  <c r="I886" i="14"/>
  <c r="Q886" i="14"/>
  <c r="G887" i="14"/>
  <c r="G886" i="14" s="1"/>
  <c r="I887" i="14"/>
  <c r="K887" i="14"/>
  <c r="K886" i="14" s="1"/>
  <c r="O887" i="14"/>
  <c r="O886" i="14" s="1"/>
  <c r="Q887" i="14"/>
  <c r="V887" i="14"/>
  <c r="V886" i="14" s="1"/>
  <c r="G896" i="14"/>
  <c r="M896" i="14" s="1"/>
  <c r="I896" i="14"/>
  <c r="K896" i="14"/>
  <c r="K895" i="14" s="1"/>
  <c r="O896" i="14"/>
  <c r="O895" i="14" s="1"/>
  <c r="Q896" i="14"/>
  <c r="V896" i="14"/>
  <c r="V895" i="14" s="1"/>
  <c r="G899" i="14"/>
  <c r="I899" i="14"/>
  <c r="K899" i="14"/>
  <c r="M899" i="14"/>
  <c r="O899" i="14"/>
  <c r="Q899" i="14"/>
  <c r="V899" i="14"/>
  <c r="G902" i="14"/>
  <c r="M902" i="14" s="1"/>
  <c r="I902" i="14"/>
  <c r="K902" i="14"/>
  <c r="O902" i="14"/>
  <c r="Q902" i="14"/>
  <c r="V902" i="14"/>
  <c r="G908" i="14"/>
  <c r="I908" i="14"/>
  <c r="I895" i="14" s="1"/>
  <c r="K908" i="14"/>
  <c r="M908" i="14"/>
  <c r="O908" i="14"/>
  <c r="Q908" i="14"/>
  <c r="Q895" i="14" s="1"/>
  <c r="V908" i="14"/>
  <c r="G910" i="14"/>
  <c r="M910" i="14" s="1"/>
  <c r="I910" i="14"/>
  <c r="K910" i="14"/>
  <c r="O910" i="14"/>
  <c r="Q910" i="14"/>
  <c r="V910" i="14"/>
  <c r="G912" i="14"/>
  <c r="I912" i="14"/>
  <c r="K912" i="14"/>
  <c r="M912" i="14"/>
  <c r="O912" i="14"/>
  <c r="Q912" i="14"/>
  <c r="V912" i="14"/>
  <c r="G918" i="14"/>
  <c r="M918" i="14" s="1"/>
  <c r="I918" i="14"/>
  <c r="K918" i="14"/>
  <c r="O918" i="14"/>
  <c r="Q918" i="14"/>
  <c r="V918" i="14"/>
  <c r="G920" i="14"/>
  <c r="I920" i="14"/>
  <c r="K920" i="14"/>
  <c r="M920" i="14"/>
  <c r="O920" i="14"/>
  <c r="Q920" i="14"/>
  <c r="V920" i="14"/>
  <c r="G922" i="14"/>
  <c r="M922" i="14" s="1"/>
  <c r="I922" i="14"/>
  <c r="K922" i="14"/>
  <c r="O922" i="14"/>
  <c r="Q922" i="14"/>
  <c r="V922" i="14"/>
  <c r="G941" i="14"/>
  <c r="I941" i="14"/>
  <c r="K941" i="14"/>
  <c r="M941" i="14"/>
  <c r="O941" i="14"/>
  <c r="Q941" i="14"/>
  <c r="V941" i="14"/>
  <c r="G954" i="14"/>
  <c r="M954" i="14" s="1"/>
  <c r="I954" i="14"/>
  <c r="K954" i="14"/>
  <c r="O954" i="14"/>
  <c r="Q954" i="14"/>
  <c r="V954" i="14"/>
  <c r="G959" i="14"/>
  <c r="I959" i="14"/>
  <c r="K959" i="14"/>
  <c r="M959" i="14"/>
  <c r="O959" i="14"/>
  <c r="Q959" i="14"/>
  <c r="V959" i="14"/>
  <c r="G966" i="14"/>
  <c r="M966" i="14" s="1"/>
  <c r="I966" i="14"/>
  <c r="K966" i="14"/>
  <c r="O966" i="14"/>
  <c r="Q966" i="14"/>
  <c r="V966" i="14"/>
  <c r="G973" i="14"/>
  <c r="I973" i="14"/>
  <c r="K973" i="14"/>
  <c r="M973" i="14"/>
  <c r="O973" i="14"/>
  <c r="Q973" i="14"/>
  <c r="V973" i="14"/>
  <c r="G981" i="14"/>
  <c r="M981" i="14" s="1"/>
  <c r="I981" i="14"/>
  <c r="K981" i="14"/>
  <c r="O981" i="14"/>
  <c r="Q981" i="14"/>
  <c r="V981" i="14"/>
  <c r="G987" i="14"/>
  <c r="M987" i="14" s="1"/>
  <c r="I987" i="14"/>
  <c r="K987" i="14"/>
  <c r="O987" i="14"/>
  <c r="O986" i="14" s="1"/>
  <c r="Q987" i="14"/>
  <c r="V987" i="14"/>
  <c r="G991" i="14"/>
  <c r="I991" i="14"/>
  <c r="K991" i="14"/>
  <c r="M991" i="14"/>
  <c r="O991" i="14"/>
  <c r="Q991" i="14"/>
  <c r="V991" i="14"/>
  <c r="G993" i="14"/>
  <c r="M993" i="14" s="1"/>
  <c r="I993" i="14"/>
  <c r="K993" i="14"/>
  <c r="O993" i="14"/>
  <c r="Q993" i="14"/>
  <c r="V993" i="14"/>
  <c r="G998" i="14"/>
  <c r="I998" i="14"/>
  <c r="K998" i="14"/>
  <c r="M998" i="14"/>
  <c r="O998" i="14"/>
  <c r="Q998" i="14"/>
  <c r="V998" i="14"/>
  <c r="G1007" i="14"/>
  <c r="M1007" i="14" s="1"/>
  <c r="I1007" i="14"/>
  <c r="K1007" i="14"/>
  <c r="O1007" i="14"/>
  <c r="Q1007" i="14"/>
  <c r="V1007" i="14"/>
  <c r="G1014" i="14"/>
  <c r="I1014" i="14"/>
  <c r="K1014" i="14"/>
  <c r="M1014" i="14"/>
  <c r="O1014" i="14"/>
  <c r="Q1014" i="14"/>
  <c r="V1014" i="14"/>
  <c r="G1020" i="14"/>
  <c r="M1020" i="14" s="1"/>
  <c r="I1020" i="14"/>
  <c r="K1020" i="14"/>
  <c r="O1020" i="14"/>
  <c r="Q1020" i="14"/>
  <c r="V1020" i="14"/>
  <c r="G1028" i="14"/>
  <c r="I1028" i="14"/>
  <c r="K1028" i="14"/>
  <c r="M1028" i="14"/>
  <c r="O1028" i="14"/>
  <c r="Q1028" i="14"/>
  <c r="V1028" i="14"/>
  <c r="G1037" i="14"/>
  <c r="M1037" i="14" s="1"/>
  <c r="I1037" i="14"/>
  <c r="K1037" i="14"/>
  <c r="O1037" i="14"/>
  <c r="Q1037" i="14"/>
  <c r="V1037" i="14"/>
  <c r="G1043" i="14"/>
  <c r="I1043" i="14"/>
  <c r="K1043" i="14"/>
  <c r="M1043" i="14"/>
  <c r="O1043" i="14"/>
  <c r="Q1043" i="14"/>
  <c r="V1043" i="14"/>
  <c r="G1049" i="14"/>
  <c r="M1049" i="14" s="1"/>
  <c r="I1049" i="14"/>
  <c r="K1049" i="14"/>
  <c r="O1049" i="14"/>
  <c r="Q1049" i="14"/>
  <c r="V1049" i="14"/>
  <c r="G1054" i="14"/>
  <c r="I1054" i="14"/>
  <c r="K1054" i="14"/>
  <c r="M1054" i="14"/>
  <c r="O1054" i="14"/>
  <c r="Q1054" i="14"/>
  <c r="V1054" i="14"/>
  <c r="G1063" i="14"/>
  <c r="M1063" i="14" s="1"/>
  <c r="I1063" i="14"/>
  <c r="K1063" i="14"/>
  <c r="O1063" i="14"/>
  <c r="Q1063" i="14"/>
  <c r="V1063" i="14"/>
  <c r="G1071" i="14"/>
  <c r="I1071" i="14"/>
  <c r="K1071" i="14"/>
  <c r="M1071" i="14"/>
  <c r="O1071" i="14"/>
  <c r="Q1071" i="14"/>
  <c r="V1071" i="14"/>
  <c r="G1076" i="14"/>
  <c r="M1076" i="14" s="1"/>
  <c r="I1076" i="14"/>
  <c r="K1076" i="14"/>
  <c r="O1076" i="14"/>
  <c r="Q1076" i="14"/>
  <c r="V1076" i="14"/>
  <c r="G1079" i="14"/>
  <c r="I1079" i="14"/>
  <c r="K1079" i="14"/>
  <c r="M1079" i="14"/>
  <c r="O1079" i="14"/>
  <c r="Q1079" i="14"/>
  <c r="V1079" i="14"/>
  <c r="G1087" i="14"/>
  <c r="M1087" i="14" s="1"/>
  <c r="I1087" i="14"/>
  <c r="K1087" i="14"/>
  <c r="O1087" i="14"/>
  <c r="Q1087" i="14"/>
  <c r="V1087" i="14"/>
  <c r="G1094" i="14"/>
  <c r="I1094" i="14"/>
  <c r="K1094" i="14"/>
  <c r="M1094" i="14"/>
  <c r="O1094" i="14"/>
  <c r="Q1094" i="14"/>
  <c r="V1094" i="14"/>
  <c r="G1098" i="14"/>
  <c r="M1098" i="14" s="1"/>
  <c r="I1098" i="14"/>
  <c r="K1098" i="14"/>
  <c r="O1098" i="14"/>
  <c r="Q1098" i="14"/>
  <c r="V1098" i="14"/>
  <c r="G1102" i="14"/>
  <c r="I1102" i="14"/>
  <c r="K1102" i="14"/>
  <c r="M1102" i="14"/>
  <c r="O1102" i="14"/>
  <c r="Q1102" i="14"/>
  <c r="V1102" i="14"/>
  <c r="G1105" i="14"/>
  <c r="M1105" i="14" s="1"/>
  <c r="I1105" i="14"/>
  <c r="K1105" i="14"/>
  <c r="O1105" i="14"/>
  <c r="Q1105" i="14"/>
  <c r="V1105" i="14"/>
  <c r="G1108" i="14"/>
  <c r="I1108" i="14"/>
  <c r="K1108" i="14"/>
  <c r="M1108" i="14"/>
  <c r="O1108" i="14"/>
  <c r="Q1108" i="14"/>
  <c r="V1108" i="14"/>
  <c r="G1114" i="14"/>
  <c r="I1114" i="14"/>
  <c r="K1114" i="14"/>
  <c r="M1114" i="14"/>
  <c r="O1114" i="14"/>
  <c r="Q1114" i="14"/>
  <c r="V1114" i="14"/>
  <c r="G1120" i="14"/>
  <c r="M1120" i="14" s="1"/>
  <c r="I1120" i="14"/>
  <c r="K1120" i="14"/>
  <c r="O1120" i="14"/>
  <c r="Q1120" i="14"/>
  <c r="V1120" i="14"/>
  <c r="G1126" i="14"/>
  <c r="I1126" i="14"/>
  <c r="K1126" i="14"/>
  <c r="M1126" i="14"/>
  <c r="O1126" i="14"/>
  <c r="Q1126" i="14"/>
  <c r="V1126" i="14"/>
  <c r="G1130" i="14"/>
  <c r="M1130" i="14" s="1"/>
  <c r="I1130" i="14"/>
  <c r="K1130" i="14"/>
  <c r="O1130" i="14"/>
  <c r="O1113" i="14" s="1"/>
  <c r="Q1130" i="14"/>
  <c r="V1130" i="14"/>
  <c r="G1139" i="14"/>
  <c r="I1139" i="14"/>
  <c r="K1139" i="14"/>
  <c r="M1139" i="14"/>
  <c r="O1139" i="14"/>
  <c r="Q1139" i="14"/>
  <c r="V1139" i="14"/>
  <c r="G1153" i="14"/>
  <c r="M1153" i="14" s="1"/>
  <c r="I1153" i="14"/>
  <c r="K1153" i="14"/>
  <c r="O1153" i="14"/>
  <c r="Q1153" i="14"/>
  <c r="V1153" i="14"/>
  <c r="G1165" i="14"/>
  <c r="I1165" i="14"/>
  <c r="K1165" i="14"/>
  <c r="M1165" i="14"/>
  <c r="O1165" i="14"/>
  <c r="Q1165" i="14"/>
  <c r="V1165" i="14"/>
  <c r="G1172" i="14"/>
  <c r="M1172" i="14" s="1"/>
  <c r="I1172" i="14"/>
  <c r="K1172" i="14"/>
  <c r="O1172" i="14"/>
  <c r="Q1172" i="14"/>
  <c r="V1172" i="14"/>
  <c r="G1179" i="14"/>
  <c r="I1179" i="14"/>
  <c r="K1179" i="14"/>
  <c r="M1179" i="14"/>
  <c r="O1179" i="14"/>
  <c r="Q1179" i="14"/>
  <c r="V1179" i="14"/>
  <c r="G1182" i="14"/>
  <c r="M1182" i="14" s="1"/>
  <c r="I1182" i="14"/>
  <c r="K1182" i="14"/>
  <c r="O1182" i="14"/>
  <c r="Q1182" i="14"/>
  <c r="V1182" i="14"/>
  <c r="G1185" i="14"/>
  <c r="I1185" i="14"/>
  <c r="K1185" i="14"/>
  <c r="M1185" i="14"/>
  <c r="O1185" i="14"/>
  <c r="Q1185" i="14"/>
  <c r="V1185" i="14"/>
  <c r="G1189" i="14"/>
  <c r="M1189" i="14" s="1"/>
  <c r="I1189" i="14"/>
  <c r="K1189" i="14"/>
  <c r="O1189" i="14"/>
  <c r="Q1189" i="14"/>
  <c r="V1189" i="14"/>
  <c r="G1192" i="14"/>
  <c r="I1192" i="14"/>
  <c r="K1192" i="14"/>
  <c r="M1192" i="14"/>
  <c r="O1192" i="14"/>
  <c r="Q1192" i="14"/>
  <c r="V1192" i="14"/>
  <c r="G1195" i="14"/>
  <c r="M1195" i="14" s="1"/>
  <c r="I1195" i="14"/>
  <c r="K1195" i="14"/>
  <c r="O1195" i="14"/>
  <c r="Q1195" i="14"/>
  <c r="V1195" i="14"/>
  <c r="G1199" i="14"/>
  <c r="I1199" i="14"/>
  <c r="K1199" i="14"/>
  <c r="M1199" i="14"/>
  <c r="O1199" i="14"/>
  <c r="Q1199" i="14"/>
  <c r="V1199" i="14"/>
  <c r="G1203" i="14"/>
  <c r="M1203" i="14" s="1"/>
  <c r="I1203" i="14"/>
  <c r="K1203" i="14"/>
  <c r="O1203" i="14"/>
  <c r="Q1203" i="14"/>
  <c r="V1203" i="14"/>
  <c r="G1207" i="14"/>
  <c r="I1207" i="14"/>
  <c r="K1207" i="14"/>
  <c r="M1207" i="14"/>
  <c r="O1207" i="14"/>
  <c r="Q1207" i="14"/>
  <c r="V1207" i="14"/>
  <c r="G1213" i="14"/>
  <c r="M1213" i="14" s="1"/>
  <c r="I1213" i="14"/>
  <c r="K1213" i="14"/>
  <c r="O1213" i="14"/>
  <c r="Q1213" i="14"/>
  <c r="V1213" i="14"/>
  <c r="G1228" i="14"/>
  <c r="I1228" i="14"/>
  <c r="K1228" i="14"/>
  <c r="M1228" i="14"/>
  <c r="O1228" i="14"/>
  <c r="Q1228" i="14"/>
  <c r="V1228" i="14"/>
  <c r="G1234" i="14"/>
  <c r="M1234" i="14" s="1"/>
  <c r="I1234" i="14"/>
  <c r="K1234" i="14"/>
  <c r="O1234" i="14"/>
  <c r="Q1234" i="14"/>
  <c r="V1234" i="14"/>
  <c r="G1244" i="14"/>
  <c r="I1244" i="14"/>
  <c r="K1244" i="14"/>
  <c r="M1244" i="14"/>
  <c r="O1244" i="14"/>
  <c r="Q1244" i="14"/>
  <c r="V1244" i="14"/>
  <c r="G1247" i="14"/>
  <c r="M1247" i="14" s="1"/>
  <c r="I1247" i="14"/>
  <c r="K1247" i="14"/>
  <c r="O1247" i="14"/>
  <c r="Q1247" i="14"/>
  <c r="V1247" i="14"/>
  <c r="G1253" i="14"/>
  <c r="I1253" i="14"/>
  <c r="K1253" i="14"/>
  <c r="M1253" i="14"/>
  <c r="O1253" i="14"/>
  <c r="Q1253" i="14"/>
  <c r="V1253" i="14"/>
  <c r="G1258" i="14"/>
  <c r="G1259" i="14"/>
  <c r="I1259" i="14"/>
  <c r="K1259" i="14"/>
  <c r="M1259" i="14"/>
  <c r="O1259" i="14"/>
  <c r="Q1259" i="14"/>
  <c r="V1259" i="14"/>
  <c r="G1262" i="14"/>
  <c r="M1262" i="14" s="1"/>
  <c r="I1262" i="14"/>
  <c r="K1262" i="14"/>
  <c r="O1262" i="14"/>
  <c r="Q1262" i="14"/>
  <c r="V1262" i="14"/>
  <c r="G1265" i="14"/>
  <c r="I1265" i="14"/>
  <c r="K1265" i="14"/>
  <c r="M1265" i="14"/>
  <c r="O1265" i="14"/>
  <c r="Q1265" i="14"/>
  <c r="V1265" i="14"/>
  <c r="G1268" i="14"/>
  <c r="M1268" i="14" s="1"/>
  <c r="I1268" i="14"/>
  <c r="K1268" i="14"/>
  <c r="O1268" i="14"/>
  <c r="O1258" i="14" s="1"/>
  <c r="Q1268" i="14"/>
  <c r="V1268" i="14"/>
  <c r="G1270" i="14"/>
  <c r="I1270" i="14"/>
  <c r="K1270" i="14"/>
  <c r="M1270" i="14"/>
  <c r="O1270" i="14"/>
  <c r="Q1270" i="14"/>
  <c r="V1270" i="14"/>
  <c r="G1272" i="14"/>
  <c r="M1272" i="14" s="1"/>
  <c r="I1272" i="14"/>
  <c r="K1272" i="14"/>
  <c r="O1272" i="14"/>
  <c r="Q1272" i="14"/>
  <c r="V1272" i="14"/>
  <c r="G1278" i="14"/>
  <c r="I1278" i="14"/>
  <c r="K1278" i="14"/>
  <c r="K1277" i="14" s="1"/>
  <c r="O1278" i="14"/>
  <c r="O1277" i="14" s="1"/>
  <c r="Q1278" i="14"/>
  <c r="V1278" i="14"/>
  <c r="G1281" i="14"/>
  <c r="I1281" i="14"/>
  <c r="I1277" i="14" s="1"/>
  <c r="K1281" i="14"/>
  <c r="M1281" i="14"/>
  <c r="O1281" i="14"/>
  <c r="Q1281" i="14"/>
  <c r="Q1277" i="14" s="1"/>
  <c r="V1281" i="14"/>
  <c r="G1282" i="14"/>
  <c r="M1282" i="14" s="1"/>
  <c r="I1282" i="14"/>
  <c r="K1282" i="14"/>
  <c r="O1282" i="14"/>
  <c r="Q1282" i="14"/>
  <c r="V1282" i="14"/>
  <c r="G1283" i="14"/>
  <c r="I1283" i="14"/>
  <c r="K1283" i="14"/>
  <c r="M1283" i="14"/>
  <c r="O1283" i="14"/>
  <c r="Q1283" i="14"/>
  <c r="V1283" i="14"/>
  <c r="G1284" i="14"/>
  <c r="M1284" i="14" s="1"/>
  <c r="I1284" i="14"/>
  <c r="K1284" i="14"/>
  <c r="O1284" i="14"/>
  <c r="Q1284" i="14"/>
  <c r="V1284" i="14"/>
  <c r="G1286" i="14"/>
  <c r="I1286" i="14"/>
  <c r="K1286" i="14"/>
  <c r="M1286" i="14"/>
  <c r="O1286" i="14"/>
  <c r="Q1286" i="14"/>
  <c r="V1286" i="14"/>
  <c r="G1288" i="14"/>
  <c r="M1288" i="14" s="1"/>
  <c r="I1288" i="14"/>
  <c r="K1288" i="14"/>
  <c r="O1288" i="14"/>
  <c r="Q1288" i="14"/>
  <c r="V1288" i="14"/>
  <c r="G1294" i="14"/>
  <c r="I1294" i="14"/>
  <c r="K1294" i="14"/>
  <c r="K1293" i="14" s="1"/>
  <c r="O1294" i="14"/>
  <c r="O1293" i="14" s="1"/>
  <c r="Q1294" i="14"/>
  <c r="V1294" i="14"/>
  <c r="V1293" i="14" s="1"/>
  <c r="G1296" i="14"/>
  <c r="I1296" i="14"/>
  <c r="I1293" i="14" s="1"/>
  <c r="K1296" i="14"/>
  <c r="M1296" i="14"/>
  <c r="O1296" i="14"/>
  <c r="Q1296" i="14"/>
  <c r="Q1293" i="14" s="1"/>
  <c r="V1296" i="14"/>
  <c r="V1301" i="14"/>
  <c r="G1302" i="14"/>
  <c r="I1302" i="14"/>
  <c r="K1302" i="14"/>
  <c r="M1302" i="14"/>
  <c r="O1302" i="14"/>
  <c r="Q1302" i="14"/>
  <c r="V1302" i="14"/>
  <c r="G1305" i="14"/>
  <c r="M1305" i="14" s="1"/>
  <c r="I1305" i="14"/>
  <c r="K1305" i="14"/>
  <c r="K1301" i="14" s="1"/>
  <c r="O1305" i="14"/>
  <c r="O1301" i="14" s="1"/>
  <c r="Q1305" i="14"/>
  <c r="V1305" i="14"/>
  <c r="G1310" i="14"/>
  <c r="I1310" i="14"/>
  <c r="K1310" i="14"/>
  <c r="M1310" i="14"/>
  <c r="O1310" i="14"/>
  <c r="Q1310" i="14"/>
  <c r="V1310" i="14"/>
  <c r="G1313" i="14"/>
  <c r="M1313" i="14" s="1"/>
  <c r="I1313" i="14"/>
  <c r="K1313" i="14"/>
  <c r="O1313" i="14"/>
  <c r="Q1313" i="14"/>
  <c r="V1313" i="14"/>
  <c r="G1325" i="14"/>
  <c r="I1325" i="14"/>
  <c r="K1325" i="14"/>
  <c r="M1325" i="14"/>
  <c r="O1325" i="14"/>
  <c r="Q1325" i="14"/>
  <c r="V1325" i="14"/>
  <c r="G1331" i="14"/>
  <c r="I1331" i="14"/>
  <c r="K1331" i="14"/>
  <c r="M1331" i="14"/>
  <c r="O1331" i="14"/>
  <c r="Q1331" i="14"/>
  <c r="V1331" i="14"/>
  <c r="G1337" i="14"/>
  <c r="M1337" i="14" s="1"/>
  <c r="I1337" i="14"/>
  <c r="K1337" i="14"/>
  <c r="K1330" i="14" s="1"/>
  <c r="O1337" i="14"/>
  <c r="O1330" i="14" s="1"/>
  <c r="Q1337" i="14"/>
  <c r="V1337" i="14"/>
  <c r="G1342" i="14"/>
  <c r="M1342" i="14" s="1"/>
  <c r="I1342" i="14"/>
  <c r="K1342" i="14"/>
  <c r="O1342" i="14"/>
  <c r="Q1342" i="14"/>
  <c r="V1342" i="14"/>
  <c r="G1344" i="14"/>
  <c r="M1344" i="14" s="1"/>
  <c r="I1344" i="14"/>
  <c r="K1344" i="14"/>
  <c r="O1344" i="14"/>
  <c r="Q1344" i="14"/>
  <c r="V1344" i="14"/>
  <c r="V1330" i="14" s="1"/>
  <c r="G1345" i="14"/>
  <c r="I1345" i="14"/>
  <c r="K1345" i="14"/>
  <c r="M1345" i="14"/>
  <c r="O1345" i="14"/>
  <c r="Q1345" i="14"/>
  <c r="V1345" i="14"/>
  <c r="G1346" i="14"/>
  <c r="M1346" i="14" s="1"/>
  <c r="I1346" i="14"/>
  <c r="K1346" i="14"/>
  <c r="O1346" i="14"/>
  <c r="Q1346" i="14"/>
  <c r="V1346" i="14"/>
  <c r="G1348" i="14"/>
  <c r="I1348" i="14"/>
  <c r="K1348" i="14"/>
  <c r="M1348" i="14"/>
  <c r="O1348" i="14"/>
  <c r="Q1348" i="14"/>
  <c r="V1348" i="14"/>
  <c r="G1349" i="14"/>
  <c r="I1349" i="14"/>
  <c r="K1349" i="14"/>
  <c r="M1349" i="14"/>
  <c r="O1349" i="14"/>
  <c r="Q1349" i="14"/>
  <c r="V1349" i="14"/>
  <c r="G1350" i="14"/>
  <c r="I1350" i="14"/>
  <c r="K1350" i="14"/>
  <c r="M1350" i="14"/>
  <c r="O1350" i="14"/>
  <c r="Q1350" i="14"/>
  <c r="V1350" i="14"/>
  <c r="G1351" i="14"/>
  <c r="M1351" i="14" s="1"/>
  <c r="I1351" i="14"/>
  <c r="K1351" i="14"/>
  <c r="O1351" i="14"/>
  <c r="Q1351" i="14"/>
  <c r="V1351" i="14"/>
  <c r="G1352" i="14"/>
  <c r="I1352" i="14"/>
  <c r="K1352" i="14"/>
  <c r="M1352" i="14"/>
  <c r="O1352" i="14"/>
  <c r="Q1352" i="14"/>
  <c r="V1352" i="14"/>
  <c r="G1353" i="14"/>
  <c r="I1353" i="14"/>
  <c r="K1353" i="14"/>
  <c r="M1353" i="14"/>
  <c r="O1353" i="14"/>
  <c r="Q1353" i="14"/>
  <c r="V1353" i="14"/>
  <c r="G1354" i="14"/>
  <c r="I1354" i="14"/>
  <c r="K1354" i="14"/>
  <c r="M1354" i="14"/>
  <c r="O1354" i="14"/>
  <c r="Q1354" i="14"/>
  <c r="V1354" i="14"/>
  <c r="G1355" i="14"/>
  <c r="M1355" i="14" s="1"/>
  <c r="I1355" i="14"/>
  <c r="K1355" i="14"/>
  <c r="O1355" i="14"/>
  <c r="Q1355" i="14"/>
  <c r="V1355" i="14"/>
  <c r="G1356" i="14"/>
  <c r="I1356" i="14"/>
  <c r="K1356" i="14"/>
  <c r="M1356" i="14"/>
  <c r="O1356" i="14"/>
  <c r="Q1356" i="14"/>
  <c r="V1356" i="14"/>
  <c r="G1357" i="14"/>
  <c r="I1357" i="14"/>
  <c r="K1357" i="14"/>
  <c r="M1357" i="14"/>
  <c r="O1357" i="14"/>
  <c r="Q1357" i="14"/>
  <c r="V1357" i="14"/>
  <c r="G1358" i="14"/>
  <c r="I1358" i="14"/>
  <c r="K1358" i="14"/>
  <c r="M1358" i="14"/>
  <c r="O1358" i="14"/>
  <c r="Q1358" i="14"/>
  <c r="V1358" i="14"/>
  <c r="G1359" i="14"/>
  <c r="M1359" i="14" s="1"/>
  <c r="I1359" i="14"/>
  <c r="K1359" i="14"/>
  <c r="O1359" i="14"/>
  <c r="Q1359" i="14"/>
  <c r="V1359" i="14"/>
  <c r="G1360" i="14"/>
  <c r="I1360" i="14"/>
  <c r="K1360" i="14"/>
  <c r="M1360" i="14"/>
  <c r="O1360" i="14"/>
  <c r="Q1360" i="14"/>
  <c r="V1360" i="14"/>
  <c r="G1361" i="14"/>
  <c r="I1361" i="14"/>
  <c r="K1361" i="14"/>
  <c r="M1361" i="14"/>
  <c r="O1361" i="14"/>
  <c r="Q1361" i="14"/>
  <c r="V1361" i="14"/>
  <c r="G1362" i="14"/>
  <c r="I1362" i="14"/>
  <c r="K1362" i="14"/>
  <c r="M1362" i="14"/>
  <c r="O1362" i="14"/>
  <c r="Q1362" i="14"/>
  <c r="V1362" i="14"/>
  <c r="G1363" i="14"/>
  <c r="M1363" i="14" s="1"/>
  <c r="I1363" i="14"/>
  <c r="K1363" i="14"/>
  <c r="O1363" i="14"/>
  <c r="Q1363" i="14"/>
  <c r="V1363" i="14"/>
  <c r="G1364" i="14"/>
  <c r="I1364" i="14"/>
  <c r="K1364" i="14"/>
  <c r="M1364" i="14"/>
  <c r="O1364" i="14"/>
  <c r="Q1364" i="14"/>
  <c r="V1364" i="14"/>
  <c r="G1365" i="14"/>
  <c r="I1365" i="14"/>
  <c r="K1365" i="14"/>
  <c r="M1365" i="14"/>
  <c r="O1365" i="14"/>
  <c r="Q1365" i="14"/>
  <c r="V1365" i="14"/>
  <c r="G1366" i="14"/>
  <c r="I1366" i="14"/>
  <c r="K1366" i="14"/>
  <c r="M1366" i="14"/>
  <c r="O1366" i="14"/>
  <c r="Q1366" i="14"/>
  <c r="V1366" i="14"/>
  <c r="G1367" i="14"/>
  <c r="M1367" i="14" s="1"/>
  <c r="I1367" i="14"/>
  <c r="K1367" i="14"/>
  <c r="O1367" i="14"/>
  <c r="Q1367" i="14"/>
  <c r="V1367" i="14"/>
  <c r="G1368" i="14"/>
  <c r="I1368" i="14"/>
  <c r="K1368" i="14"/>
  <c r="M1368" i="14"/>
  <c r="O1368" i="14"/>
  <c r="Q1368" i="14"/>
  <c r="V1368" i="14"/>
  <c r="G1369" i="14"/>
  <c r="I1369" i="14"/>
  <c r="K1369" i="14"/>
  <c r="M1369" i="14"/>
  <c r="O1369" i="14"/>
  <c r="Q1369" i="14"/>
  <c r="V1369" i="14"/>
  <c r="G1370" i="14"/>
  <c r="I1370" i="14"/>
  <c r="K1370" i="14"/>
  <c r="M1370" i="14"/>
  <c r="O1370" i="14"/>
  <c r="Q1370" i="14"/>
  <c r="V1370" i="14"/>
  <c r="G1371" i="14"/>
  <c r="M1371" i="14" s="1"/>
  <c r="I1371" i="14"/>
  <c r="K1371" i="14"/>
  <c r="O1371" i="14"/>
  <c r="Q1371" i="14"/>
  <c r="V1371" i="14"/>
  <c r="G1378" i="14"/>
  <c r="I1378" i="14"/>
  <c r="K1378" i="14"/>
  <c r="M1378" i="14"/>
  <c r="O1378" i="14"/>
  <c r="Q1378" i="14"/>
  <c r="V1378" i="14"/>
  <c r="G1386" i="14"/>
  <c r="I1386" i="14"/>
  <c r="K1386" i="14"/>
  <c r="M1386" i="14"/>
  <c r="O1386" i="14"/>
  <c r="Q1386" i="14"/>
  <c r="V1386" i="14"/>
  <c r="G1394" i="14"/>
  <c r="I1394" i="14"/>
  <c r="K1394" i="14"/>
  <c r="M1394" i="14"/>
  <c r="O1394" i="14"/>
  <c r="Q1394" i="14"/>
  <c r="V1394" i="14"/>
  <c r="G1402" i="14"/>
  <c r="M1402" i="14" s="1"/>
  <c r="I1402" i="14"/>
  <c r="K1402" i="14"/>
  <c r="O1402" i="14"/>
  <c r="Q1402" i="14"/>
  <c r="V1402" i="14"/>
  <c r="G1410" i="14"/>
  <c r="I1410" i="14"/>
  <c r="K1410" i="14"/>
  <c r="M1410" i="14"/>
  <c r="O1410" i="14"/>
  <c r="Q1410" i="14"/>
  <c r="V1410" i="14"/>
  <c r="G1417" i="14"/>
  <c r="I1417" i="14"/>
  <c r="K1417" i="14"/>
  <c r="M1417" i="14"/>
  <c r="O1417" i="14"/>
  <c r="Q1417" i="14"/>
  <c r="V1417" i="14"/>
  <c r="G1418" i="14"/>
  <c r="I1418" i="14"/>
  <c r="K1418" i="14"/>
  <c r="M1418" i="14"/>
  <c r="O1418" i="14"/>
  <c r="Q1418" i="14"/>
  <c r="V1418" i="14"/>
  <c r="G1423" i="14"/>
  <c r="M1423" i="14" s="1"/>
  <c r="I1423" i="14"/>
  <c r="K1423" i="14"/>
  <c r="O1423" i="14"/>
  <c r="Q1423" i="14"/>
  <c r="V1423" i="14"/>
  <c r="G1426" i="14"/>
  <c r="I1426" i="14"/>
  <c r="K1426" i="14"/>
  <c r="M1426" i="14"/>
  <c r="O1426" i="14"/>
  <c r="Q1426" i="14"/>
  <c r="V1426" i="14"/>
  <c r="G1432" i="14"/>
  <c r="G1431" i="14" s="1"/>
  <c r="I1432" i="14"/>
  <c r="I1431" i="14" s="1"/>
  <c r="K1432" i="14"/>
  <c r="M1432" i="14"/>
  <c r="O1432" i="14"/>
  <c r="O1431" i="14" s="1"/>
  <c r="Q1432" i="14"/>
  <c r="Q1431" i="14" s="1"/>
  <c r="V1432" i="14"/>
  <c r="G1433" i="14"/>
  <c r="M1433" i="14" s="1"/>
  <c r="I1433" i="14"/>
  <c r="K1433" i="14"/>
  <c r="O1433" i="14"/>
  <c r="Q1433" i="14"/>
  <c r="V1433" i="14"/>
  <c r="G1434" i="14"/>
  <c r="I1434" i="14"/>
  <c r="K1434" i="14"/>
  <c r="M1434" i="14"/>
  <c r="O1434" i="14"/>
  <c r="Q1434" i="14"/>
  <c r="V1434" i="14"/>
  <c r="G1435" i="14"/>
  <c r="I1435" i="14"/>
  <c r="K1435" i="14"/>
  <c r="K1431" i="14" s="1"/>
  <c r="M1435" i="14"/>
  <c r="O1435" i="14"/>
  <c r="Q1435" i="14"/>
  <c r="V1435" i="14"/>
  <c r="V1431" i="14" s="1"/>
  <c r="G1436" i="14"/>
  <c r="I1436" i="14"/>
  <c r="K1436" i="14"/>
  <c r="M1436" i="14"/>
  <c r="O1436" i="14"/>
  <c r="Q1436" i="14"/>
  <c r="V1436" i="14"/>
  <c r="G1437" i="14"/>
  <c r="M1437" i="14" s="1"/>
  <c r="I1437" i="14"/>
  <c r="K1437" i="14"/>
  <c r="O1437" i="14"/>
  <c r="Q1437" i="14"/>
  <c r="V1437" i="14"/>
  <c r="G1438" i="14"/>
  <c r="I1438" i="14"/>
  <c r="K1438" i="14"/>
  <c r="M1438" i="14"/>
  <c r="O1438" i="14"/>
  <c r="Q1438" i="14"/>
  <c r="V1438" i="14"/>
  <c r="G1439" i="14"/>
  <c r="I1439" i="14"/>
  <c r="K1439" i="14"/>
  <c r="M1439" i="14"/>
  <c r="O1439" i="14"/>
  <c r="Q1439" i="14"/>
  <c r="V1439" i="14"/>
  <c r="G1440" i="14"/>
  <c r="I1440" i="14"/>
  <c r="K1440" i="14"/>
  <c r="M1440" i="14"/>
  <c r="O1440" i="14"/>
  <c r="Q1440" i="14"/>
  <c r="V1440" i="14"/>
  <c r="G1441" i="14"/>
  <c r="M1441" i="14" s="1"/>
  <c r="I1441" i="14"/>
  <c r="K1441" i="14"/>
  <c r="O1441" i="14"/>
  <c r="Q1441" i="14"/>
  <c r="V1441" i="14"/>
  <c r="G1447" i="14"/>
  <c r="G1446" i="14" s="1"/>
  <c r="I1447" i="14"/>
  <c r="K1447" i="14"/>
  <c r="K1446" i="14" s="1"/>
  <c r="M1447" i="14"/>
  <c r="O1447" i="14"/>
  <c r="O1446" i="14" s="1"/>
  <c r="Q1447" i="14"/>
  <c r="V1447" i="14"/>
  <c r="V1446" i="14" s="1"/>
  <c r="G1451" i="14"/>
  <c r="I1451" i="14"/>
  <c r="K1451" i="14"/>
  <c r="M1451" i="14"/>
  <c r="O1451" i="14"/>
  <c r="Q1451" i="14"/>
  <c r="V1451" i="14"/>
  <c r="G1458" i="14"/>
  <c r="M1458" i="14" s="1"/>
  <c r="I1458" i="14"/>
  <c r="K1458" i="14"/>
  <c r="O1458" i="14"/>
  <c r="Q1458" i="14"/>
  <c r="V1458" i="14"/>
  <c r="G1470" i="14"/>
  <c r="I1470" i="14"/>
  <c r="I1446" i="14" s="1"/>
  <c r="K1470" i="14"/>
  <c r="M1470" i="14"/>
  <c r="O1470" i="14"/>
  <c r="Q1470" i="14"/>
  <c r="Q1446" i="14" s="1"/>
  <c r="V1470" i="14"/>
  <c r="G1472" i="14"/>
  <c r="I1472" i="14"/>
  <c r="K1472" i="14"/>
  <c r="M1472" i="14"/>
  <c r="O1472" i="14"/>
  <c r="Q1472" i="14"/>
  <c r="V1472" i="14"/>
  <c r="G1493" i="14"/>
  <c r="I1493" i="14"/>
  <c r="K1493" i="14"/>
  <c r="M1493" i="14"/>
  <c r="O1493" i="14"/>
  <c r="Q1493" i="14"/>
  <c r="V1493" i="14"/>
  <c r="G1496" i="14"/>
  <c r="M1496" i="14" s="1"/>
  <c r="I1496" i="14"/>
  <c r="K1496" i="14"/>
  <c r="O1496" i="14"/>
  <c r="Q1496" i="14"/>
  <c r="V1496" i="14"/>
  <c r="G1499" i="14"/>
  <c r="I1499" i="14"/>
  <c r="K1499" i="14"/>
  <c r="M1499" i="14"/>
  <c r="O1499" i="14"/>
  <c r="Q1499" i="14"/>
  <c r="V1499" i="14"/>
  <c r="G1502" i="14"/>
  <c r="I1502" i="14"/>
  <c r="K1502" i="14"/>
  <c r="M1502" i="14"/>
  <c r="O1502" i="14"/>
  <c r="Q1502" i="14"/>
  <c r="V1502" i="14"/>
  <c r="G1505" i="14"/>
  <c r="I1505" i="14"/>
  <c r="K1505" i="14"/>
  <c r="M1505" i="14"/>
  <c r="O1505" i="14"/>
  <c r="Q1505" i="14"/>
  <c r="V1505" i="14"/>
  <c r="G1510" i="14"/>
  <c r="O1510" i="14"/>
  <c r="G1511" i="14"/>
  <c r="I1511" i="14"/>
  <c r="I1510" i="14" s="1"/>
  <c r="K1511" i="14"/>
  <c r="K1510" i="14" s="1"/>
  <c r="M1511" i="14"/>
  <c r="M1510" i="14" s="1"/>
  <c r="O1511" i="14"/>
  <c r="Q1511" i="14"/>
  <c r="Q1510" i="14" s="1"/>
  <c r="V1511" i="14"/>
  <c r="V1510" i="14" s="1"/>
  <c r="G1514" i="14"/>
  <c r="I1514" i="14"/>
  <c r="K1514" i="14"/>
  <c r="M1514" i="14"/>
  <c r="O1514" i="14"/>
  <c r="Q1514" i="14"/>
  <c r="V1514" i="14"/>
  <c r="G1519" i="14"/>
  <c r="I1519" i="14"/>
  <c r="K1519" i="14"/>
  <c r="M1519" i="14"/>
  <c r="O1519" i="14"/>
  <c r="Q1519" i="14"/>
  <c r="V1519" i="14"/>
  <c r="G1524" i="14"/>
  <c r="G1525" i="14"/>
  <c r="I1525" i="14"/>
  <c r="I1524" i="14" s="1"/>
  <c r="K1525" i="14"/>
  <c r="K1524" i="14" s="1"/>
  <c r="M1525" i="14"/>
  <c r="O1525" i="14"/>
  <c r="Q1525" i="14"/>
  <c r="Q1524" i="14" s="1"/>
  <c r="V1525" i="14"/>
  <c r="V1524" i="14" s="1"/>
  <c r="G1528" i="14"/>
  <c r="I1528" i="14"/>
  <c r="K1528" i="14"/>
  <c r="M1528" i="14"/>
  <c r="O1528" i="14"/>
  <c r="Q1528" i="14"/>
  <c r="V1528" i="14"/>
  <c r="G1547" i="14"/>
  <c r="I1547" i="14"/>
  <c r="K1547" i="14"/>
  <c r="M1547" i="14"/>
  <c r="O1547" i="14"/>
  <c r="Q1547" i="14"/>
  <c r="V1547" i="14"/>
  <c r="G1558" i="14"/>
  <c r="M1558" i="14" s="1"/>
  <c r="I1558" i="14"/>
  <c r="K1558" i="14"/>
  <c r="O1558" i="14"/>
  <c r="O1524" i="14" s="1"/>
  <c r="Q1558" i="14"/>
  <c r="V1558" i="14"/>
  <c r="G1560" i="14"/>
  <c r="I1560" i="14"/>
  <c r="K1560" i="14"/>
  <c r="M1560" i="14"/>
  <c r="O1560" i="14"/>
  <c r="Q1560" i="14"/>
  <c r="V1560" i="14"/>
  <c r="G1562" i="14"/>
  <c r="I1562" i="14"/>
  <c r="K1562" i="14"/>
  <c r="M1562" i="14"/>
  <c r="O1562" i="14"/>
  <c r="Q1562" i="14"/>
  <c r="V1562" i="14"/>
  <c r="G1565" i="14"/>
  <c r="I1565" i="14"/>
  <c r="K1565" i="14"/>
  <c r="M1565" i="14"/>
  <c r="O1565" i="14"/>
  <c r="Q1565" i="14"/>
  <c r="V1565" i="14"/>
  <c r="G1569" i="14"/>
  <c r="M1569" i="14" s="1"/>
  <c r="I1569" i="14"/>
  <c r="K1569" i="14"/>
  <c r="O1569" i="14"/>
  <c r="Q1569" i="14"/>
  <c r="V1569" i="14"/>
  <c r="G1575" i="14"/>
  <c r="G1574" i="14" s="1"/>
  <c r="I1575" i="14"/>
  <c r="K1575" i="14"/>
  <c r="K1574" i="14" s="1"/>
  <c r="M1575" i="14"/>
  <c r="O1575" i="14"/>
  <c r="O1574" i="14" s="1"/>
  <c r="Q1575" i="14"/>
  <c r="V1575" i="14"/>
  <c r="V1574" i="14" s="1"/>
  <c r="G1587" i="14"/>
  <c r="I1587" i="14"/>
  <c r="K1587" i="14"/>
  <c r="M1587" i="14"/>
  <c r="O1587" i="14"/>
  <c r="Q1587" i="14"/>
  <c r="V1587" i="14"/>
  <c r="G1591" i="14"/>
  <c r="M1591" i="14" s="1"/>
  <c r="I1591" i="14"/>
  <c r="K1591" i="14"/>
  <c r="O1591" i="14"/>
  <c r="Q1591" i="14"/>
  <c r="V1591" i="14"/>
  <c r="G1594" i="14"/>
  <c r="I1594" i="14"/>
  <c r="I1574" i="14" s="1"/>
  <c r="K1594" i="14"/>
  <c r="M1594" i="14"/>
  <c r="O1594" i="14"/>
  <c r="Q1594" i="14"/>
  <c r="Q1574" i="14" s="1"/>
  <c r="V1594" i="14"/>
  <c r="G1608" i="14"/>
  <c r="I1608" i="14"/>
  <c r="K1608" i="14"/>
  <c r="M1608" i="14"/>
  <c r="O1608" i="14"/>
  <c r="Q1608" i="14"/>
  <c r="V1608" i="14"/>
  <c r="G1619" i="14"/>
  <c r="I1619" i="14"/>
  <c r="K1619" i="14"/>
  <c r="M1619" i="14"/>
  <c r="O1619" i="14"/>
  <c r="Q1619" i="14"/>
  <c r="V1619" i="14"/>
  <c r="G1624" i="14"/>
  <c r="M1624" i="14" s="1"/>
  <c r="I1624" i="14"/>
  <c r="K1624" i="14"/>
  <c r="O1624" i="14"/>
  <c r="Q1624" i="14"/>
  <c r="V1624" i="14"/>
  <c r="G1646" i="14"/>
  <c r="I1646" i="14"/>
  <c r="K1646" i="14"/>
  <c r="M1646" i="14"/>
  <c r="O1646" i="14"/>
  <c r="Q1646" i="14"/>
  <c r="V1646" i="14"/>
  <c r="G1649" i="14"/>
  <c r="I1649" i="14"/>
  <c r="K1649" i="14"/>
  <c r="M1649" i="14"/>
  <c r="O1649" i="14"/>
  <c r="Q1649" i="14"/>
  <c r="V1649" i="14"/>
  <c r="G1652" i="14"/>
  <c r="I1652" i="14"/>
  <c r="K1652" i="14"/>
  <c r="M1652" i="14"/>
  <c r="O1652" i="14"/>
  <c r="Q1652" i="14"/>
  <c r="V1652" i="14"/>
  <c r="G1655" i="14"/>
  <c r="M1655" i="14" s="1"/>
  <c r="I1655" i="14"/>
  <c r="K1655" i="14"/>
  <c r="O1655" i="14"/>
  <c r="Q1655" i="14"/>
  <c r="V1655" i="14"/>
  <c r="I1659" i="14"/>
  <c r="Q1659" i="14"/>
  <c r="G1660" i="14"/>
  <c r="G1659" i="14" s="1"/>
  <c r="I1660" i="14"/>
  <c r="K1660" i="14"/>
  <c r="K1659" i="14" s="1"/>
  <c r="M1660" i="14"/>
  <c r="M1659" i="14" s="1"/>
  <c r="O1660" i="14"/>
  <c r="O1659" i="14" s="1"/>
  <c r="Q1660" i="14"/>
  <c r="V1660" i="14"/>
  <c r="V1659" i="14" s="1"/>
  <c r="G1667" i="14"/>
  <c r="I1667" i="14"/>
  <c r="K1667" i="14"/>
  <c r="M1667" i="14"/>
  <c r="O1667" i="14"/>
  <c r="Q1667" i="14"/>
  <c r="V1667" i="14"/>
  <c r="G1669" i="14"/>
  <c r="G1670" i="14"/>
  <c r="I1670" i="14"/>
  <c r="I1669" i="14" s="1"/>
  <c r="K1670" i="14"/>
  <c r="K1669" i="14" s="1"/>
  <c r="M1670" i="14"/>
  <c r="O1670" i="14"/>
  <c r="Q1670" i="14"/>
  <c r="Q1669" i="14" s="1"/>
  <c r="V1670" i="14"/>
  <c r="V1669" i="14" s="1"/>
  <c r="G1672" i="14"/>
  <c r="I1672" i="14"/>
  <c r="K1672" i="14"/>
  <c r="M1672" i="14"/>
  <c r="O1672" i="14"/>
  <c r="Q1672" i="14"/>
  <c r="V1672" i="14"/>
  <c r="G1674" i="14"/>
  <c r="I1674" i="14"/>
  <c r="K1674" i="14"/>
  <c r="M1674" i="14"/>
  <c r="O1674" i="14"/>
  <c r="Q1674" i="14"/>
  <c r="V1674" i="14"/>
  <c r="G1677" i="14"/>
  <c r="M1677" i="14" s="1"/>
  <c r="I1677" i="14"/>
  <c r="K1677" i="14"/>
  <c r="O1677" i="14"/>
  <c r="O1669" i="14" s="1"/>
  <c r="Q1677" i="14"/>
  <c r="V1677" i="14"/>
  <c r="G1712" i="14"/>
  <c r="G1711" i="14" s="1"/>
  <c r="I1712" i="14"/>
  <c r="K1712" i="14"/>
  <c r="K1711" i="14" s="1"/>
  <c r="M1712" i="14"/>
  <c r="O1712" i="14"/>
  <c r="O1711" i="14" s="1"/>
  <c r="Q1712" i="14"/>
  <c r="V1712" i="14"/>
  <c r="V1711" i="14" s="1"/>
  <c r="G1713" i="14"/>
  <c r="I1713" i="14"/>
  <c r="K1713" i="14"/>
  <c r="M1713" i="14"/>
  <c r="O1713" i="14"/>
  <c r="Q1713" i="14"/>
  <c r="V1713" i="14"/>
  <c r="G1714" i="14"/>
  <c r="M1714" i="14" s="1"/>
  <c r="I1714" i="14"/>
  <c r="K1714" i="14"/>
  <c r="O1714" i="14"/>
  <c r="Q1714" i="14"/>
  <c r="V1714" i="14"/>
  <c r="G1715" i="14"/>
  <c r="I1715" i="14"/>
  <c r="I1711" i="14" s="1"/>
  <c r="K1715" i="14"/>
  <c r="M1715" i="14"/>
  <c r="O1715" i="14"/>
  <c r="Q1715" i="14"/>
  <c r="Q1711" i="14" s="1"/>
  <c r="V1715" i="14"/>
  <c r="G1716" i="14"/>
  <c r="I1716" i="14"/>
  <c r="K1716" i="14"/>
  <c r="M1716" i="14"/>
  <c r="O1716" i="14"/>
  <c r="Q1716" i="14"/>
  <c r="V1716" i="14"/>
  <c r="G1717" i="14"/>
  <c r="I1717" i="14"/>
  <c r="K1717" i="14"/>
  <c r="M1717" i="14"/>
  <c r="O1717" i="14"/>
  <c r="Q1717" i="14"/>
  <c r="V1717" i="14"/>
  <c r="G1718" i="14"/>
  <c r="M1718" i="14" s="1"/>
  <c r="I1718" i="14"/>
  <c r="K1718" i="14"/>
  <c r="O1718" i="14"/>
  <c r="Q1718" i="14"/>
  <c r="V1718" i="14"/>
  <c r="G1719" i="14"/>
  <c r="I1719" i="14"/>
  <c r="K1719" i="14"/>
  <c r="M1719" i="14"/>
  <c r="O1719" i="14"/>
  <c r="Q1719" i="14"/>
  <c r="V1719" i="14"/>
  <c r="G1720" i="14"/>
  <c r="I1720" i="14"/>
  <c r="K1720" i="14"/>
  <c r="M1720" i="14"/>
  <c r="O1720" i="14"/>
  <c r="Q1720" i="14"/>
  <c r="V1720" i="14"/>
  <c r="G1721" i="14"/>
  <c r="I1721" i="14"/>
  <c r="K1721" i="14"/>
  <c r="M1721" i="14"/>
  <c r="O1721" i="14"/>
  <c r="Q1721" i="14"/>
  <c r="V1721" i="14"/>
  <c r="AE1727" i="14"/>
  <c r="AF1727" i="14"/>
  <c r="G153" i="13"/>
  <c r="BA134" i="13"/>
  <c r="BA131" i="13"/>
  <c r="BA51" i="13"/>
  <c r="BA31" i="13"/>
  <c r="BA29" i="13"/>
  <c r="BA22" i="13"/>
  <c r="BA17" i="13"/>
  <c r="BA14" i="13"/>
  <c r="BA12" i="13"/>
  <c r="BA10" i="13"/>
  <c r="G9" i="13"/>
  <c r="M9" i="13" s="1"/>
  <c r="I9" i="13"/>
  <c r="K9" i="13"/>
  <c r="K8" i="13" s="1"/>
  <c r="O9" i="13"/>
  <c r="Q9" i="13"/>
  <c r="V9" i="13"/>
  <c r="V8" i="13" s="1"/>
  <c r="G11" i="13"/>
  <c r="I11" i="13"/>
  <c r="K11" i="13"/>
  <c r="M11" i="13"/>
  <c r="O11" i="13"/>
  <c r="Q11" i="13"/>
  <c r="V11" i="13"/>
  <c r="G13" i="13"/>
  <c r="G8" i="13" s="1"/>
  <c r="I13" i="13"/>
  <c r="K13" i="13"/>
  <c r="O13" i="13"/>
  <c r="O8" i="13" s="1"/>
  <c r="Q13" i="13"/>
  <c r="V13" i="13"/>
  <c r="G16" i="13"/>
  <c r="M16" i="13" s="1"/>
  <c r="I16" i="13"/>
  <c r="I8" i="13" s="1"/>
  <c r="K16" i="13"/>
  <c r="O16" i="13"/>
  <c r="Q16" i="13"/>
  <c r="Q8" i="13" s="1"/>
  <c r="V16" i="13"/>
  <c r="G21" i="13"/>
  <c r="M21" i="13" s="1"/>
  <c r="I21" i="13"/>
  <c r="K21" i="13"/>
  <c r="O21" i="13"/>
  <c r="Q21" i="13"/>
  <c r="V21" i="13"/>
  <c r="G25" i="13"/>
  <c r="I25" i="13"/>
  <c r="K25" i="13"/>
  <c r="M25" i="13"/>
  <c r="O25" i="13"/>
  <c r="Q25" i="13"/>
  <c r="V25" i="13"/>
  <c r="G28" i="13"/>
  <c r="M28" i="13" s="1"/>
  <c r="I28" i="13"/>
  <c r="K28" i="13"/>
  <c r="O28" i="13"/>
  <c r="Q28" i="13"/>
  <c r="V28" i="13"/>
  <c r="G30" i="13"/>
  <c r="M30" i="13" s="1"/>
  <c r="I30" i="13"/>
  <c r="K30" i="13"/>
  <c r="O30" i="13"/>
  <c r="Q30" i="13"/>
  <c r="V30" i="13"/>
  <c r="G32" i="13"/>
  <c r="M32" i="13" s="1"/>
  <c r="I32" i="13"/>
  <c r="K32" i="13"/>
  <c r="O32" i="13"/>
  <c r="Q32" i="13"/>
  <c r="V32" i="13"/>
  <c r="G35" i="13"/>
  <c r="I35" i="13"/>
  <c r="K35" i="13"/>
  <c r="M35" i="13"/>
  <c r="O35" i="13"/>
  <c r="Q35" i="13"/>
  <c r="V35" i="13"/>
  <c r="G39" i="13"/>
  <c r="M39" i="13" s="1"/>
  <c r="I39" i="13"/>
  <c r="K39" i="13"/>
  <c r="O39" i="13"/>
  <c r="Q39" i="13"/>
  <c r="V39" i="13"/>
  <c r="G42" i="13"/>
  <c r="M42" i="13" s="1"/>
  <c r="I42" i="13"/>
  <c r="K42" i="13"/>
  <c r="O42" i="13"/>
  <c r="Q42" i="13"/>
  <c r="V42" i="13"/>
  <c r="G43" i="13"/>
  <c r="I43" i="13"/>
  <c r="K43" i="13"/>
  <c r="M43" i="13"/>
  <c r="O43" i="13"/>
  <c r="Q43" i="13"/>
  <c r="V43" i="13"/>
  <c r="G50" i="13"/>
  <c r="I50" i="13"/>
  <c r="K50" i="13"/>
  <c r="M50" i="13"/>
  <c r="O50" i="13"/>
  <c r="Q50" i="13"/>
  <c r="V50" i="13"/>
  <c r="G54" i="13"/>
  <c r="M54" i="13" s="1"/>
  <c r="I54" i="13"/>
  <c r="K54" i="13"/>
  <c r="O54" i="13"/>
  <c r="Q54" i="13"/>
  <c r="V54" i="13"/>
  <c r="G55" i="13"/>
  <c r="I55" i="13"/>
  <c r="O55" i="13"/>
  <c r="Q55" i="13"/>
  <c r="G56" i="13"/>
  <c r="I56" i="13"/>
  <c r="K56" i="13"/>
  <c r="K55" i="13" s="1"/>
  <c r="M56" i="13"/>
  <c r="M55" i="13" s="1"/>
  <c r="O56" i="13"/>
  <c r="Q56" i="13"/>
  <c r="V56" i="13"/>
  <c r="V55" i="13" s="1"/>
  <c r="G61" i="13"/>
  <c r="G60" i="13" s="1"/>
  <c r="I61" i="13"/>
  <c r="I60" i="13" s="1"/>
  <c r="K61" i="13"/>
  <c r="O61" i="13"/>
  <c r="O60" i="13" s="1"/>
  <c r="Q61" i="13"/>
  <c r="Q60" i="13" s="1"/>
  <c r="V61" i="13"/>
  <c r="G62" i="13"/>
  <c r="M62" i="13" s="1"/>
  <c r="I62" i="13"/>
  <c r="K62" i="13"/>
  <c r="O62" i="13"/>
  <c r="Q62" i="13"/>
  <c r="V62" i="13"/>
  <c r="G63" i="13"/>
  <c r="I63" i="13"/>
  <c r="K63" i="13"/>
  <c r="K60" i="13" s="1"/>
  <c r="M63" i="13"/>
  <c r="O63" i="13"/>
  <c r="Q63" i="13"/>
  <c r="V63" i="13"/>
  <c r="V60" i="13" s="1"/>
  <c r="G65" i="13"/>
  <c r="G64" i="13" s="1"/>
  <c r="I65" i="13"/>
  <c r="I64" i="13" s="1"/>
  <c r="K65" i="13"/>
  <c r="O65" i="13"/>
  <c r="O64" i="13" s="1"/>
  <c r="Q65" i="13"/>
  <c r="Q64" i="13" s="1"/>
  <c r="V65" i="13"/>
  <c r="G67" i="13"/>
  <c r="M67" i="13" s="1"/>
  <c r="I67" i="13"/>
  <c r="K67" i="13"/>
  <c r="O67" i="13"/>
  <c r="Q67" i="13"/>
  <c r="V67" i="13"/>
  <c r="G69" i="13"/>
  <c r="I69" i="13"/>
  <c r="K69" i="13"/>
  <c r="K64" i="13" s="1"/>
  <c r="M69" i="13"/>
  <c r="O69" i="13"/>
  <c r="Q69" i="13"/>
  <c r="V69" i="13"/>
  <c r="V64" i="13" s="1"/>
  <c r="G72" i="13"/>
  <c r="I72" i="13"/>
  <c r="K72" i="13"/>
  <c r="M72" i="13"/>
  <c r="O72" i="13"/>
  <c r="Q72" i="13"/>
  <c r="V72" i="13"/>
  <c r="G75" i="13"/>
  <c r="M75" i="13" s="1"/>
  <c r="I75" i="13"/>
  <c r="K75" i="13"/>
  <c r="O75" i="13"/>
  <c r="Q75" i="13"/>
  <c r="V75" i="13"/>
  <c r="G77" i="13"/>
  <c r="I77" i="13"/>
  <c r="K77" i="13"/>
  <c r="K76" i="13" s="1"/>
  <c r="M77" i="13"/>
  <c r="O77" i="13"/>
  <c r="Q77" i="13"/>
  <c r="V77" i="13"/>
  <c r="V76" i="13" s="1"/>
  <c r="G79" i="13"/>
  <c r="I79" i="13"/>
  <c r="K79" i="13"/>
  <c r="M79" i="13"/>
  <c r="O79" i="13"/>
  <c r="Q79" i="13"/>
  <c r="V79" i="13"/>
  <c r="G81" i="13"/>
  <c r="G76" i="13" s="1"/>
  <c r="I81" i="13"/>
  <c r="K81" i="13"/>
  <c r="O81" i="13"/>
  <c r="O76" i="13" s="1"/>
  <c r="Q81" i="13"/>
  <c r="V81" i="13"/>
  <c r="G83" i="13"/>
  <c r="M83" i="13" s="1"/>
  <c r="I83" i="13"/>
  <c r="I76" i="13" s="1"/>
  <c r="K83" i="13"/>
  <c r="O83" i="13"/>
  <c r="Q83" i="13"/>
  <c r="Q76" i="13" s="1"/>
  <c r="V83" i="13"/>
  <c r="G85" i="13"/>
  <c r="I85" i="13"/>
  <c r="K85" i="13"/>
  <c r="M85" i="13"/>
  <c r="O85" i="13"/>
  <c r="Q85" i="13"/>
  <c r="V85" i="13"/>
  <c r="G87" i="13"/>
  <c r="I87" i="13"/>
  <c r="K87" i="13"/>
  <c r="M87" i="13"/>
  <c r="O87" i="13"/>
  <c r="Q87" i="13"/>
  <c r="V87" i="13"/>
  <c r="G88" i="13"/>
  <c r="O88" i="13"/>
  <c r="G89" i="13"/>
  <c r="M89" i="13" s="1"/>
  <c r="M88" i="13" s="1"/>
  <c r="I89" i="13"/>
  <c r="I88" i="13" s="1"/>
  <c r="K89" i="13"/>
  <c r="K88" i="13" s="1"/>
  <c r="O89" i="13"/>
  <c r="Q89" i="13"/>
  <c r="Q88" i="13" s="1"/>
  <c r="V89" i="13"/>
  <c r="V88" i="13" s="1"/>
  <c r="G92" i="13"/>
  <c r="G91" i="13" s="1"/>
  <c r="I92" i="13"/>
  <c r="K92" i="13"/>
  <c r="M92" i="13"/>
  <c r="O92" i="13"/>
  <c r="O91" i="13" s="1"/>
  <c r="Q92" i="13"/>
  <c r="V92" i="13"/>
  <c r="G96" i="13"/>
  <c r="M96" i="13" s="1"/>
  <c r="I96" i="13"/>
  <c r="K96" i="13"/>
  <c r="O96" i="13"/>
  <c r="Q96" i="13"/>
  <c r="V96" i="13"/>
  <c r="G98" i="13"/>
  <c r="M98" i="13" s="1"/>
  <c r="I98" i="13"/>
  <c r="I91" i="13" s="1"/>
  <c r="K98" i="13"/>
  <c r="O98" i="13"/>
  <c r="Q98" i="13"/>
  <c r="Q91" i="13" s="1"/>
  <c r="V98" i="13"/>
  <c r="G101" i="13"/>
  <c r="I101" i="13"/>
  <c r="K101" i="13"/>
  <c r="K91" i="13" s="1"/>
  <c r="M101" i="13"/>
  <c r="O101" i="13"/>
  <c r="Q101" i="13"/>
  <c r="V101" i="13"/>
  <c r="V91" i="13" s="1"/>
  <c r="G102" i="13"/>
  <c r="I102" i="13"/>
  <c r="K102" i="13"/>
  <c r="M102" i="13"/>
  <c r="O102" i="13"/>
  <c r="Q102" i="13"/>
  <c r="V102" i="13"/>
  <c r="G105" i="13"/>
  <c r="M105" i="13" s="1"/>
  <c r="I105" i="13"/>
  <c r="K105" i="13"/>
  <c r="O105" i="13"/>
  <c r="Q105" i="13"/>
  <c r="V105" i="13"/>
  <c r="G109" i="13"/>
  <c r="M109" i="13" s="1"/>
  <c r="I109" i="13"/>
  <c r="K109" i="13"/>
  <c r="O109" i="13"/>
  <c r="Q109" i="13"/>
  <c r="V109" i="13"/>
  <c r="G110" i="13"/>
  <c r="I110" i="13"/>
  <c r="K110" i="13"/>
  <c r="M110" i="13"/>
  <c r="O110" i="13"/>
  <c r="Q110" i="13"/>
  <c r="V110" i="13"/>
  <c r="G111" i="13"/>
  <c r="I111" i="13"/>
  <c r="K111" i="13"/>
  <c r="M111" i="13"/>
  <c r="O111" i="13"/>
  <c r="Q111" i="13"/>
  <c r="V111" i="13"/>
  <c r="G112" i="13"/>
  <c r="M112" i="13" s="1"/>
  <c r="I112" i="13"/>
  <c r="K112" i="13"/>
  <c r="O112" i="13"/>
  <c r="Q112" i="13"/>
  <c r="V112" i="13"/>
  <c r="G113" i="13"/>
  <c r="M113" i="13" s="1"/>
  <c r="I113" i="13"/>
  <c r="K113" i="13"/>
  <c r="O113" i="13"/>
  <c r="Q113" i="13"/>
  <c r="V113" i="13"/>
  <c r="G114" i="13"/>
  <c r="I114" i="13"/>
  <c r="K114" i="13"/>
  <c r="M114" i="13"/>
  <c r="O114" i="13"/>
  <c r="Q114" i="13"/>
  <c r="V114" i="13"/>
  <c r="G116" i="13"/>
  <c r="I116" i="13"/>
  <c r="K116" i="13"/>
  <c r="M116" i="13"/>
  <c r="O116" i="13"/>
  <c r="Q116" i="13"/>
  <c r="V116" i="13"/>
  <c r="G118" i="13"/>
  <c r="G119" i="13"/>
  <c r="M119" i="13" s="1"/>
  <c r="I119" i="13"/>
  <c r="I118" i="13" s="1"/>
  <c r="K119" i="13"/>
  <c r="K118" i="13" s="1"/>
  <c r="O119" i="13"/>
  <c r="Q119" i="13"/>
  <c r="Q118" i="13" s="1"/>
  <c r="V119" i="13"/>
  <c r="V118" i="13" s="1"/>
  <c r="G120" i="13"/>
  <c r="I120" i="13"/>
  <c r="K120" i="13"/>
  <c r="M120" i="13"/>
  <c r="O120" i="13"/>
  <c r="Q120" i="13"/>
  <c r="V120" i="13"/>
  <c r="G122" i="13"/>
  <c r="I122" i="13"/>
  <c r="K122" i="13"/>
  <c r="M122" i="13"/>
  <c r="O122" i="13"/>
  <c r="Q122" i="13"/>
  <c r="V122" i="13"/>
  <c r="G123" i="13"/>
  <c r="M123" i="13" s="1"/>
  <c r="I123" i="13"/>
  <c r="K123" i="13"/>
  <c r="O123" i="13"/>
  <c r="O118" i="13" s="1"/>
  <c r="Q123" i="13"/>
  <c r="V123" i="13"/>
  <c r="G125" i="13"/>
  <c r="I125" i="13"/>
  <c r="O125" i="13"/>
  <c r="Q125" i="13"/>
  <c r="G126" i="13"/>
  <c r="I126" i="13"/>
  <c r="K126" i="13"/>
  <c r="K125" i="13" s="1"/>
  <c r="M126" i="13"/>
  <c r="M125" i="13" s="1"/>
  <c r="O126" i="13"/>
  <c r="Q126" i="13"/>
  <c r="V126" i="13"/>
  <c r="V125" i="13" s="1"/>
  <c r="K129" i="13"/>
  <c r="V129" i="13"/>
  <c r="G130" i="13"/>
  <c r="G129" i="13" s="1"/>
  <c r="I130" i="13"/>
  <c r="I129" i="13" s="1"/>
  <c r="K130" i="13"/>
  <c r="O130" i="13"/>
  <c r="O129" i="13" s="1"/>
  <c r="Q130" i="13"/>
  <c r="Q129" i="13" s="1"/>
  <c r="V130" i="13"/>
  <c r="G133" i="13"/>
  <c r="M133" i="13" s="1"/>
  <c r="I133" i="13"/>
  <c r="K133" i="13"/>
  <c r="O133" i="13"/>
  <c r="Q133" i="13"/>
  <c r="V133" i="13"/>
  <c r="G136" i="13"/>
  <c r="G135" i="13" s="1"/>
  <c r="I136" i="13"/>
  <c r="K136" i="13"/>
  <c r="M136" i="13"/>
  <c r="O136" i="13"/>
  <c r="O135" i="13" s="1"/>
  <c r="Q136" i="13"/>
  <c r="V136" i="13"/>
  <c r="G137" i="13"/>
  <c r="M137" i="13" s="1"/>
  <c r="I137" i="13"/>
  <c r="K137" i="13"/>
  <c r="O137" i="13"/>
  <c r="Q137" i="13"/>
  <c r="V137" i="13"/>
  <c r="G138" i="13"/>
  <c r="M138" i="13" s="1"/>
  <c r="I138" i="13"/>
  <c r="I135" i="13" s="1"/>
  <c r="K138" i="13"/>
  <c r="O138" i="13"/>
  <c r="Q138" i="13"/>
  <c r="Q135" i="13" s="1"/>
  <c r="V138" i="13"/>
  <c r="G139" i="13"/>
  <c r="I139" i="13"/>
  <c r="K139" i="13"/>
  <c r="K135" i="13" s="1"/>
  <c r="M139" i="13"/>
  <c r="O139" i="13"/>
  <c r="Q139" i="13"/>
  <c r="V139" i="13"/>
  <c r="V135" i="13" s="1"/>
  <c r="G140" i="13"/>
  <c r="I140" i="13"/>
  <c r="K140" i="13"/>
  <c r="M140" i="13"/>
  <c r="O140" i="13"/>
  <c r="Q140" i="13"/>
  <c r="V140" i="13"/>
  <c r="G141" i="13"/>
  <c r="M141" i="13" s="1"/>
  <c r="I141" i="13"/>
  <c r="K141" i="13"/>
  <c r="O141" i="13"/>
  <c r="Q141" i="13"/>
  <c r="V141" i="13"/>
  <c r="G142" i="13"/>
  <c r="M142" i="13" s="1"/>
  <c r="I142" i="13"/>
  <c r="K142" i="13"/>
  <c r="O142" i="13"/>
  <c r="Q142" i="13"/>
  <c r="V142" i="13"/>
  <c r="G143" i="13"/>
  <c r="I143" i="13"/>
  <c r="K143" i="13"/>
  <c r="M143" i="13"/>
  <c r="O143" i="13"/>
  <c r="Q143" i="13"/>
  <c r="V143" i="13"/>
  <c r="G144" i="13"/>
  <c r="I144" i="13"/>
  <c r="K144" i="13"/>
  <c r="M144" i="13"/>
  <c r="O144" i="13"/>
  <c r="Q144" i="13"/>
  <c r="V144" i="13"/>
  <c r="G147" i="13"/>
  <c r="M147" i="13" s="1"/>
  <c r="I147" i="13"/>
  <c r="K147" i="13"/>
  <c r="O147" i="13"/>
  <c r="Q147" i="13"/>
  <c r="V147" i="13"/>
  <c r="G148" i="13"/>
  <c r="M148" i="13" s="1"/>
  <c r="I148" i="13"/>
  <c r="K148" i="13"/>
  <c r="O148" i="13"/>
  <c r="Q148" i="13"/>
  <c r="V148" i="13"/>
  <c r="G149" i="13"/>
  <c r="I149" i="13"/>
  <c r="K149" i="13"/>
  <c r="M149" i="13"/>
  <c r="O149" i="13"/>
  <c r="Q149" i="13"/>
  <c r="V149" i="13"/>
  <c r="G150" i="13"/>
  <c r="I150" i="13"/>
  <c r="K150" i="13"/>
  <c r="M150" i="13"/>
  <c r="O150" i="13"/>
  <c r="Q150" i="13"/>
  <c r="V150" i="13"/>
  <c r="G151" i="13"/>
  <c r="M151" i="13" s="1"/>
  <c r="I151" i="13"/>
  <c r="K151" i="13"/>
  <c r="O151" i="13"/>
  <c r="Q151" i="13"/>
  <c r="V151" i="13"/>
  <c r="AE153" i="13"/>
  <c r="AF153" i="13"/>
  <c r="G30" i="12"/>
  <c r="BA26" i="12"/>
  <c r="BA24" i="12"/>
  <c r="BA19" i="12"/>
  <c r="BA17" i="12"/>
  <c r="BA15" i="12"/>
  <c r="BA13" i="12"/>
  <c r="BA11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2" i="12"/>
  <c r="I12" i="12"/>
  <c r="K12" i="12"/>
  <c r="M12" i="12"/>
  <c r="O12" i="12"/>
  <c r="Q12" i="12"/>
  <c r="V12" i="12"/>
  <c r="G14" i="12"/>
  <c r="I14" i="12"/>
  <c r="K14" i="12"/>
  <c r="M14" i="12"/>
  <c r="O14" i="12"/>
  <c r="Q14" i="12"/>
  <c r="V14" i="12"/>
  <c r="G16" i="12"/>
  <c r="M16" i="12" s="1"/>
  <c r="I16" i="12"/>
  <c r="K16" i="12"/>
  <c r="O16" i="12"/>
  <c r="O8" i="12" s="1"/>
  <c r="Q16" i="12"/>
  <c r="V16" i="12"/>
  <c r="G18" i="12"/>
  <c r="I18" i="12"/>
  <c r="K18" i="12"/>
  <c r="M18" i="12"/>
  <c r="O18" i="12"/>
  <c r="Q18" i="12"/>
  <c r="V18" i="12"/>
  <c r="G20" i="12"/>
  <c r="M20" i="12" s="1"/>
  <c r="I20" i="12"/>
  <c r="K20" i="12"/>
  <c r="O20" i="12"/>
  <c r="Q20" i="12"/>
  <c r="V20" i="12"/>
  <c r="G23" i="12"/>
  <c r="G22" i="12" s="1"/>
  <c r="I23" i="12"/>
  <c r="I22" i="12" s="1"/>
  <c r="K23" i="12"/>
  <c r="K22" i="12" s="1"/>
  <c r="O23" i="12"/>
  <c r="O22" i="12" s="1"/>
  <c r="Q23" i="12"/>
  <c r="Q22" i="12" s="1"/>
  <c r="V23" i="12"/>
  <c r="V22" i="12" s="1"/>
  <c r="G25" i="12"/>
  <c r="I25" i="12"/>
  <c r="K25" i="12"/>
  <c r="M25" i="12"/>
  <c r="O25" i="12"/>
  <c r="Q25" i="12"/>
  <c r="V25" i="12"/>
  <c r="G27" i="12"/>
  <c r="I27" i="12"/>
  <c r="K27" i="12"/>
  <c r="M27" i="12"/>
  <c r="O27" i="12"/>
  <c r="Q27" i="12"/>
  <c r="V27" i="12"/>
  <c r="G28" i="12"/>
  <c r="I28" i="12"/>
  <c r="K28" i="12"/>
  <c r="M28" i="12"/>
  <c r="O28" i="12"/>
  <c r="Q28" i="12"/>
  <c r="V28" i="12"/>
  <c r="AE30" i="12"/>
  <c r="AF30" i="12"/>
  <c r="I20" i="1"/>
  <c r="I19" i="1"/>
  <c r="I18" i="1"/>
  <c r="I17" i="1"/>
  <c r="I16" i="1"/>
  <c r="I155" i="1"/>
  <c r="J154" i="1" s="1"/>
  <c r="AZ81" i="1"/>
  <c r="F60" i="1"/>
  <c r="G60" i="1"/>
  <c r="G25" i="1" s="1"/>
  <c r="A25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60" i="1" s="1"/>
  <c r="J28" i="1"/>
  <c r="J26" i="1"/>
  <c r="G38" i="1"/>
  <c r="F38" i="1"/>
  <c r="J23" i="1"/>
  <c r="J24" i="1"/>
  <c r="J25" i="1"/>
  <c r="J27" i="1"/>
  <c r="E24" i="1"/>
  <c r="E26" i="1"/>
  <c r="J143" i="1" l="1"/>
  <c r="J119" i="1"/>
  <c r="J91" i="1"/>
  <c r="J129" i="1"/>
  <c r="J111" i="1"/>
  <c r="J103" i="1"/>
  <c r="J93" i="1"/>
  <c r="J113" i="1"/>
  <c r="J127" i="1"/>
  <c r="J105" i="1"/>
  <c r="J135" i="1"/>
  <c r="J97" i="1"/>
  <c r="J121" i="1"/>
  <c r="J137" i="1"/>
  <c r="J88" i="1"/>
  <c r="J95" i="1"/>
  <c r="J101" i="1"/>
  <c r="J109" i="1"/>
  <c r="J117" i="1"/>
  <c r="J125" i="1"/>
  <c r="J133" i="1"/>
  <c r="J141" i="1"/>
  <c r="J89" i="1"/>
  <c r="J99" i="1"/>
  <c r="J107" i="1"/>
  <c r="J115" i="1"/>
  <c r="J123" i="1"/>
  <c r="J131" i="1"/>
  <c r="J139" i="1"/>
  <c r="J145" i="1"/>
  <c r="J147" i="1"/>
  <c r="J149" i="1"/>
  <c r="J151" i="1"/>
  <c r="J153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126" i="1"/>
  <c r="J128" i="1"/>
  <c r="J130" i="1"/>
  <c r="J132" i="1"/>
  <c r="J134" i="1"/>
  <c r="J136" i="1"/>
  <c r="J138" i="1"/>
  <c r="J140" i="1"/>
  <c r="J142" i="1"/>
  <c r="J144" i="1"/>
  <c r="J146" i="1"/>
  <c r="J148" i="1"/>
  <c r="J150" i="1"/>
  <c r="J152" i="1"/>
  <c r="A26" i="1"/>
  <c r="G26" i="1"/>
  <c r="G28" i="1"/>
  <c r="G23" i="1"/>
  <c r="M256" i="26"/>
  <c r="M124" i="26"/>
  <c r="M120" i="26" s="1"/>
  <c r="M15" i="26"/>
  <c r="M8" i="26" s="1"/>
  <c r="M8" i="25"/>
  <c r="M49" i="25"/>
  <c r="G143" i="25"/>
  <c r="G133" i="25"/>
  <c r="G49" i="25"/>
  <c r="G8" i="25"/>
  <c r="M128" i="25"/>
  <c r="M101" i="25"/>
  <c r="M94" i="25" s="1"/>
  <c r="M230" i="24"/>
  <c r="M246" i="24"/>
  <c r="M124" i="24"/>
  <c r="M8" i="24"/>
  <c r="M194" i="24"/>
  <c r="M162" i="24"/>
  <c r="M129" i="24"/>
  <c r="G194" i="24"/>
  <c r="G184" i="24"/>
  <c r="G124" i="24"/>
  <c r="G230" i="24"/>
  <c r="G162" i="24"/>
  <c r="G8" i="24"/>
  <c r="M249" i="24"/>
  <c r="M152" i="24"/>
  <c r="M144" i="24" s="1"/>
  <c r="M106" i="24"/>
  <c r="M99" i="24" s="1"/>
  <c r="M41" i="24"/>
  <c r="M37" i="24" s="1"/>
  <c r="M72" i="23"/>
  <c r="M103" i="23"/>
  <c r="M130" i="23"/>
  <c r="AF158" i="23"/>
  <c r="M142" i="23"/>
  <c r="M137" i="23" s="1"/>
  <c r="M126" i="23"/>
  <c r="M125" i="23" s="1"/>
  <c r="G72" i="23"/>
  <c r="M67" i="23"/>
  <c r="M66" i="23" s="1"/>
  <c r="M13" i="23"/>
  <c r="M8" i="23" s="1"/>
  <c r="G103" i="23"/>
  <c r="M196" i="22"/>
  <c r="M208" i="22"/>
  <c r="M202" i="22" s="1"/>
  <c r="M177" i="22"/>
  <c r="M172" i="22" s="1"/>
  <c r="M167" i="22"/>
  <c r="M164" i="22" s="1"/>
  <c r="M95" i="22"/>
  <c r="M80" i="22" s="1"/>
  <c r="M38" i="22"/>
  <c r="M25" i="22" s="1"/>
  <c r="M13" i="22"/>
  <c r="M8" i="22" s="1"/>
  <c r="M48" i="21"/>
  <c r="M44" i="21" s="1"/>
  <c r="M36" i="21"/>
  <c r="M32" i="21" s="1"/>
  <c r="M24" i="21"/>
  <c r="M21" i="21" s="1"/>
  <c r="M12" i="21"/>
  <c r="M8" i="21" s="1"/>
  <c r="AF56" i="21"/>
  <c r="M48" i="20"/>
  <c r="M74" i="20"/>
  <c r="M29" i="20"/>
  <c r="M119" i="20"/>
  <c r="M101" i="20"/>
  <c r="M57" i="20"/>
  <c r="M8" i="20"/>
  <c r="M65" i="20"/>
  <c r="M23" i="20"/>
  <c r="M144" i="20"/>
  <c r="M143" i="20" s="1"/>
  <c r="G74" i="20"/>
  <c r="G23" i="20"/>
  <c r="G119" i="20"/>
  <c r="G29" i="20"/>
  <c r="G8" i="20"/>
  <c r="M24" i="19"/>
  <c r="M12" i="19"/>
  <c r="M8" i="19" s="1"/>
  <c r="M21" i="18"/>
  <c r="M17" i="18"/>
  <c r="M12" i="18"/>
  <c r="M8" i="18" s="1"/>
  <c r="M22" i="17"/>
  <c r="M40" i="17"/>
  <c r="M38" i="17" s="1"/>
  <c r="G29" i="17"/>
  <c r="M24" i="17"/>
  <c r="M12" i="17"/>
  <c r="M8" i="17" s="1"/>
  <c r="M12" i="16"/>
  <c r="M8" i="16" s="1"/>
  <c r="M74" i="15"/>
  <c r="M71" i="15" s="1"/>
  <c r="M12" i="15"/>
  <c r="M8" i="15" s="1"/>
  <c r="M1669" i="14"/>
  <c r="M1711" i="14"/>
  <c r="M1524" i="14"/>
  <c r="M1446" i="14"/>
  <c r="M1574" i="14"/>
  <c r="M1431" i="14"/>
  <c r="M1301" i="14"/>
  <c r="G1293" i="14"/>
  <c r="M1294" i="14"/>
  <c r="M1293" i="14" s="1"/>
  <c r="M1258" i="14"/>
  <c r="M1113" i="14"/>
  <c r="Q986" i="14"/>
  <c r="I986" i="14"/>
  <c r="M986" i="14"/>
  <c r="I1330" i="14"/>
  <c r="G1113" i="14"/>
  <c r="M895" i="14"/>
  <c r="Q1330" i="14"/>
  <c r="G1330" i="14"/>
  <c r="Q1301" i="14"/>
  <c r="I1301" i="14"/>
  <c r="V1277" i="14"/>
  <c r="K1258" i="14"/>
  <c r="Q1258" i="14"/>
  <c r="I1258" i="14"/>
  <c r="K1113" i="14"/>
  <c r="Q1113" i="14"/>
  <c r="I1113" i="14"/>
  <c r="K986" i="14"/>
  <c r="M183" i="14"/>
  <c r="M1330" i="14"/>
  <c r="G1301" i="14"/>
  <c r="G1277" i="14"/>
  <c r="M1278" i="14"/>
  <c r="M1277" i="14" s="1"/>
  <c r="V1258" i="14"/>
  <c r="V1113" i="14"/>
  <c r="V986" i="14"/>
  <c r="M823" i="14"/>
  <c r="M8" i="14"/>
  <c r="G986" i="14"/>
  <c r="G895" i="14"/>
  <c r="M887" i="14"/>
  <c r="M886" i="14" s="1"/>
  <c r="M860" i="14"/>
  <c r="M859" i="14" s="1"/>
  <c r="M831" i="14"/>
  <c r="M814" i="14"/>
  <c r="M808" i="14" s="1"/>
  <c r="M784" i="14"/>
  <c r="M783" i="14" s="1"/>
  <c r="M747" i="14"/>
  <c r="M694" i="14" s="1"/>
  <c r="M643" i="14"/>
  <c r="M637" i="14" s="1"/>
  <c r="M490" i="14"/>
  <c r="M472" i="14" s="1"/>
  <c r="M460" i="14"/>
  <c r="M459" i="14" s="1"/>
  <c r="M334" i="14"/>
  <c r="M333" i="14" s="1"/>
  <c r="M215" i="14"/>
  <c r="M110" i="14"/>
  <c r="M92" i="14" s="1"/>
  <c r="M21" i="14"/>
  <c r="M135" i="13"/>
  <c r="M91" i="13"/>
  <c r="M118" i="13"/>
  <c r="M130" i="13"/>
  <c r="M129" i="13" s="1"/>
  <c r="M81" i="13"/>
  <c r="M76" i="13" s="1"/>
  <c r="M13" i="13"/>
  <c r="M8" i="13" s="1"/>
  <c r="M65" i="13"/>
  <c r="M64" i="13" s="1"/>
  <c r="M61" i="13"/>
  <c r="M60" i="13" s="1"/>
  <c r="M8" i="12"/>
  <c r="G8" i="12"/>
  <c r="M23" i="12"/>
  <c r="M22" i="12" s="1"/>
  <c r="I21" i="1"/>
  <c r="J58" i="1"/>
  <c r="J54" i="1"/>
  <c r="J50" i="1"/>
  <c r="J46" i="1"/>
  <c r="J40" i="1"/>
  <c r="J57" i="1"/>
  <c r="J53" i="1"/>
  <c r="J45" i="1"/>
  <c r="J59" i="1"/>
  <c r="J55" i="1"/>
  <c r="J51" i="1"/>
  <c r="J47" i="1"/>
  <c r="J43" i="1"/>
  <c r="J41" i="1"/>
  <c r="J56" i="1"/>
  <c r="J52" i="1"/>
  <c r="J48" i="1"/>
  <c r="J44" i="1"/>
  <c r="J49" i="1"/>
  <c r="J39" i="1"/>
  <c r="J60" i="1" s="1"/>
  <c r="H60" i="1"/>
  <c r="J155" i="1" l="1"/>
  <c r="A23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E82F1554-AC24-4292-A0F6-58020C48D8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3BF2688-E680-42AD-80AE-D84330E529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E01ECD5F-54BE-4F8F-BF8E-1C812158545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50E9FB-FC7A-4C13-98C6-BF55E8B924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D5F237BB-240C-4359-9559-0A15BFA36B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EC2270E-48EC-447C-BB74-3C0955A7938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21A893C2-4AC3-4199-A01E-0693E496D6A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70229B3-6E60-4B6E-840D-D3ADCDD032A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331546E-F63E-437E-B2EB-90F339553E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FC0865B-9D43-4438-8346-5E826C3F2CD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EDED50F9-1A6F-4910-AF96-864033C57C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36C7EA-A5EF-4CAF-85BA-7E404EA28D4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D03AA8C-9C9D-4320-ADBC-8F8FF79CF0B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02DCEB6-F3E0-45B9-A1CC-C74F1E77A1D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DCFE9952-F10E-4A7C-9350-A987228C53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389BBF0-0D08-4F82-97DE-41222EF60D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E2F69835-7A32-4774-B49C-B260A187A3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43498F1-1D39-4BF9-9874-3B6E5F1885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1DA6D3D2-7B3E-4B0E-931C-B09B4CE064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70B82A9-E7BC-4F0D-8858-F722CC9D4C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DAF819C6-5F8F-4562-AC4B-28A09AAB7C6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90EEE0-1649-4D1A-B19D-089191DD705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9B8154A7-C232-4E66-927E-9BF576376B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DF850A-F2C4-4010-AC77-5793C9DA9C5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EB5FE1F8-5789-405D-A6D3-A0B7A2A9883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6B40B82-1BA7-4CE8-A037-6C3CE9F4FA1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B36D3FE-6348-43E0-ABC9-AB5A273792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4C17B4E-F141-4346-964C-1CEDE356952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AE9F8E49-6E90-42AD-94CD-A089374EF36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D3EE02C-F6E1-4829-83A3-D29B0EA556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<sst xmlns="http://schemas.openxmlformats.org/spreadsheetml/2006/main" count="13790" uniqueCount="3604">
  <si>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</si>
  <si>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</si>
  <si>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</si>
  <si>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</si>
  <si>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</si>
  <si>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</si>
  <si>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</si>
  <si>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</si>
  <si>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</si>
  <si>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</si>
  <si>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</si>
  <si>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</si>
  <si>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</si>
  <si>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</si>
  <si>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</si>
  <si>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</si>
  <si>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</si>
  <si>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</si>
  <si>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</si>
  <si>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</si>
  <si>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</si>
  <si>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</si>
  <si>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</si>
  <si>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</si>
  <si>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</si>
  <si>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</si>
  <si>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</si>
  <si>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</si>
  <si>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</si>
  <si>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</si>
  <si>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</si>
  <si>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</si>
  <si>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</si>
  <si>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</si>
  <si>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</si>
  <si>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</si>
  <si>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</si>
  <si>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</si>
  <si>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</si>
  <si>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</si>
  <si>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</si>
  <si>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</si>
  <si>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</si>
  <si>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rozpocet-stavby.cz</t>
  </si>
  <si>
    <t>147_2021</t>
  </si>
  <si>
    <t>MŠ HUSOVA ŠLAPANICE</t>
  </si>
  <si>
    <t>Město Šlapanice</t>
  </si>
  <si>
    <t>Masarykovo náměstí 100/7</t>
  </si>
  <si>
    <t>Šlapanice</t>
  </si>
  <si>
    <t>66451</t>
  </si>
  <si>
    <t>00282651</t>
  </si>
  <si>
    <t>CZ00282651</t>
  </si>
  <si>
    <t>Stavba</t>
  </si>
  <si>
    <t>Ostatní a vedlejší náklady</t>
  </si>
  <si>
    <t>01</t>
  </si>
  <si>
    <t>ON, VN</t>
  </si>
  <si>
    <t>Stavební objekt</t>
  </si>
  <si>
    <t>SO 01</t>
  </si>
  <si>
    <t>Inženýrské sítě</t>
  </si>
  <si>
    <t>Přeložka plynovodní STL přípojky</t>
  </si>
  <si>
    <t>SO 02</t>
  </si>
  <si>
    <t>Mateřská škola</t>
  </si>
  <si>
    <t>ASŘ, SKŘ, PBŘ</t>
  </si>
  <si>
    <t>02</t>
  </si>
  <si>
    <t>Elektroinstalace - Silnoproud</t>
  </si>
  <si>
    <t>03</t>
  </si>
  <si>
    <t>Elektroinstalace - Osvětlení</t>
  </si>
  <si>
    <t>04</t>
  </si>
  <si>
    <t>Elektroinstalace - Slaboproud</t>
  </si>
  <si>
    <t>05</t>
  </si>
  <si>
    <t>Elektroinstalace - Uzemňovací soustava</t>
  </si>
  <si>
    <t>06</t>
  </si>
  <si>
    <t>Aktivní hromosvod</t>
  </si>
  <si>
    <t>07</t>
  </si>
  <si>
    <t>Vytápění</t>
  </si>
  <si>
    <t>08</t>
  </si>
  <si>
    <t>Vzduchotechnika</t>
  </si>
  <si>
    <t>09</t>
  </si>
  <si>
    <t>Zdravotně technické instalace</t>
  </si>
  <si>
    <t>10</t>
  </si>
  <si>
    <t>Zdravotně technické instalace - venkovní rozvody</t>
  </si>
  <si>
    <t>SO 03</t>
  </si>
  <si>
    <t>Venkovní úpravy</t>
  </si>
  <si>
    <t>Doprava a zpevněné plochy</t>
  </si>
  <si>
    <t>Vegetační úpravy</t>
  </si>
  <si>
    <t>Celkem za stavbu</t>
  </si>
  <si>
    <t>CZK</t>
  </si>
  <si>
    <t>#POPS</t>
  </si>
  <si>
    <t>Popis stavby: 147_2021 - MŠ HUSOVA ŠLAPANICE</t>
  </si>
  <si>
    <t>#POPO</t>
  </si>
  <si>
    <t>Popis objektu: 099 - Ostatní a vedlejší náklady</t>
  </si>
  <si>
    <t>#POPR</t>
  </si>
  <si>
    <t>Popis rozpočtu: 01 - ON, VN</t>
  </si>
  <si>
    <t>Popis objektu: SO 01 - Inženýrské sítě</t>
  </si>
  <si>
    <t>Popis rozpočtu: 01 - Přeložka plynovodní STL přípojky</t>
  </si>
  <si>
    <t>Popis objektu: SO 02 - Mateřská škola</t>
  </si>
  <si>
    <t>Popis rozpočtu: 01 - ASŘ, SKŘ, PBŘ</t>
  </si>
  <si>
    <t>Popis rozpočtu: 02 - Elektroinstalace - Silnoproud</t>
  </si>
  <si>
    <t>Popis rozpočtu: 03 - Elektroinstalace - Osvětlení</t>
  </si>
  <si>
    <t>Popis rozpočtu: 04 - Elektroinstalace - Slaboproud</t>
  </si>
  <si>
    <t>Popis rozpočtu: 05 - Elektroinstalace - Uzemňovací soustava</t>
  </si>
  <si>
    <t>Popis rozpočtu: 06 - Aktivní hromosvod</t>
  </si>
  <si>
    <t>Popis rozpočtu: 07 - Vytápění</t>
  </si>
  <si>
    <t>Popis rozpočtu: 08 - Vzduchotechnika</t>
  </si>
  <si>
    <t>Popis rozpočtu: 09 - Zdravotně technické instalace</t>
  </si>
  <si>
    <t>Popis rozpočtu: 10 - Zdravotně technické instalace - venkovní rozvody</t>
  </si>
  <si>
    <t>Popis objektu: SO 03 - Venkovní úpravy</t>
  </si>
  <si>
    <t>Popis rozpočtu: 02 - Doprava a zpevněné plochy</t>
  </si>
  <si>
    <t>Odkopávy a odstranění stávajících vrstev komunikací pro nové zpevněné plochy jsou pouze pod těmito plochami.</t>
  </si>
  <si>
    <t>Popis rozpočtu: 03 - Vegetační úpravy</t>
  </si>
  <si>
    <t>Rekapitulace dílů</t>
  </si>
  <si>
    <t>Typ dílu</t>
  </si>
  <si>
    <t>1</t>
  </si>
  <si>
    <t>Zemní práce</t>
  </si>
  <si>
    <t>2</t>
  </si>
  <si>
    <t>Specifikace rostlin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</si>
  <si>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</si>
  <si>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</si>
  <si>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</si>
  <si>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</si>
  <si>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</si>
  <si>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</si>
  <si>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</si>
  <si>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</si>
  <si>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</si>
  <si>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</si>
  <si>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</si>
  <si>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</si>
  <si>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</si>
  <si>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</si>
  <si>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</si>
  <si>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</si>
  <si>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</si>
  <si>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8.1</t>
  </si>
  <si>
    <t>Vsakovací zařízení</t>
  </si>
  <si>
    <t>801</t>
  </si>
  <si>
    <t>Vodovodní přípojka</t>
  </si>
  <si>
    <t>803</t>
  </si>
  <si>
    <t>Kanalizační přípojka</t>
  </si>
  <si>
    <t>804</t>
  </si>
  <si>
    <t>Plynovodní přípojka</t>
  </si>
  <si>
    <t>89</t>
  </si>
  <si>
    <t>Ostatní konstrukce na trubním vedení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</si>
  <si>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</si>
  <si>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</si>
  <si>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</si>
  <si>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</si>
  <si>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</si>
  <si>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</si>
  <si>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</si>
  <si>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</si>
  <si>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</si>
  <si>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</si>
  <si>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</si>
  <si>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</si>
  <si>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Zař. č. 1 - Větrání hygienického zázemí mateřské školy</t>
  </si>
  <si>
    <t>Zař. č. 2 - Větrání výdeje jídla</t>
  </si>
  <si>
    <t>Zař. č. 3 - Větrání hygienických místností zaměstnanců</t>
  </si>
  <si>
    <t>Zař. č.4 - Větrání úklidové a technické místnosti</t>
  </si>
  <si>
    <t>700</t>
  </si>
  <si>
    <t>HZS - hodinové zúčtovací sazby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</si>
  <si>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</si>
  <si>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</si>
  <si>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</si>
  <si>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</si>
  <si>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</si>
  <si>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</si>
  <si>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</si>
  <si>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</si>
  <si>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</si>
  <si>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</si>
  <si>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</si>
  <si>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</si>
  <si>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</si>
  <si>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</si>
  <si>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725</t>
  </si>
  <si>
    <t>Zařizovací předměty</t>
  </si>
  <si>
    <t>726</t>
  </si>
  <si>
    <t>Předstěnové systémy</t>
  </si>
  <si>
    <t>731</t>
  </si>
  <si>
    <t>Kotelny</t>
  </si>
  <si>
    <t>731-1</t>
  </si>
  <si>
    <t>Odkouření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</si>
  <si>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</si>
  <si>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</si>
  <si>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</si>
  <si>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</si>
  <si>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</si>
  <si>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</si>
  <si>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</si>
  <si>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</si>
  <si>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</si>
  <si>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</si>
  <si>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</si>
  <si>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</si>
  <si>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</si>
  <si>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</si>
  <si>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</si>
  <si>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</si>
  <si>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</si>
  <si>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</si>
  <si>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773</t>
  </si>
  <si>
    <t>Podlahy teracové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</si>
  <si>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</si>
  <si>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</si>
  <si>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</si>
  <si>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</si>
  <si>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</si>
  <si>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</si>
  <si>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</si>
  <si>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</si>
  <si>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</si>
  <si>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</si>
  <si>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799</t>
  </si>
  <si>
    <t>Ostatní</t>
  </si>
  <si>
    <t>M21</t>
  </si>
  <si>
    <t>Elektromontáže</t>
  </si>
  <si>
    <t>M21.B</t>
  </si>
  <si>
    <t>Bleskosvod</t>
  </si>
  <si>
    <t>M21s</t>
  </si>
  <si>
    <t>Svítidla</t>
  </si>
  <si>
    <t>M22.1</t>
  </si>
  <si>
    <t>Datové rozvody</t>
  </si>
  <si>
    <t>M22.2</t>
  </si>
  <si>
    <t>Systém video-telefonu</t>
  </si>
  <si>
    <t>M22.3</t>
  </si>
  <si>
    <t>Zabezpečovací technika (PZTS)</t>
  </si>
  <si>
    <t>M23</t>
  </si>
  <si>
    <t>Montáže potrubí</t>
  </si>
  <si>
    <t>M700</t>
  </si>
  <si>
    <t>M799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</si>
  <si>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</si>
  <si>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</si>
  <si>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</si>
  <si>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</si>
  <si>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</si>
  <si>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</si>
  <si>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</si>
  <si>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</si>
  <si>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099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</si>
  <si>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</si>
  <si>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</si>
  <si>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</si>
  <si>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</si>
  <si>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</si>
  <si>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</si>
  <si>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</si>
  <si>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</si>
  <si>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</si>
  <si>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</si>
  <si>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</si>
  <si>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</si>
  <si>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</si>
  <si>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</si>
  <si>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</si>
  <si>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</si>
  <si>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</si>
  <si>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</si>
  <si>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</si>
  <si>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</si>
  <si>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</si>
  <si>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</si>
  <si>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</si>
  <si>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</si>
  <si>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</si>
  <si>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</si>
  <si>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</si>
  <si>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</si>
  <si>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</si>
  <si>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22/ I</t>
  </si>
  <si>
    <t>Indiv</t>
  </si>
  <si>
    <t>VRN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</si>
  <si>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</si>
  <si>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</si>
  <si>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</si>
  <si>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</si>
  <si>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</si>
  <si>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POL99_8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</si>
  <si>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</si>
  <si>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</si>
  <si>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</si>
  <si>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</si>
  <si>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</si>
  <si>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</si>
  <si>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</si>
  <si>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</si>
  <si>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</si>
  <si>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</si>
  <si>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</si>
  <si>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</si>
  <si>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</si>
  <si>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</si>
  <si>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</si>
  <si>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</si>
  <si>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</si>
  <si>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</si>
  <si>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</si>
  <si>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004111020x</t>
  </si>
  <si>
    <t>Vypracování projektové dokumentace - výrobní ( dílenská ) dokumentace</t>
  </si>
  <si>
    <t>Vlastní</t>
  </si>
  <si>
    <t>00411102xx</t>
  </si>
  <si>
    <t>Vzorkování výrobků a materiálů</t>
  </si>
  <si>
    <t>SUM</t>
  </si>
  <si>
    <t>Geodetické zaměření rohů stavby, stabilizace bodů a sestavení laviček.</t>
  </si>
  <si>
    <t>END</t>
  </si>
  <si>
    <t>Položkový soupis prací a dodávek</t>
  </si>
  <si>
    <t>119001411R00</t>
  </si>
  <si>
    <t>Dočasné zajištění podzemního potrubí nebo vedení betonového potrubí_x000D_
 DN  do 200 mm</t>
  </si>
  <si>
    <t>m</t>
  </si>
  <si>
    <t>800-1</t>
  </si>
  <si>
    <t>RTS 21/ II</t>
  </si>
  <si>
    <t>Práce</t>
  </si>
  <si>
    <t>POL1_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</si>
  <si>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</si>
  <si>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SPI</t>
  </si>
  <si>
    <t>119001421R00</t>
  </si>
  <si>
    <t>Dočasné zajištění podzemního potrubí nebo vedení kabelů do 3 kabelů</t>
  </si>
  <si>
    <t>130001101R00</t>
  </si>
  <si>
    <t>Příplatek k cenám za ztížené vykopávky v horninách jakékoliv třídy</t>
  </si>
  <si>
    <t>m3</t>
  </si>
  <si>
    <t>Příplatek k cenám hloubených vykopávek za ztížení vykopávky v blízkosti podzemního vedení nebo výbušnin pro jakoukoliv třídu horniny.</t>
  </si>
  <si>
    <t>Odkaz na mn. položky pořadí 4 : 19,00000*0,25</t>
  </si>
  <si>
    <t>VV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</si>
  <si>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</si>
  <si>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</si>
  <si>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</si>
  <si>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odstranění stávající STL pl. přípojky : 1,0*5,0*1,0</t>
  </si>
  <si>
    <t>nová STL pl. přípojka : 1,0*4,5*1,0</t>
  </si>
  <si>
    <t>venk. domovní plynovod : 1,0*9,5*1,0</t>
  </si>
  <si>
    <t>132201219R00</t>
  </si>
  <si>
    <t xml:space="preserve">Hloubení rýh šířky přes 60 do 200 cm příplatek za lepivost, v hornině 3,  </t>
  </si>
  <si>
    <t xml:space="preserve">předpoklad 50% : </t>
  </si>
  <si>
    <t>Odkaz na mn. položky pořadí 4 : 19,00000*0,5</t>
  </si>
  <si>
    <t>139601102R00</t>
  </si>
  <si>
    <t>Ruční výkop jam, rýh a šachet v hornině 3</t>
  </si>
  <si>
    <t>s přehozením na vzdálenost do 5 m nebo s naložením na ruční dopravní prostředek</t>
  </si>
  <si>
    <t>napojení-montážní jáma : 2,0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</si>
  <si>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</si>
  <si>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</si>
  <si>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</si>
  <si>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</si>
  <si>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</si>
  <si>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</si>
  <si>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</si>
  <si>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</si>
  <si>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</si>
  <si>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11 : 6,30000</t>
  </si>
  <si>
    <t>162701109R00</t>
  </si>
  <si>
    <t>Vodorovné přemístění výkopku příplatek k ceně za každých dalších i započatých 1 000 m přes 10 000 m_x000D_
 z horniny 1 až 4</t>
  </si>
  <si>
    <t xml:space="preserve">+3km : </t>
  </si>
  <si>
    <t>Odkaz na mn. položky pořadí 9 : 6,30000*3</t>
  </si>
  <si>
    <t>167101101R00</t>
  </si>
  <si>
    <t>Nakládání, skládání, překládání neulehlého výkopku nakládání výkopku_x000D_
 do 100 m3, z horniny 1 až 4</t>
  </si>
  <si>
    <t>vyhloubeno : 19,0+2,0</t>
  </si>
  <si>
    <t>zp.zásyp : -14,7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</si>
  <si>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</si>
  <si>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</si>
  <si>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</si>
  <si>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</si>
  <si>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</si>
  <si>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</si>
  <si>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nová STL pl. přípojka : 1,0*4,5*(1,0-0,1-0,35)</t>
  </si>
  <si>
    <t>venk. domovní plynovod : 1,0*9,5*(1,0-0,1-0,35)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</si>
  <si>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</si>
  <si>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</si>
  <si>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</si>
  <si>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nová STL pl. přípojka : 1,0*4,5*0,35</t>
  </si>
  <si>
    <t>venk. domovní plynovod : 1,0*9,5*0,35</t>
  </si>
  <si>
    <t>199000002R00</t>
  </si>
  <si>
    <t>Poplatky za skládku horniny 1- 4, skupina 17 05 04 z Katalogu odpadů</t>
  </si>
  <si>
    <t>451572111RK1</t>
  </si>
  <si>
    <t>Lože pod potrubí, stoky a drobné objekty z kameniva drobného těženého 0÷4 mm</t>
  </si>
  <si>
    <t>827-1</t>
  </si>
  <si>
    <t>v otevřeném výkopu,</t>
  </si>
  <si>
    <t>nová STL pl. přípojka : 1,0*4,5*0,1</t>
  </si>
  <si>
    <t>venk. domovní plynovod : 1,0*9,5*0,1</t>
  </si>
  <si>
    <t>230180011DMTZ</t>
  </si>
  <si>
    <t>Odstranění stávající plynovodní STL přípojky PE DN25, (demontáž trub z plastických hmot PE, PP, 32 x 3,4; zaslepení)</t>
  </si>
  <si>
    <t>Agregovaná položka</t>
  </si>
  <si>
    <t>POL2_</t>
  </si>
  <si>
    <t>841220010MTZ</t>
  </si>
  <si>
    <t>Plynovodní přípojka z trub PE, D 32 mm, dl. 5 m, napojení na řád D160 mm, dodávka a montáž potrubí včetně navrtávací objímky</t>
  </si>
  <si>
    <t>kus</t>
  </si>
  <si>
    <t>900      RTP</t>
  </si>
  <si>
    <t>HZS - nezměřitelné práce a přípomoci, Práce v tarifní třídě 6 (plynoinstalatér)</t>
  </si>
  <si>
    <t>h</t>
  </si>
  <si>
    <t>HZS</t>
  </si>
  <si>
    <t>POL10_</t>
  </si>
  <si>
    <t>877162121R00</t>
  </si>
  <si>
    <t>Montáž elektrotvarovek Přirážka za 1 spoj elektrotvarovky, vnějšího průměru 32 mm</t>
  </si>
  <si>
    <t>877312121R00</t>
  </si>
  <si>
    <t>Montáž elektrotvarovek Přirážka za 1 spoj elektrotvarovky, vnějšího průměru 160 mm</t>
  </si>
  <si>
    <t>899731112R00</t>
  </si>
  <si>
    <t>Signalizační vodič CYY, 2,5 mm2</t>
  </si>
  <si>
    <t>pl.přípojka : 7</t>
  </si>
  <si>
    <t>venk.potrubí dom.plynovodu : 15</t>
  </si>
  <si>
    <t>460490012R00</t>
  </si>
  <si>
    <t>Fólie výstražná z PVC, šířka 33 cm</t>
  </si>
  <si>
    <t>pl.přípojka : 5</t>
  </si>
  <si>
    <t>venk.potrubí dom.plynovodu : 11</t>
  </si>
  <si>
    <t>460510203R00</t>
  </si>
  <si>
    <t>Žlab kabelový prefabrikovaný TK 2, neasfaltovaný</t>
  </si>
  <si>
    <t>612403385R00</t>
  </si>
  <si>
    <t>Hrubá výplň rýh ve stěnách, jakoukoliv maltou maltou ze suchých směsí_x000D_
 100 x 50 mm</t>
  </si>
  <si>
    <t>801-4</t>
  </si>
  <si>
    <t>jakékoliv šířky rýhy,</t>
  </si>
  <si>
    <t>971033131R00</t>
  </si>
  <si>
    <t>Vybourání otvorů ve zdivu cihelném z jakýchkoliv cihel pálených_x000D_
 na jakoukoliv maltu vápenou nebo vápenocementovou, průměr profilu do 60 mm, tloušťky do 150 mm</t>
  </si>
  <si>
    <t>801-3</t>
  </si>
  <si>
    <t>základovém nebo nadzákladovém,</t>
  </si>
  <si>
    <t>971033141R00</t>
  </si>
  <si>
    <t>Vybourání otvorů ve zdivu cihelném z jakýchkoliv cihel pálených_x000D_
 na jakoukoliv maltu vápenou nebo vápenocementovou, průměr profilu do 60 mm, tloušťky do 300 mm</t>
  </si>
  <si>
    <t>972054141R00</t>
  </si>
  <si>
    <t>Vybourání otvorů ve stropech nebo klenbách železobetonových plochy do 0,0225 m2, tloušťky do 150 mm</t>
  </si>
  <si>
    <t>bez odstranění podlahy a násypu,</t>
  </si>
  <si>
    <t>974031143R00</t>
  </si>
  <si>
    <t>Vysekání rýh v jakémkoliv zdivu cihelném v ploše_x000D_
 do hloubky 70 mm, šířky do 100 mm</t>
  </si>
  <si>
    <t>Včetně pomocného lešení o výšce podlahy do 1900 mm a pro zatížení do 1,5 kPa  (150 kg/m2).</t>
  </si>
  <si>
    <t>910      T01</t>
  </si>
  <si>
    <t>Hzs-nezměřitelné stavební práce a přípomoci</t>
  </si>
  <si>
    <t>998276201R00</t>
  </si>
  <si>
    <t>Přesun hmot pro trubní vedení z trub plastových nebo sklolaminátových obsypaných kamenivem</t>
  </si>
  <si>
    <t>t</t>
  </si>
  <si>
    <t>vodovodu nebo kanalizace ražené nebo hloubené (827 1.1, 827 1.9, 827 2.1, 827 2.9), drobných objektů</t>
  </si>
  <si>
    <t>723120204R00</t>
  </si>
  <si>
    <t>Potrubí z trubek černých závitových svařovaných DN 25</t>
  </si>
  <si>
    <t>800-721</t>
  </si>
  <si>
    <t>bezešvých ČSN 42 0250 a běžných ČSN 42 5710 - jakost 11353.0,</t>
  </si>
  <si>
    <t>Potrubí včetně tvarovek a zednických výpomocí.</t>
  </si>
  <si>
    <t>Včetně pomocného lešení o výšce podlahy do 1900 mm a pro zatížení do 1,5 kPa.</t>
  </si>
  <si>
    <t>723150367R00</t>
  </si>
  <si>
    <t>Potrubí ocel. černé svařované - chráničky D 57 mm, s 2,9 mm</t>
  </si>
  <si>
    <t>0,5*2</t>
  </si>
  <si>
    <t>723160204R00</t>
  </si>
  <si>
    <t>Přípojky k plynoměrům G 1", bez ochozu</t>
  </si>
  <si>
    <t>soubor</t>
  </si>
  <si>
    <t>včetně uzavíracích armatur, tvarovek, upevňovacího a těsnícího materiálu,</t>
  </si>
  <si>
    <t>Včetně potřebného počtu uzavíracích armatur, tvarovek, upevňovacího a těsnícího materiálu.</t>
  </si>
  <si>
    <t>723160334R00</t>
  </si>
  <si>
    <t>Rozpěrka přípojky plynoměru G 1"</t>
  </si>
  <si>
    <t>723185114R00</t>
  </si>
  <si>
    <t xml:space="preserve">Potrubí ohebné vlnovcové  nerezové, DN 20, spojované šroubením se svěracím kroužkem </t>
  </si>
  <si>
    <t>včetně tvarovek, bez zednických výpomocí,</t>
  </si>
  <si>
    <t>doipojení pl.spotřebiče : 0,5</t>
  </si>
  <si>
    <t>723190204R00</t>
  </si>
  <si>
    <t>Přípojka plynovodu z trubek závitových, černých, DN 25</t>
  </si>
  <si>
    <t>Včetně vyvedení a upevnění výpustek.</t>
  </si>
  <si>
    <t>pl kotel : 1</t>
  </si>
  <si>
    <t>723190907R00</t>
  </si>
  <si>
    <t>Opravy plynovodního potrubí doplňkové práce_x000D_
 odvzdušnění a napuštění plynového potrubí</t>
  </si>
  <si>
    <t>723190909R00</t>
  </si>
  <si>
    <t>Opravy plynovodního potrubí doplňkové práce_x000D_
 neúřední tlaková zkouška dosavadního potrubí</t>
  </si>
  <si>
    <t>723234221RM5</t>
  </si>
  <si>
    <t>Regulátor tlaku plynu domovní, dvoustupňová regulace, tlak vstupní min 0,500 bar, tlak vstupní max 4,00 bar, tlak výstupní max 0,002 bar, průtok 6 m3/hod,  , včetně dodávky materiálu</t>
  </si>
  <si>
    <t>723237215R00</t>
  </si>
  <si>
    <t>Kohout kulový  , mosazný, závit vnitřní-vnitřní, DN 25, PN 5, včetně dodávky materiálu</t>
  </si>
  <si>
    <t>723235416R00</t>
  </si>
  <si>
    <t>Pojistka nadprůtoková z nerezové oceli, závit vnitřní-vnější, průtok 6,0 m3/hod, DN 25, včetně dodávky materiálu</t>
  </si>
  <si>
    <t>998723101R00</t>
  </si>
  <si>
    <t>Přesun hmot pro vnitřní plynovod v objektech výšky do 6 m</t>
  </si>
  <si>
    <t>vodorovně do 50 m</t>
  </si>
  <si>
    <t>723      T00</t>
  </si>
  <si>
    <t>Hzs-nezměřitelné práce a přípomoci při montáži plynovodu</t>
  </si>
  <si>
    <t>Kalkul</t>
  </si>
  <si>
    <t>napojení v nice objektu : 2</t>
  </si>
  <si>
    <t>767995101R00</t>
  </si>
  <si>
    <t>Výroba a montáž atypických kovovových doplňků staveb hmotnosti do 5 kg</t>
  </si>
  <si>
    <t>kg</t>
  </si>
  <si>
    <t>800-767</t>
  </si>
  <si>
    <t>998767101R00</t>
  </si>
  <si>
    <t>Přesun hmot pro kovové stavební doplňk. konstrukce v objektech výšky do 6 m</t>
  </si>
  <si>
    <t>50 m vodorovně</t>
  </si>
  <si>
    <t>723001R</t>
  </si>
  <si>
    <t>Dvířka do fasády 300x300 mm  s perforovanými dvířky, dle RAL fasády</t>
  </si>
  <si>
    <t>ks</t>
  </si>
  <si>
    <t>55399994R</t>
  </si>
  <si>
    <t>výrobek kovový zámečnický, atypický</t>
  </si>
  <si>
    <t>SPCM</t>
  </si>
  <si>
    <t>Specifikace</t>
  </si>
  <si>
    <t>POL3_</t>
  </si>
  <si>
    <t>Ocelové výrobky - kotvy a spojky-atypické prvky : 20</t>
  </si>
  <si>
    <t>783424340R00</t>
  </si>
  <si>
    <t>Nátěry potrubí a armatur syntetické potrubí, do DN 50 mm, dvojnásobné s 1x emailováním a základním nátěrem</t>
  </si>
  <si>
    <t>800-783</t>
  </si>
  <si>
    <t>na vzduchu schnoucí</t>
  </si>
  <si>
    <t>27+1</t>
  </si>
  <si>
    <t>00411 R</t>
  </si>
  <si>
    <t>Přípravné a průzkumné služby či práce</t>
  </si>
  <si>
    <t>Náklady dodavatele vyplývající z povinností dodavatele stanovených obchodními podmínkami před zahájením stavebních prací. Tato skupina zahrnuje zejména náklady na přípravné činnosti.</t>
  </si>
  <si>
    <t>napojení plynovodu na stáv.STL-ověření polohy, materiálu a stavu : 1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</si>
  <si>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</si>
  <si>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</si>
  <si>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</si>
  <si>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230010259R00</t>
  </si>
  <si>
    <t>Montáž trubky ocelové závitové DN 2"</t>
  </si>
  <si>
    <t>230040006R00</t>
  </si>
  <si>
    <t>Montáž závitových dílů DN 1"</t>
  </si>
  <si>
    <t>230170001R00</t>
  </si>
  <si>
    <t>Příprava pro zkoušku těsnosti, DN do 40</t>
  </si>
  <si>
    <t>sada</t>
  </si>
  <si>
    <t>230180011R00</t>
  </si>
  <si>
    <t>Montáž trub z plastických hmot PE, PP, 32 x 3,4</t>
  </si>
  <si>
    <t>230180066R00</t>
  </si>
  <si>
    <t>Montáž trubních dílů PE, PP, D 32</t>
  </si>
  <si>
    <t>230191011R00</t>
  </si>
  <si>
    <t>Uložení chráničky ve výkopu PE 75x6,8mm</t>
  </si>
  <si>
    <t>230230016R00</t>
  </si>
  <si>
    <t>Hlavní tlaková zkouška vzduchem 0,6 MPa, DN 50</t>
  </si>
  <si>
    <t>14310504.AR</t>
  </si>
  <si>
    <t>trubka bralenová 11343; jmenovitá světlost DN 50-2"; použití: chránička, popláštěná - pro rozvody kapalin a plynů ukládaných do země</t>
  </si>
  <si>
    <t>286136362R</t>
  </si>
  <si>
    <t>trubka plastová plynovodní hladká; PE100RC; SDR 11,0; PN 16; D = 35,4 mm; l = 100 000,0 mm</t>
  </si>
  <si>
    <t xml:space="preserve">+1,5% : </t>
  </si>
  <si>
    <t>Odkaz na mn. položky pořadí 55 : 11,00000*1,015</t>
  </si>
  <si>
    <t>28614055R</t>
  </si>
  <si>
    <t>trubka ochranná HDPE; SDR 11,0; vnější průměr 75,0 mm; vnitřní průměr 61,4 mm; s = 6,80 mm; barva černá se žlutým pruhem</t>
  </si>
  <si>
    <t>28653151.32</t>
  </si>
  <si>
    <t>Přechodka PE-ocel  D 32 x1"vnější záv.</t>
  </si>
  <si>
    <t>28653233.AR</t>
  </si>
  <si>
    <t>objímka d = 32; pro spojku</t>
  </si>
  <si>
    <t>28653240.AR</t>
  </si>
  <si>
    <t>držák objímky A, zadní</t>
  </si>
  <si>
    <t>28653322.AR</t>
  </si>
  <si>
    <t>koleno PE 100; 90,0 °; SDR 11,0; D = 32,0 mm; hladké; spoj elektrosvařovaný</t>
  </si>
  <si>
    <t>131201112R00</t>
  </si>
  <si>
    <t>Hloubení nezapažených jam a zářezů do 1000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</si>
  <si>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</si>
  <si>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řešené území na úr -0,560 (area) : 993*0,62</t>
  </si>
  <si>
    <t>patka  - 1,41 : 1,7*1,7*1</t>
  </si>
  <si>
    <t>131201119R00</t>
  </si>
  <si>
    <t xml:space="preserve">Hloubení nezapažených jam a zářezů příplatek za lepivost, v hornině 3,  </t>
  </si>
  <si>
    <t>Odkaz na mn. položky pořadí 1 : 618,55000</t>
  </si>
  <si>
    <t>Koeficient : -0,5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</si>
  <si>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</si>
  <si>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</si>
  <si>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</si>
  <si>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základ pro opěrnou zídku úr.-1,55 : 6,58*0,5*0,35</t>
  </si>
  <si>
    <t>9,62*0,5*0,35</t>
  </si>
  <si>
    <t>132201119R00</t>
  </si>
  <si>
    <t xml:space="preserve">Hloubení rýh šířky do 60 cm příplatek za lepivost, v hornině 3,  </t>
  </si>
  <si>
    <t>Odkaz na mn. položky pořadí 3 : 2,83500</t>
  </si>
  <si>
    <t>132201212R00</t>
  </si>
  <si>
    <t xml:space="preserve">Hloubení rýh šířky přes 60 do 200 cm do 1000 m3, v hornině 3, hloubení strojně </t>
  </si>
  <si>
    <t>obvodové pasy na úr -1,91 : 9,87*2,81*1,35</t>
  </si>
  <si>
    <t>3,91*1,45*1,35</t>
  </si>
  <si>
    <t>4,28*1,45*1,35</t>
  </si>
  <si>
    <t>15,62*1,45*1,35</t>
  </si>
  <si>
    <t>9,68*1,45*1,35</t>
  </si>
  <si>
    <t>3,45*1,45*1,35</t>
  </si>
  <si>
    <t>8,38*1,45*1,35</t>
  </si>
  <si>
    <t>obvodové pasy na úr.-1,41 : 7,82*1,45*0,85</t>
  </si>
  <si>
    <t>7,82*1,45*0,85</t>
  </si>
  <si>
    <t>středové pasy na úr, -1,91 : 10,62*0,8*1,35</t>
  </si>
  <si>
    <t>-1,66 : 10,38*0,8*1,1</t>
  </si>
  <si>
    <t>-1,41 : 10,38*0,8*0,85</t>
  </si>
  <si>
    <t>opěrná zídka na úr.-1,2 : 6,58*1,35*0,64</t>
  </si>
  <si>
    <t>8,77*1,35*0,64</t>
  </si>
  <si>
    <t>Odkaz na mn. položky pořadí 5 : 186,35685</t>
  </si>
  <si>
    <t>patky pro zábradlí terasy : 0,4*0,4*0,8*16</t>
  </si>
  <si>
    <t>zákl. pas u sous. objektu na úr.-1,41 : 11,78*0,7*0,85</t>
  </si>
  <si>
    <t>Odkaz na mn. položky pořadí 7 : 9,05710</t>
  </si>
  <si>
    <t xml:space="preserve">- zásyp : </t>
  </si>
  <si>
    <t>Odkaz na mn. položky pořadí 10 : 66,90738*-1</t>
  </si>
  <si>
    <t>Odkaz na mn. položky pořadí 8 : 749,89157</t>
  </si>
  <si>
    <t>obvod objektu : (13,78+1,6+10+5,3+0,87+15,28+9,68+19,88)*0,75*0,7</t>
  </si>
  <si>
    <t>zásyp pasů vnitřních : 23*0,85*0,25*2</t>
  </si>
  <si>
    <t>7,82*0,5*0,85</t>
  </si>
  <si>
    <t>16,98*0,35*0,25*2</t>
  </si>
  <si>
    <t>11,98*0,35*0,25</t>
  </si>
  <si>
    <t>10,33*0,6*0,25*2</t>
  </si>
  <si>
    <t>10,33*0,85*0,25*3</t>
  </si>
  <si>
    <t>175101101R00</t>
  </si>
  <si>
    <t>Obsyp potrubí bez prohození sypaniny, bez dodávky obsypového materiálu</t>
  </si>
  <si>
    <t xml:space="preserve">pod drenáž kolem základů : </t>
  </si>
  <si>
    <t>západ : 0,45*0,26*19,6</t>
  </si>
  <si>
    <t>jih : 0,75*0,26*(9,2+5,5+16,0)</t>
  </si>
  <si>
    <t>sever : 0,75*0,26*(13,3+2,2+11,7)</t>
  </si>
  <si>
    <t xml:space="preserve"> + u opěrky : 1,2*0,26*(6,1+9,2)</t>
  </si>
  <si>
    <t>180407111RT1</t>
  </si>
  <si>
    <t>Položení travního koberce se zalitím koberce po položení , bez dodávky koberce</t>
  </si>
  <si>
    <t>m2</t>
  </si>
  <si>
    <t>823-1</t>
  </si>
  <si>
    <t xml:space="preserve">skladba S1 : </t>
  </si>
  <si>
    <t>střecha nad 2. NP : 11,28*4,98</t>
  </si>
  <si>
    <t>střecha nad 1. NP - area vč. části atiky : (100,2+37,0)</t>
  </si>
  <si>
    <t>00590010R</t>
  </si>
  <si>
    <t>travní koberec š = 110,0 cm; l = 200,0 cm; složení rozchodník</t>
  </si>
  <si>
    <t>Odkaz na mn. položky pořadí 12 : 193,37440</t>
  </si>
  <si>
    <t>Koeficient prořez: 0,05</t>
  </si>
  <si>
    <t>583418004R</t>
  </si>
  <si>
    <t>kamenivo přírodní drcené frakce 16,0 až 32,0 mm; třída B</t>
  </si>
  <si>
    <t>západ : 0,45*0,26*19,6*2,1</t>
  </si>
  <si>
    <t>jih : 0,75*0,26*(9,2+5,5+16,0)*2,1</t>
  </si>
  <si>
    <t>sever : 0,75*0,26*(13,3+2,2+11,7)*2,1</t>
  </si>
  <si>
    <t xml:space="preserve"> + u opěrky : 1,2*0,26*(6,1+9,2)*2,1</t>
  </si>
  <si>
    <t>212753116R00</t>
  </si>
  <si>
    <t>Plastové drenážní trubky montáž ohebné plastové drenážní trubky do rýhy, DN 160, bez lože</t>
  </si>
  <si>
    <t xml:space="preserve">drenážní trubka kolem objektu : </t>
  </si>
  <si>
    <t>západ : 19,0</t>
  </si>
  <si>
    <t>jih : 8,6+4,8+15,0+0,5</t>
  </si>
  <si>
    <t>sever : 12,8+1,3+10,5</t>
  </si>
  <si>
    <t xml:space="preserve"> + u opěrky : 5,0+8,6</t>
  </si>
  <si>
    <t>212971110R00</t>
  </si>
  <si>
    <t xml:space="preserve">Zřízení opláštění odvod. trativodů z geotextilie o sklonu do 2,5,  </t>
  </si>
  <si>
    <t>800-2</t>
  </si>
  <si>
    <t>v rýze nebo v zářezu se stěnami,</t>
  </si>
  <si>
    <t>západ : (0,45+0,26)*2*19,6</t>
  </si>
  <si>
    <t>jih : (0,75+0,26)*2*(9,2+5,5+16,0)</t>
  </si>
  <si>
    <t>sever : (0,75+0,26)*2*(13,3+2,2+11,7)</t>
  </si>
  <si>
    <t xml:space="preserve"> + u opěrky : (1,2+0,26)*2*(6,1+9,2)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</si>
  <si>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</si>
  <si>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</si>
  <si>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</si>
  <si>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plocha objektu : 480</t>
  </si>
  <si>
    <t xml:space="preserve">terasy - skladba P3 : </t>
  </si>
  <si>
    <t xml:space="preserve">dle výpisu prvků : </t>
  </si>
  <si>
    <t>výrobek T25 : 33,0</t>
  </si>
  <si>
    <t>výrobek T26 : 33,5</t>
  </si>
  <si>
    <t>271531113R00</t>
  </si>
  <si>
    <t>Polštáře zhutněné pod základy kamenivo hrubé, drcené, frakce 16 - 32 mm</t>
  </si>
  <si>
    <t>výrobek T25 : 33,0*0,1</t>
  </si>
  <si>
    <t>výrobek T26 : 33,5*0,1</t>
  </si>
  <si>
    <t>pod desku - mezi pasy : (8,15+125,23+36,35+29,1+94,54)*0,15</t>
  </si>
  <si>
    <t>273321411R00</t>
  </si>
  <si>
    <t>Beton základových desek železový třídy C 25/30</t>
  </si>
  <si>
    <t>801-1</t>
  </si>
  <si>
    <t>bez dodávky a uložení výztuže</t>
  </si>
  <si>
    <t>ZD (area) : 330,8*0,15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</si>
  <si>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</si>
  <si>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</si>
  <si>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</si>
  <si>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obvod : (11,88+1,6+12,1+11,38+16,2+5+7,78+17,98)*0,3</t>
  </si>
  <si>
    <t>273351216R00</t>
  </si>
  <si>
    <t>Bednění stěn základových desek odstranění</t>
  </si>
  <si>
    <t>Včetně očištění, vytřídění a uložení bednicího materiálu.</t>
  </si>
  <si>
    <t>Odkaz na mn. položky pořadí 23 : 25,17600</t>
  </si>
  <si>
    <t>273361921RT5</t>
  </si>
  <si>
    <t>Výztuž základových desek ze svařovaných sítí průměr drátu 6 mm, velikost oka 150/150 mm</t>
  </si>
  <si>
    <t>včetně distančních prvků</t>
  </si>
  <si>
    <t>dle statiky : 1320/1000</t>
  </si>
  <si>
    <t>273361921RT8</t>
  </si>
  <si>
    <t>Výztuž základových desek ze svařovaných sítí průměr drátu 8 mm, velikost oka 100/100 mm</t>
  </si>
  <si>
    <t>dle statiky : 120/1000</t>
  </si>
  <si>
    <t>274272140RT5</t>
  </si>
  <si>
    <t>Zdivo základové z bednicích tvárnic tloušťky 300 mm, výplň betonem C 25/30</t>
  </si>
  <si>
    <t>s výplní betonem, bez výztuže,</t>
  </si>
  <si>
    <t>dle statiky řez 1 : (8,32+11,38+8,32)*0,5</t>
  </si>
  <si>
    <t>řez 2 : (7,88+5+7,78+17,98+11,88+1,6+3,78)*1</t>
  </si>
  <si>
    <t>řez 3 : (8,07+12,38+0,7+0,7+0,76+0,76)*1</t>
  </si>
  <si>
    <t>řez 4 : 9,38*0,75</t>
  </si>
  <si>
    <t>řez 5 : 9,38*0,5</t>
  </si>
  <si>
    <t>274313511R00</t>
  </si>
  <si>
    <t>Beton základových pasů prostý třídy C 12/15</t>
  </si>
  <si>
    <t>Včetně dodávky a uložení betonu a kamene.</t>
  </si>
  <si>
    <t>základ pod opěrnou zídku : (6,58+9,62)*0,5*0,2</t>
  </si>
  <si>
    <t>274321411R00</t>
  </si>
  <si>
    <t>Beton základových pasů železový třídy C 25/30</t>
  </si>
  <si>
    <t>včetně dodávky a uložení betonu, bez výztuže</t>
  </si>
  <si>
    <t>(area dle půdorysu) : (346,27-4,26-114,82-29,47-22,62-86,36)*0,45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</si>
  <si>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</si>
  <si>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</si>
  <si>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</si>
  <si>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vnější obvod : (12,24+1,6+12,12+11,74+16,22+5+8,14+18,34)*0,6</t>
  </si>
  <si>
    <t>vnitřní pas řez E : (7,62+0,56)*2*0,6</t>
  </si>
  <si>
    <t>274351216R00</t>
  </si>
  <si>
    <t>Bednění stěn základových pasů odstranění</t>
  </si>
  <si>
    <t>Odkaz na mn. položky pořadí 30 : 61,05600</t>
  </si>
  <si>
    <t>274361821R00</t>
  </si>
  <si>
    <t>Výztuž základových pasů z betonářské oceli 10 505 (R)</t>
  </si>
  <si>
    <t>dle statiky : (787+1595)/1000</t>
  </si>
  <si>
    <t>275313621R00</t>
  </si>
  <si>
    <t>Beton základových patek prostý třídy C 20/25</t>
  </si>
  <si>
    <t>275321411R00</t>
  </si>
  <si>
    <t>Beton základových patek železový třídy C 25/30</t>
  </si>
  <si>
    <t>ZP1 : 1,7*1,7*1,21</t>
  </si>
  <si>
    <t>289970111R00</t>
  </si>
  <si>
    <t>Geotextílie separační, filtrační, zpevňující polypropylén, 300 g/m2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</si>
  <si>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</si>
  <si>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</si>
  <si>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</si>
  <si>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</si>
  <si>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>podkladní pod pasy (area) : (346,27-4,26-114,82-29,47-22,62-86,36)*0,05</t>
  </si>
  <si>
    <t>podkladní pod patku : 1,7*1,7*0,05</t>
  </si>
  <si>
    <t>28611225.AR</t>
  </si>
  <si>
    <t>trubka plastová drenážní PVC; ohebná; perforovaná po celém obvodu; DN 160,0 mm</t>
  </si>
  <si>
    <t>Odkaz na mn. položky pořadí 16 : 86,10000</t>
  </si>
  <si>
    <t>Koeficient : 0,02</t>
  </si>
  <si>
    <t>69366198R</t>
  </si>
  <si>
    <t>geotextilie PP; funkce separační, ochranná, výztužná, filtrační; plošná hmotnost 300 g/m2; zpevněná oboustranně</t>
  </si>
  <si>
    <t>Odkaz na mn. položky pořadí 17 : 189,46600</t>
  </si>
  <si>
    <t>Koeficient prořez a přeložení: 0,2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</si>
  <si>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</si>
  <si>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</si>
  <si>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>1.NP obvod : (8,64+0,48+5,25+3,19+11,38+3,19+3,24+1,1+0,48+3,89+7,14+2,55+2,23)*3,41</t>
  </si>
  <si>
    <t>okna řez D, E, F : (1,06+5+3,65)*0,58</t>
  </si>
  <si>
    <t>103/108 : 8,4*3,41</t>
  </si>
  <si>
    <t>-0,8*2</t>
  </si>
  <si>
    <t>102/104 -107 : 9,96*3,41</t>
  </si>
  <si>
    <t>-0,8*2*2</t>
  </si>
  <si>
    <t>102/109 -111 : 9,7*3,41</t>
  </si>
  <si>
    <t>112/109 - 111 : 8,8*3,41</t>
  </si>
  <si>
    <t>-1,25*1,08</t>
  </si>
  <si>
    <t>-1,85*0,48</t>
  </si>
  <si>
    <t>2.NP obvod : (11,88+5,38)*2*2,85</t>
  </si>
  <si>
    <t>-2,55*2,4</t>
  </si>
  <si>
    <t>-1,1*2,4</t>
  </si>
  <si>
    <t>-2,85*2,4</t>
  </si>
  <si>
    <t>-1,65*2,4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</si>
  <si>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</si>
  <si>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</si>
  <si>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</si>
  <si>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 xml:space="preserve">strop nad 1.NP : </t>
  </si>
  <si>
    <t>průvlak P2 : 11,88*0,4*0,24</t>
  </si>
  <si>
    <t>atika A1 : (11,85+11,38+16,2+5+7,78+12,14)*0,3*0,15</t>
  </si>
  <si>
    <t xml:space="preserve">strop nad 2.NP : </t>
  </si>
  <si>
    <t>atika A1 : (11,88+5,58)*0,5*0,15</t>
  </si>
  <si>
    <t>311351105R00</t>
  </si>
  <si>
    <t>Bednění nadzákladových zdí oboustranné za každou stranu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</si>
  <si>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</si>
  <si>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průvlak P2 : (0,24+11,88)*2*0,4</t>
  </si>
  <si>
    <t>atika A1 : (0,15+11,85+11,38+16,2+5+7,78+12,14)*0,3*2</t>
  </si>
  <si>
    <t>atika A1 : (11,88+5,58)*2*0,5*2</t>
  </si>
  <si>
    <t>311351106R00</t>
  </si>
  <si>
    <t>Bednění nadzákladových zdí oboustranné za každou stranu odstranění</t>
  </si>
  <si>
    <t>Odkaz na mn. položky pořadí 41 : 83,31600</t>
  </si>
  <si>
    <t>317121047RT2</t>
  </si>
  <si>
    <t>Překlady pórobetonové nenosné délky 1240 mm, šířky 100 mm, výšky 249 mm</t>
  </si>
  <si>
    <t xml:space="preserve">2.NP : </t>
  </si>
  <si>
    <t>g : 1</t>
  </si>
  <si>
    <t>317145335R00</t>
  </si>
  <si>
    <t>Překlady pórobetonové nenosné délky 2000 mm, šířky 150 mm, výšky 124 mm</t>
  </si>
  <si>
    <t xml:space="preserve">1.NP : </t>
  </si>
  <si>
    <t>e : 1</t>
  </si>
  <si>
    <t>317145337R00</t>
  </si>
  <si>
    <t>Překlady pórobetonové nenosné délky 2500 mm, šířky 150 mm, výšky 124 mm</t>
  </si>
  <si>
    <t>f : 1</t>
  </si>
  <si>
    <t>317168131R00</t>
  </si>
  <si>
    <t>Překlady keramické montáž a dodávka nosné, délky 1250 mm, šířky 70 mm, výšky 238 mm</t>
  </si>
  <si>
    <t>a : 3*6</t>
  </si>
  <si>
    <t>317168132R00</t>
  </si>
  <si>
    <t>Překlady keramické montáž a dodávka nosné, délky 1500 mm, šířky 70 mm, výšky 238 mm</t>
  </si>
  <si>
    <t>b : 3</t>
  </si>
  <si>
    <t>317168135R00</t>
  </si>
  <si>
    <t>Překlady keramické montáž a dodávka nosné, délky 2250 mm, šířky 70 mm, výšky 238 mm</t>
  </si>
  <si>
    <t>c : 3</t>
  </si>
  <si>
    <t>342012132R00</t>
  </si>
  <si>
    <t>Příčky z desek sádrokartonových jednoduché opláštění, jednoduchá konstrukce CW 50 tloušťka příčky 80 mm, desky protipožární, tloušťky 15 mm, tloušťka izolace 50 mm, požární odolnost EI 60</t>
  </si>
  <si>
    <t>zřízení nosné konstrukce příčky, vložení tepelné izolace tl. do 5 cm, montáž desek, tmelení spár Q2 a úprava rohů. Včetně dodávek materiálu.</t>
  </si>
  <si>
    <t xml:space="preserve">požární předěl v podhledu : </t>
  </si>
  <si>
    <t>101/102 : 3*0,4</t>
  </si>
  <si>
    <t>102/112 : 1,2*0,4</t>
  </si>
  <si>
    <t>342255020R00</t>
  </si>
  <si>
    <t>Příčky z cihel a tvárnic nepálených příčky z příčkovek pórobetonových tloušťky 50 mm</t>
  </si>
  <si>
    <t>včetně pomocného lešení</t>
  </si>
  <si>
    <t>107 : (0,65+0,65)*1,5</t>
  </si>
  <si>
    <t>111 : (0,65+0,65)*1,5</t>
  </si>
  <si>
    <t>342255022R00</t>
  </si>
  <si>
    <t>Příčky z cihel a tvárnic nepálených příčky z příčkovek pórobetonových tloušťky 75 mm</t>
  </si>
  <si>
    <t>107 : 0,65*1,5</t>
  </si>
  <si>
    <t>111 : 0,65*1,5</t>
  </si>
  <si>
    <t>342255024R00</t>
  </si>
  <si>
    <t>Příčky z cihel a tvárnic nepálených příčky z příčkovek pórobetonových tloušťky 100 mm</t>
  </si>
  <si>
    <t>104/105 : 0,9*3,41</t>
  </si>
  <si>
    <t>203/204 : 1,45*2,85</t>
  </si>
  <si>
    <t>205 : 0,6*2,85</t>
  </si>
  <si>
    <t>206/207 : 2,2*2,85</t>
  </si>
  <si>
    <t>342255028R00</t>
  </si>
  <si>
    <t>Příčky z cihel a tvárnic nepálených příčky z příčkovek pórobetonových tloušťky 150 mm</t>
  </si>
  <si>
    <t>108/104-107 : (9,96+2,91)*3,41</t>
  </si>
  <si>
    <t>106/104-105 : 2,76*3,41</t>
  </si>
  <si>
    <t>106/107 : 2,76*3,41</t>
  </si>
  <si>
    <t>109/110 : 2,76*3,41</t>
  </si>
  <si>
    <t>109/112 : 0,9*3,41</t>
  </si>
  <si>
    <t>110/111 : 2,76*3,41</t>
  </si>
  <si>
    <t>111/112 : 2,76*3,41</t>
  </si>
  <si>
    <t>2.NP : (11,4+2,2+2,75+1,45+2,75)*2,85</t>
  </si>
  <si>
    <t>-0,8*2*5</t>
  </si>
  <si>
    <t>342668111R00</t>
  </si>
  <si>
    <t>Těsnění styku příčky se stávající stěnou PU pěnou</t>
  </si>
  <si>
    <t xml:space="preserve">příčky tl.10 : </t>
  </si>
  <si>
    <t>104/105 : 0,9</t>
  </si>
  <si>
    <t>203/204 : 1,45</t>
  </si>
  <si>
    <t>205 : 0,6</t>
  </si>
  <si>
    <t>206/207 : 2,2</t>
  </si>
  <si>
    <t xml:space="preserve">příčky tl.15 : </t>
  </si>
  <si>
    <t>108/104-107 : 9,96+2,91</t>
  </si>
  <si>
    <t>106/104-105 : 2,76</t>
  </si>
  <si>
    <t>106/107 : 2,76</t>
  </si>
  <si>
    <t>109/110 : 2,76</t>
  </si>
  <si>
    <t>109/112 : 0,9</t>
  </si>
  <si>
    <t>110/111 : 2,76</t>
  </si>
  <si>
    <t>111/112 : 2,76</t>
  </si>
  <si>
    <t>2.NP : 11,4+2,2+2,75+1,45+2,75</t>
  </si>
  <si>
    <t>342948111R00</t>
  </si>
  <si>
    <t>Kotvení příček ke konstrukci kotvami na hmoždinky</t>
  </si>
  <si>
    <t>Včetně dodávky kotev a spojovacího materiálu.</t>
  </si>
  <si>
    <t>Včetně dodávky kotev i spojovacího materiálu.</t>
  </si>
  <si>
    <t>1.NP : 3,4*10</t>
  </si>
  <si>
    <t>1,5*4</t>
  </si>
  <si>
    <t>2.NP : 2,85*6</t>
  </si>
  <si>
    <t>346244315R00</t>
  </si>
  <si>
    <t>Obezdívka van a WC modulů z pórobetonu tloušťky 150 mm</t>
  </si>
  <si>
    <t xml:space="preserve">modul wc : </t>
  </si>
  <si>
    <t>105 : 0,9*1,5</t>
  </si>
  <si>
    <t>107 : 2,11*1,5</t>
  </si>
  <si>
    <t>1,39*1,5</t>
  </si>
  <si>
    <t>111 : 2,11*1,5</t>
  </si>
  <si>
    <t>207 : 0,9*1,5</t>
  </si>
  <si>
    <t>349121001R00</t>
  </si>
  <si>
    <t>Montáž  prefa. drobné architektury od 0,2 do 1,5 t</t>
  </si>
  <si>
    <t>Odkaz na mn. položky pořadí 63 : 15,00000</t>
  </si>
  <si>
    <t>Odkaz na mn. položky pořadí 64 : 1,00000</t>
  </si>
  <si>
    <t>342264101R00</t>
  </si>
  <si>
    <t xml:space="preserve">Doplňkové práce osazení revizních dvířek do sádrokartonového podhledu, do 0,25 m2,  ,  </t>
  </si>
  <si>
    <t>s vyřezáním otvoru, osazením rámu s dvířky, prošroubováním a úpravou parotěsné zábrany,</t>
  </si>
  <si>
    <t>S/19 : 1</t>
  </si>
  <si>
    <t>S/21 : 11</t>
  </si>
  <si>
    <t>S/24 : 1</t>
  </si>
  <si>
    <t>317121049xxx</t>
  </si>
  <si>
    <t>Překlad nenosný pórobeton, dl.1500, š.150</t>
  </si>
  <si>
    <t>d : 2</t>
  </si>
  <si>
    <t>d : 4</t>
  </si>
  <si>
    <t>283490xxx</t>
  </si>
  <si>
    <t>Dvířka revizní plná výklopná 500x300mm, dle výpisu ost. výrobků, do podhledu</t>
  </si>
  <si>
    <t>S/18 : 1</t>
  </si>
  <si>
    <t>283491xxx</t>
  </si>
  <si>
    <t>Dvířka revizní plná výklopná 300x300mm, dle výpisu ost. výrobků, do podhledu</t>
  </si>
  <si>
    <t>S21 : 11</t>
  </si>
  <si>
    <t>283492xxx</t>
  </si>
  <si>
    <t>Dvířka revizní plná výklopná 200x200mm, dle výpisu ost. výrobků, do podhledu</t>
  </si>
  <si>
    <t>Oz_01</t>
  </si>
  <si>
    <t>díl zdi opěrné železobetonový prefa; l = 1000 mm; š = 500 mm; h = 1 000 mm, průběžný, povrch napenetrován</t>
  </si>
  <si>
    <t>Oz - průběžný : 15</t>
  </si>
  <si>
    <t>Oz_02</t>
  </si>
  <si>
    <t>díl zdi opěrné železobetonový prefa; l = 1150 mm; š = 500 mm; h = 1 000 mm, rohový, povrch napenetrován</t>
  </si>
  <si>
    <t>Oz - rohový : 1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</si>
  <si>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</si>
  <si>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</si>
  <si>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strop nad 1.NP (area) : 330,8*0,28</t>
  </si>
  <si>
    <t>- schodiště : -7,8*0,28</t>
  </si>
  <si>
    <t>strop nad 2.NP (area) : 66,3*0,2</t>
  </si>
  <si>
    <t>411351203R00</t>
  </si>
  <si>
    <t>Bednění stropů deskových včetně podpěrné konstrukce výšky do 3,5 m přes 5 do 10 kPa, - zřízení</t>
  </si>
  <si>
    <t>s pomocným lešením</t>
  </si>
  <si>
    <t>strop nad 1.NP (area) : 294</t>
  </si>
  <si>
    <t>strop nad 2.NP (area) : 59,83</t>
  </si>
  <si>
    <t>411351204R00</t>
  </si>
  <si>
    <t>Bednění stropů deskových včetně podpěrné konstrukce výšky do 3,5 m přes 5 do 10 kPa, - odstranění</t>
  </si>
  <si>
    <t>Odkaz na mn. položky pořadí 66 : 353,83000</t>
  </si>
  <si>
    <t>411351801R00</t>
  </si>
  <si>
    <t>Bednění stropů bednění svislých ploch zřízení</t>
  </si>
  <si>
    <t>strop nad 1.NP  - obvod : 11,88+1,6+12,1+11,38+16,2+5+7,78+17,98</t>
  </si>
  <si>
    <t>vnitřní prostor schodiště : (7,1+1,1)*2</t>
  </si>
  <si>
    <t>strop nad 2.NP - obvod : (11,88+5,58)*2</t>
  </si>
  <si>
    <t>411351802R00</t>
  </si>
  <si>
    <t>Bednění stropů bednění svislých ploch odstranění</t>
  </si>
  <si>
    <t>Odkaz na mn. položky pořadí 68 : 135,24000</t>
  </si>
  <si>
    <t>411351901R00</t>
  </si>
  <si>
    <t>Bednění stropů bednění prostupu plochy do 0,06 m2</t>
  </si>
  <si>
    <t xml:space="preserve">dle výpisu prostupů : </t>
  </si>
  <si>
    <t>PR9 : 1</t>
  </si>
  <si>
    <t>PR17 : 3</t>
  </si>
  <si>
    <t>PR18 : 2</t>
  </si>
  <si>
    <t>PR25 : 3</t>
  </si>
  <si>
    <t>PR26 : 1</t>
  </si>
  <si>
    <t>PR28 : 1</t>
  </si>
  <si>
    <t>PR29 : 1</t>
  </si>
  <si>
    <t>PR34 : 1</t>
  </si>
  <si>
    <t>PR35 : 1</t>
  </si>
  <si>
    <t>PR14 : 2</t>
  </si>
  <si>
    <t>PR16 : 2</t>
  </si>
  <si>
    <t>PR30 : 1</t>
  </si>
  <si>
    <t>PR36 : 1</t>
  </si>
  <si>
    <t>411351902R00</t>
  </si>
  <si>
    <t>Bednění stropů bednění prostupu plochy do 0,25 m2</t>
  </si>
  <si>
    <t>1.NP  PR8 : 4</t>
  </si>
  <si>
    <t>2.NP  PR15 : 4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</si>
  <si>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</si>
  <si>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</si>
  <si>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</si>
  <si>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strop nad 1.NP dle statiky : 8221/1000</t>
  </si>
  <si>
    <t>strop nad 2.NP dle statiky : 1142/1000</t>
  </si>
  <si>
    <t>411361921RT5</t>
  </si>
  <si>
    <t>Výztuž stropů ze svařovaných sítí průměr drátu 6 mm, velikost oka 150/150 mm</t>
  </si>
  <si>
    <t>strop nad 1.NP dle statiky : 262/1000</t>
  </si>
  <si>
    <t>413321515R00</t>
  </si>
  <si>
    <t>Beton nosníků železový třídy C 30/37</t>
  </si>
  <si>
    <t>včetně stěnových, nosníků jeřábových drah, volných trámů, průvlaků, rámových příčlí, ztužidel, konzol, vodorovných táhel a podobných tyčových konstrukcí,</t>
  </si>
  <si>
    <t>průvlak P1 : (3,49+3,34)*0,4*0,24</t>
  </si>
  <si>
    <t>průvlak P1A : (4,4+6,16+3,5+5+4,14+5,25)*0,4*0,24</t>
  </si>
  <si>
    <t>413351101R00</t>
  </si>
  <si>
    <t>Bednění nosníků zřízení bednění nosníků š.do 600 mm, v.do 600 mm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</si>
  <si>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t>
  </si>
  <si>
    <t>průvlak P1 : 3,49+3,34</t>
  </si>
  <si>
    <t>průvlak P1A : 4,4+6,16+3,5+5+4,14+5,25</t>
  </si>
  <si>
    <t>413351103R00</t>
  </si>
  <si>
    <t>Bednění nosníků odstranění bednění nosníků š.do 600 mm, v.do 600 mm</t>
  </si>
  <si>
    <t>Odkaz na mn. položky pořadí 75 : 35,28000</t>
  </si>
  <si>
    <t>416021123R00</t>
  </si>
  <si>
    <t>Podhledy na kovové konstrukci opláštěné deskami sádrokartonovými nosná konstrukce z profilů CD s přímým uchycením 1x deska, tloušťky 12,5 mm, impregnovaná, bez izolace</t>
  </si>
  <si>
    <t>s úpravou rohů, koutů a hran konstrukcí, přebroušení a tmelení spár,</t>
  </si>
  <si>
    <t>104 : 3,31</t>
  </si>
  <si>
    <t>105 : 1,42</t>
  </si>
  <si>
    <t>106 : 8,14</t>
  </si>
  <si>
    <t>107 : 12,47</t>
  </si>
  <si>
    <t>109 : 4</t>
  </si>
  <si>
    <t>110 : 8,42</t>
  </si>
  <si>
    <t>111 : 12,47</t>
  </si>
  <si>
    <t>205 : 2,85*0,6</t>
  </si>
  <si>
    <t>207 : 1,84</t>
  </si>
  <si>
    <t>416072121xxx</t>
  </si>
  <si>
    <t>Podhledy - samostatné požární předěly opláštěné deskami sádrokartonovými zavěšený podhled, profil CD, rozteč 750 mm Akustický kazetový podhled</t>
  </si>
  <si>
    <t>P01</t>
  </si>
  <si>
    <t>NOSNÁ KONSTRUKCE PODHLEDU SKRYTÁ</t>
  </si>
  <si>
    <t>HLAVNÍ CD PROFILY 60/27 mm, PŘÍCNÉ CD PROFILY 60/27 mm</t>
  </si>
  <si>
    <t>NA OKOLNÍ KCE NAPOJENO POMOCÍ UD PROFILŮ 28/27 mm</t>
  </si>
  <si>
    <t>VLOŽENÁ AKUSTICKÁ MINERÁLNÍ VATA 2x30 mm, MIN. 50 kg/m3</t>
  </si>
  <si>
    <t>ZAVĚŠENO NA ŽB STROPNÍ DESCE</t>
  </si>
  <si>
    <t>- AKUSTICKÉ POHLEDOVÉ DESKY Z DŘEVĚNÉ VLNY</t>
  </si>
  <si>
    <t>POJENÉ MAGNEZITEM, FINÁLNÍ POVRCHOVÁ ÚPRAVA NÁSTŘIK BARVOU</t>
  </si>
  <si>
    <t>VLÁKNA ŠIROKÁ 1 mm, 1200/600/25 mm</t>
  </si>
  <si>
    <t>S PODÉLNÍ I CELNÍ SKOSENOU HRANOU</t>
  </si>
  <si>
    <t>REAKCE NA OHEŇ Bs1,d0 podle EN 13501-1</t>
  </si>
  <si>
    <t>TŘÍDA POHLTIVOSTI A, NEPRŮZVUCNOST</t>
  </si>
  <si>
    <t>podle EN 20140-9 Dnfw&gt;=30 [dB]</t>
  </si>
  <si>
    <t>KOTVENO SYSTÉMOVÝMI ŠROUBY S PROBARVENOU HLAVICKOU</t>
  </si>
  <si>
    <t>108 : 98,48</t>
  </si>
  <si>
    <t>112 : 101,3</t>
  </si>
  <si>
    <t>416051272R00</t>
  </si>
  <si>
    <t>Podhledy sádrokartonovými akustické bezespáré podhledy akustické  bezespáré, dvouúrovňový ocelový rošt - hrana akustické sádrokartonové desky kolmo řezaná (pro technologii řezané spáry) rozměr desky 1200/1960 mm, děrování nepravidelné, d 8, 15 a 20 mm, podíl děrované plochy 10 %, bez izolace</t>
  </si>
  <si>
    <t>101 : 8,55</t>
  </si>
  <si>
    <t>102 : 32,8</t>
  </si>
  <si>
    <t>416093121R00</t>
  </si>
  <si>
    <t>Doplňkové práce čelo podhledu SDK výšky od 200 do 500 mm, z desek standard, tloušťky 12,5 mm</t>
  </si>
  <si>
    <t>bez dodávky izolace</t>
  </si>
  <si>
    <t>102/108 : 1,2</t>
  </si>
  <si>
    <t>430321514R00</t>
  </si>
  <si>
    <t>Beton schodišťových konstrukcí (stupňů, schodnic, ramen, podest s nosníky) železový třídy C 30/37</t>
  </si>
  <si>
    <t>schodiště (area dle řezu) : 1,73*1,24</t>
  </si>
  <si>
    <t>430361821R00</t>
  </si>
  <si>
    <t>Výztuž schodišťových konstrukcí  (stupňů, schodnic, ramen, podest s nosníky) z betonářské oceli 10505</t>
  </si>
  <si>
    <t>Včetně distančních prvků.</t>
  </si>
  <si>
    <t>dle statiky : 91/1000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</si>
  <si>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</si>
  <si>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</si>
  <si>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</si>
  <si>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</si>
  <si>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schodiště : (3,46+0,8+3,22)*1,1</t>
  </si>
  <si>
    <t>431351122R00</t>
  </si>
  <si>
    <t>Bednění podest a podstupňových desek přímočarých odstranění</t>
  </si>
  <si>
    <t>Odkaz na mn. položky pořadí 83 : 8,22800</t>
  </si>
  <si>
    <t>434351141R00</t>
  </si>
  <si>
    <t>Bednění stupňů betonovaných na podstupňové desce nebo na terénu přímočarých zřízení</t>
  </si>
  <si>
    <t>vnitřní schodiště : (0,16+0,3)*1,1*22</t>
  </si>
  <si>
    <t>434351142R00</t>
  </si>
  <si>
    <t>Bednění stupňů betonovaných na podstupňové desce nebo na terénu přímočarých odstranění</t>
  </si>
  <si>
    <t>Odkaz na mn. položky pořadí 85 : 11,13200</t>
  </si>
  <si>
    <t>452311141R00</t>
  </si>
  <si>
    <t>Podkladní a zajišťovací konstrukce z betonu desky pod potrubí, stoky a drobné objekty , z betonu prostého třídy C 16/20, Beton čerstvý obyčejný;  C 16/20;  cement: CEM I;  portlandský;  Dmax = 22 mm;  S 3</t>
  </si>
  <si>
    <t>z cementu portlandského nebo struskoportlandského, v otevřeném výkopu,</t>
  </si>
  <si>
    <t>západ : 0,45*0,16*19,6</t>
  </si>
  <si>
    <t>jih : 0,75*0,16*(9,2+5,5+16,0)</t>
  </si>
  <si>
    <t>sever : 0,75*0,16*(13,3+2,2+11,7)</t>
  </si>
  <si>
    <t xml:space="preserve"> + u opěrky : 1,2*0,2*(6,1+9,2)</t>
  </si>
  <si>
    <t>564251114R00</t>
  </si>
  <si>
    <t>Podklad nebo podsyp ze štěrkopísku tloušťka po zhutnění 180 mm</t>
  </si>
  <si>
    <t>822-1</t>
  </si>
  <si>
    <t>s rozprostřením, vlhčením a zhutněním</t>
  </si>
  <si>
    <t>Odkaz na mn. položky pořadí 89 : 11,25000</t>
  </si>
  <si>
    <t>639571215R00</t>
  </si>
  <si>
    <t>Kačírek pro okapový chodník tl. 150 mm</t>
  </si>
  <si>
    <t>okapový chodník (area) : 11,25</t>
  </si>
  <si>
    <t>639571311R00</t>
  </si>
  <si>
    <t>Textilie proti prorůstání 45 g/m2</t>
  </si>
  <si>
    <t>5000001</t>
  </si>
  <si>
    <t>Položení a dodávka podkladních dlaždic pod nosné trámky terasy, dlažba betonová dvouvrstvá; čtverec; povrch hladký; šedá; l = 300 mm; š = 300 mm; tl. 40,0 mm</t>
  </si>
  <si>
    <t>výrobek T25 : 70</t>
  </si>
  <si>
    <t>výrobek T26 : 80</t>
  </si>
  <si>
    <t>601016211RT1</t>
  </si>
  <si>
    <t xml:space="preserve">Omítka stropů a podhledů z hotových směsí vrstva jádrová, vápenocementová,  , tloušťka vrstvy 10 mm,  </t>
  </si>
  <si>
    <t>po jednotlivých vrstvách</t>
  </si>
  <si>
    <t>Včetně pomocného lešení.</t>
  </si>
  <si>
    <t>201 : 18,48</t>
  </si>
  <si>
    <t>202 : 8,8</t>
  </si>
  <si>
    <t>203 : 2,1</t>
  </si>
  <si>
    <t>204 : 7,15</t>
  </si>
  <si>
    <t>205 : 12,04</t>
  </si>
  <si>
    <t>206 : 4,07</t>
  </si>
  <si>
    <t>601023147RT1</t>
  </si>
  <si>
    <t xml:space="preserve">Omítka stropů a podhledů z hotových směsí jednovrstvá, sádrová, interiérová, tloušťka vrstvy 2 mm,  </t>
  </si>
  <si>
    <t>Odkaz na mn. položky pořadí 92 : 52,64000</t>
  </si>
  <si>
    <t>Odkaz na mn. položky pořadí 98 : 8,75600</t>
  </si>
  <si>
    <t>601016191R00</t>
  </si>
  <si>
    <t>Omítka stropů a podhledů z hotových směsí Doplňkové práce pro omítky stropů z hotových směsí penetrační natěr stropů akrylátový</t>
  </si>
  <si>
    <t>Odkaz na mn. položky pořadí 93 : 61,39600</t>
  </si>
  <si>
    <t>602016211RT1</t>
  </si>
  <si>
    <t xml:space="preserve">Omítka stěn z hotových směsí vrstva jádrová, vápenocementová,  , tloušťka vrstvy 10 mm,  </t>
  </si>
  <si>
    <t>101 : (1,42+1,42)*3,41</t>
  </si>
  <si>
    <t>ostění : (2,75+2,98+1,12+2,75)*0,16</t>
  </si>
  <si>
    <t>102 : (8,67+0,9+4,95+1,05+8,7)*3,41</t>
  </si>
  <si>
    <t>-3*2,75</t>
  </si>
  <si>
    <t>ostění : (2,75+3+2,75)*0,16</t>
  </si>
  <si>
    <t>103 : (8,42+1,1)*2*3,41</t>
  </si>
  <si>
    <t>-1,1*3,23</t>
  </si>
  <si>
    <t>ostění : (2+0,9+2)*0,24</t>
  </si>
  <si>
    <t>104+105 : (2,76+1,81+0,89)*2*3,41</t>
  </si>
  <si>
    <t>106 : (2,95+2,76)*2*3,41</t>
  </si>
  <si>
    <t>ostění : (1,08+1,25+1,08)*0,1</t>
  </si>
  <si>
    <t>107 : (4,75+2,76)*2*3,41</t>
  </si>
  <si>
    <t>0,8*1,2*3</t>
  </si>
  <si>
    <t>0,65*1,2*3</t>
  </si>
  <si>
    <t>ostění : (0,48+1,85+0,48)*0,1</t>
  </si>
  <si>
    <t>108 : (7,3+16,16)*2*3,41</t>
  </si>
  <si>
    <t>-1,2*2,75</t>
  </si>
  <si>
    <t>-4,53*2,75</t>
  </si>
  <si>
    <t>-3,65*2,43</t>
  </si>
  <si>
    <t>-5*2,43</t>
  </si>
  <si>
    <t>-1,06*2,43</t>
  </si>
  <si>
    <t>ostění : (2,75+4,53+2,75)*0,1</t>
  </si>
  <si>
    <t>(2,43+3,65+2,43)*0,16</t>
  </si>
  <si>
    <t>(2,43+5+2,43)*0,16</t>
  </si>
  <si>
    <t>(2,43+1,06+2,43)*0,24</t>
  </si>
  <si>
    <t>109 : (2,76+1,45)*2*3,41</t>
  </si>
  <si>
    <t>110 : (2,76+3,05)*2*3,41</t>
  </si>
  <si>
    <t>ostění : (1,08+1,25+1,08)*0,19</t>
  </si>
  <si>
    <t>111 : (4,75+2,76)*2*3,41</t>
  </si>
  <si>
    <t>ostění : (0,48+1,85+0,48)*0,19</t>
  </si>
  <si>
    <t>112 : (11,15+10,9)*2*3,41</t>
  </si>
  <si>
    <t>-3,9*2,75</t>
  </si>
  <si>
    <t>-5,91*2,75</t>
  </si>
  <si>
    <t>ostění : (2,75+3,9+2,75)*0,1</t>
  </si>
  <si>
    <t>(2,75+5,91+2,75)*0,1</t>
  </si>
  <si>
    <t>201 : (8,4+2,2)*2*2,85</t>
  </si>
  <si>
    <t>ostění : (2,4+2,55+2,4)*0,16</t>
  </si>
  <si>
    <t>202 : (3,2+2,75)*2*2,85</t>
  </si>
  <si>
    <t>ostění : (2,4+1,65+2,4)*0,16</t>
  </si>
  <si>
    <t>203 : (1,45+1,45)*2*2,85</t>
  </si>
  <si>
    <t>204 : (3,5+2,75)*2*2,85</t>
  </si>
  <si>
    <t>205 : (4,4+2,75+0,6)*2*2,85</t>
  </si>
  <si>
    <t>ostění : (2,4+1,1+2,4)*0,16</t>
  </si>
  <si>
    <t>(2,4+2,85+2,4)*0,16</t>
  </si>
  <si>
    <t>206 : (1,85+2,2)*2*2,85</t>
  </si>
  <si>
    <t>-0,7*2</t>
  </si>
  <si>
    <t>207 : (0,9+2,2)*2*2,85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</si>
  <si>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</si>
  <si>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</si>
  <si>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</si>
  <si>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O/1 : (3,24+1,37)*2,75</t>
  </si>
  <si>
    <t>O/2 : 3,9*2,75</t>
  </si>
  <si>
    <t>O/3 : 5,91*2,75</t>
  </si>
  <si>
    <t>O/4 : 3*2,75</t>
  </si>
  <si>
    <t>O/5 : 4,53*2,75</t>
  </si>
  <si>
    <t>O/6 : 3,65*2,43</t>
  </si>
  <si>
    <t>O/7 : 5*2,43</t>
  </si>
  <si>
    <t>O/8 : 1,06*2,43</t>
  </si>
  <si>
    <t>O/9 : 2,55*2,4</t>
  </si>
  <si>
    <t>O/10 : 1,1*2,4</t>
  </si>
  <si>
    <t>O/11 : 2,85*2,4</t>
  </si>
  <si>
    <t>O/12 : 1,65*2,4</t>
  </si>
  <si>
    <t>610991002R00</t>
  </si>
  <si>
    <t>Začišťovací okenní lišta pro omítku tl. 9 mm</t>
  </si>
  <si>
    <t>nalepení a odříznutí po dokončení omítek</t>
  </si>
  <si>
    <t>O/1 : 3,24+1,37+1,37</t>
  </si>
  <si>
    <t>O/2 : 3,9+2,75+2,75</t>
  </si>
  <si>
    <t>O/3 : 5,91+2,75+2,75</t>
  </si>
  <si>
    <t>O/4 : 3+2,75+2,75</t>
  </si>
  <si>
    <t>O/5 : 4,53+2,75+2,75</t>
  </si>
  <si>
    <t>O/6 : 3,65+2,75+2,75</t>
  </si>
  <si>
    <t>O/7 : 5+2,43+2,43</t>
  </si>
  <si>
    <t>O/8 : 1,06+2,43+2,43</t>
  </si>
  <si>
    <t>O/9 : 2,55+2,4+2,4</t>
  </si>
  <si>
    <t>O/10 : 1,1+2,4+2,4</t>
  </si>
  <si>
    <t>O/11 : 2,85+2,4+2,4</t>
  </si>
  <si>
    <t>O/12 : 1,65+2,4+2,4</t>
  </si>
  <si>
    <t>611473122R00</t>
  </si>
  <si>
    <t>Omítky vnitřní stropů ze suchých směsí schodišťových konstrukcí hladké</t>
  </si>
  <si>
    <t>vápenocementové, strojně nebo ručně nanášené, s pomocným lešením, kompletní souvrství</t>
  </si>
  <si>
    <t>vnitřní schodiště : (1,28+3,46+3,22)*1,1</t>
  </si>
  <si>
    <t>612445302R00</t>
  </si>
  <si>
    <t>Omítky a stěrky sádrové ze suchých směsí stěrka sádrová, tloušťky 2 mm</t>
  </si>
  <si>
    <t>s penetrací podkladu</t>
  </si>
  <si>
    <t>Odkaz na mn. položky pořadí 95 : 823,11240</t>
  </si>
  <si>
    <t xml:space="preserve">- obklady : </t>
  </si>
  <si>
    <t>Odkaz na mn. položky pořadí 285 : 96,42500*-1</t>
  </si>
  <si>
    <t>Odkaz na mn. položky pořadí 286 : 45,46150*-1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</si>
  <si>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</si>
  <si>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</si>
  <si>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</si>
  <si>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101 : 3,41*3</t>
  </si>
  <si>
    <t>102 : 3,41*2</t>
  </si>
  <si>
    <t>2,75+3+2,75</t>
  </si>
  <si>
    <t>103 : 2+0,9+2</t>
  </si>
  <si>
    <t>104+105 : 3,41*2</t>
  </si>
  <si>
    <t>106 : 1,08+1,25+1,08</t>
  </si>
  <si>
    <t>107 : 0,48+1,85+0,48</t>
  </si>
  <si>
    <t>1,2*6</t>
  </si>
  <si>
    <t>108 : 3,41*2</t>
  </si>
  <si>
    <t>2+0,9+2</t>
  </si>
  <si>
    <t>(1,08+1,25)*2</t>
  </si>
  <si>
    <t>(0,48+1,85)*2</t>
  </si>
  <si>
    <t>2,43+1,06+2,43</t>
  </si>
  <si>
    <t>110 : 1,08+1,25+1,08</t>
  </si>
  <si>
    <t>111 : 0,48+1,85+0,48</t>
  </si>
  <si>
    <t>112 : (1,25+1,08)*2</t>
  </si>
  <si>
    <t>(1,85+0,48)*2</t>
  </si>
  <si>
    <t>202 : 2,4+1,65+2,4</t>
  </si>
  <si>
    <t>204 : 2,85</t>
  </si>
  <si>
    <t>205 : 2,85*2</t>
  </si>
  <si>
    <t>2,4+1+2,4</t>
  </si>
  <si>
    <t>602016191R00</t>
  </si>
  <si>
    <t>Omítka stěn z hotových směsí Doplňkové práce pro omítky stěn z hotových směsí_x000D_
 penetrační nátěr stěn akrylátový</t>
  </si>
  <si>
    <t xml:space="preserve">před lepením desek ETICS : </t>
  </si>
  <si>
    <t>Odkaz na mn. položky pořadí 103 : 16,07400</t>
  </si>
  <si>
    <t>Odkaz na mn. položky pořadí 104 : 293,74690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</si>
  <si>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</si>
  <si>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</si>
  <si>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</si>
  <si>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622319527RVx</t>
  </si>
  <si>
    <t>Zateplení soklu extrudovaným polystyrénem, tloušťky 260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</si>
  <si>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</si>
  <si>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D6 - zateplení základů nad terénem - XPS tl. 260 mm : 0,3*(0,45+3,5+3,34+0,91+0,55+8,3+18,5+8,91+5,06+3,5+0,56)</t>
  </si>
  <si>
    <t>622318642RVx</t>
  </si>
  <si>
    <t>Zateplení fasády šedým grafitovým polystyrénem, tloušťky 260 mm, zakončené stěrkou s výztužnou tkaninou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</si>
  <si>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t>
  </si>
  <si>
    <t>Včetně rohových lišt na hranách budov.</t>
  </si>
  <si>
    <t xml:space="preserve">fasáda : </t>
  </si>
  <si>
    <t>2. NP - stěny na střeše 1. NP : 3,3*(12,4+4,52)</t>
  </si>
  <si>
    <t xml:space="preserve"> - otvory : -1,65*2,4</t>
  </si>
  <si>
    <t>-2,75*2,4</t>
  </si>
  <si>
    <t>severní fasáda : 7,0*(12,44+1,6)</t>
  </si>
  <si>
    <t>3,8*12,4</t>
  </si>
  <si>
    <t xml:space="preserve"> - okno + větraná fasáda ve 2. NP : -7,0*2,32</t>
  </si>
  <si>
    <t xml:space="preserve">  - vstupní dveře : -(3,47+1,6)*2,5</t>
  </si>
  <si>
    <t xml:space="preserve">  - okno v 1. NP : -3,8*2,5</t>
  </si>
  <si>
    <t>východní fasáda : (0,58+0,47)*3,2</t>
  </si>
  <si>
    <t>0,7*11,9</t>
  </si>
  <si>
    <t>jižní fasáda : 3,8*(16,2+5,0+8,3)</t>
  </si>
  <si>
    <t xml:space="preserve">  - otvory : -5,81*2,5</t>
  </si>
  <si>
    <t>-2,9*2,55</t>
  </si>
  <si>
    <t>-4,43*2,55</t>
  </si>
  <si>
    <t>-3,55*2,2</t>
  </si>
  <si>
    <t>západní fasáda : 3,4*12,4</t>
  </si>
  <si>
    <t>6,9*6,12</t>
  </si>
  <si>
    <t xml:space="preserve"> - otvory vč. větrané fasády : -11,07*2,08</t>
  </si>
  <si>
    <t>6200001_T32</t>
  </si>
  <si>
    <t>Provětr.fasáda, dle skladby D2, kompletní dodávka a montáž</t>
  </si>
  <si>
    <t>Kompletní dodávka a montáž provětrávané fasády dle skladby D2</t>
  </si>
  <si>
    <t>Skladba konstrukce od zdiva do exteriéru :</t>
  </si>
  <si>
    <t xml:space="preserve"> - minerální vata tl. 100 mm, součinitel tepelné vodivosti 0,035 W/mK ve vodorovném podkladním dřevěném roštu 100x60 mm vč. impregnace, smrk, kotveno do zdiva</t>
  </si>
  <si>
    <t xml:space="preserve"> - minerální vata tl. 60 mm, součinitel tepelné vodivosti 0,035 W/mK ve svislém podkladním roštu 80x60 mm vč. impregnace, smrk, kotveno do zdiva</t>
  </si>
  <si>
    <t xml:space="preserve"> - difuzně otevřená fólie</t>
  </si>
  <si>
    <t xml:space="preserve"> - větraná vzduchová mezera tl. 30 mm, dřevěný vodorovný kotevní rošt 40 x 60 mm, modřín, černý nátěr</t>
  </si>
  <si>
    <t xml:space="preserve"> - dřevěný fasádní vertikální obklad nepravidelný - sibiřský modřín, kotveno nerezovými vruty do dřevěného roštu, latě 60 x 60 mm ( výrobek T32 )</t>
  </si>
  <si>
    <t>Včetně spojovacího materiálu a povrchové úpravy</t>
  </si>
  <si>
    <t>2. NP - sever : 2,32*(0,57+3,98)</t>
  </si>
  <si>
    <t>1. NP - západ : 2,38*(2,51+2,6)</t>
  </si>
  <si>
    <t>631571010R00</t>
  </si>
  <si>
    <t>Násyp pod podlahy z kameniva bez dodávky materiálu_x000D_
 bez určení tloušťky</t>
  </si>
  <si>
    <t>pod mazaniny a dlažby, popř. na plochých střechách, vodorovný nebo ve spádu, s udusáním a urovnáním povrchu,</t>
  </si>
  <si>
    <t>střecha nad 2. NP : 11,28*4,98*0,1</t>
  </si>
  <si>
    <t>střecha nad 1. NP - area vč. části atiky : (100,2+37,0)*0,1</t>
  </si>
  <si>
    <t xml:space="preserve"> + navýšení substrátu na 250 mm - area : (15,0+66,0)*0,15</t>
  </si>
  <si>
    <t>632415104R00</t>
  </si>
  <si>
    <t>Potěr ze suchých směsí cementový samonivelační podkladový, tloušťky 4 mm, včetně penetrace</t>
  </si>
  <si>
    <t>s rozprostřením a uhlazením</t>
  </si>
  <si>
    <t xml:space="preserve">1.NP skl. P1, P2 : </t>
  </si>
  <si>
    <t>103  pod schody : 9</t>
  </si>
  <si>
    <t xml:space="preserve">2.NP skl. P4, P5 : </t>
  </si>
  <si>
    <t>201 : 11,9</t>
  </si>
  <si>
    <t>632443221R00</t>
  </si>
  <si>
    <t>Potěr litý cementový pevnost v tlaku 25 MPa, pokládaná plocha do 500 m2, tloušťky 50 mm</t>
  </si>
  <si>
    <t>dovoz směsi, doprava pomocí šnekového čerpadla, lití hadicí na plochu, srovnání latí do roviny</t>
  </si>
  <si>
    <t>632443222R00</t>
  </si>
  <si>
    <t>Potěr litý cementový pevnost v tlaku 25 MPa, pokládaná plocha do 500 m2, příplatek za každých 5 mm tloušťky</t>
  </si>
  <si>
    <t>101 : 8,55*6</t>
  </si>
  <si>
    <t>102 : 32,8*6</t>
  </si>
  <si>
    <t>103  pod schody : 9*6</t>
  </si>
  <si>
    <t>104 : 3,31*5</t>
  </si>
  <si>
    <t>105 : 1,42*5</t>
  </si>
  <si>
    <t>106 : 8,14*5</t>
  </si>
  <si>
    <t>107 : 12,47*5</t>
  </si>
  <si>
    <t>108 : 98,48*6</t>
  </si>
  <si>
    <t>109 : 4*5</t>
  </si>
  <si>
    <t>110 : 8,42*5</t>
  </si>
  <si>
    <t>111 : 12,47*5</t>
  </si>
  <si>
    <t>112 : 101,3*6</t>
  </si>
  <si>
    <t>201 : 11,9*2</t>
  </si>
  <si>
    <t>202 : 8,8*2</t>
  </si>
  <si>
    <t>205 : 12,04*2</t>
  </si>
  <si>
    <t>632451021R00</t>
  </si>
  <si>
    <t>Vyrovnávací potěr z cementové malty v pásu o průměrné (střední) tloušťce od 10 do 20 mm</t>
  </si>
  <si>
    <t>na zdivu jako podklad např. pod izolaci, na parapetech z prefabrikovaných dílců, pod oplechování apod., vodorovný nebo ve spádu do 15°, hlazený dřevěným hladítkem,</t>
  </si>
  <si>
    <t xml:space="preserve">parapety : </t>
  </si>
  <si>
    <t>106 : 1,25*0,15</t>
  </si>
  <si>
    <t>107 : 1,85*0,15</t>
  </si>
  <si>
    <t>108 : 3,61*0,16</t>
  </si>
  <si>
    <t>110 : 1,25*0,24</t>
  </si>
  <si>
    <t>111 : 1,85*0,24</t>
  </si>
  <si>
    <t>201 : 2,55*0,16</t>
  </si>
  <si>
    <t>205 : 2,75*0,16</t>
  </si>
  <si>
    <t>10371520R</t>
  </si>
  <si>
    <t>substrát střešní, směs spongilitu, liadrainu a rašeliny; balení žokovaný; extenzivní</t>
  </si>
  <si>
    <t>Odkaz na mn. položky pořadí 106 : 31,48744</t>
  </si>
  <si>
    <t>Koeficient ztratné: 0,1</t>
  </si>
  <si>
    <t>648951411R00</t>
  </si>
  <si>
    <t>Osazení parapetních desek dřevěných šířky do 250 mm</t>
  </si>
  <si>
    <t>na montážní pěnu, zapravení omítky pod parapetem, těsnění spáry mezi parapetem a rámem okna, dodávka silikonu.</t>
  </si>
  <si>
    <t xml:space="preserve">dle výpisu truhl. výrobků : </t>
  </si>
  <si>
    <t>T17 : 3,61</t>
  </si>
  <si>
    <t>T18 : 4,96</t>
  </si>
  <si>
    <t>T20 : 2,51</t>
  </si>
  <si>
    <t>T21 : 1,61</t>
  </si>
  <si>
    <t>T22 : 1,06</t>
  </si>
  <si>
    <t>T23 : 2,81</t>
  </si>
  <si>
    <t>648952421R00</t>
  </si>
  <si>
    <t>Osazení parapetních desek dřevěných šířkky přes 250 do 500 mm</t>
  </si>
  <si>
    <t>T19 : 1,02</t>
  </si>
  <si>
    <t>S/13</t>
  </si>
  <si>
    <t>Pevné zasklení, čiré bezpečnostní sklo 1850/480 mm, dle výpisu ostatních výrobků, D+ M</t>
  </si>
  <si>
    <t xml:space="preserve">ks    </t>
  </si>
  <si>
    <t>605xxxxx</t>
  </si>
  <si>
    <t>Biodeska modřín tl. 20 mm, včetně povrchové úpravy</t>
  </si>
  <si>
    <t>T17 : 3,61*0,17</t>
  </si>
  <si>
    <t>T18 : 4,96*0,17</t>
  </si>
  <si>
    <t>T19 : 1,02*0,35</t>
  </si>
  <si>
    <t>T20 : 2,51*0,17</t>
  </si>
  <si>
    <t>T21 : 1,61*0,17</t>
  </si>
  <si>
    <t>T22 : 1,06*0,17</t>
  </si>
  <si>
    <t>T23 : 2,81*0,17</t>
  </si>
  <si>
    <t>Koeficient prořez: 0,2</t>
  </si>
  <si>
    <t>894432111R00</t>
  </si>
  <si>
    <t>Osazení plastových šachet revizních průměr 315 mm</t>
  </si>
  <si>
    <t>drenáž kolem základů : 10</t>
  </si>
  <si>
    <t>899101111R00</t>
  </si>
  <si>
    <t>Osazení poklopů litinových a ocelových o hmotnost jednotlivě do 50 kg</t>
  </si>
  <si>
    <t>Odkaz na mn. položky pořadí 116 : 10,00000</t>
  </si>
  <si>
    <t>28697103.AR</t>
  </si>
  <si>
    <t>trubka plastová kanalizační PVC-U; korugovaná; D = 353,0 mm; l = 1250,0 mm</t>
  </si>
  <si>
    <t>28697104R</t>
  </si>
  <si>
    <t>dno šachetní přímý tok; PP; T1; DN = 356,0 mm; l = 578 mm; š = 370 mm; h = 290 mm; DN žlabu 160 mm</t>
  </si>
  <si>
    <t>28697105R</t>
  </si>
  <si>
    <t>dno šachetní pravý přítok; PP; T3; DN = 356,0 mm; l = 578 mm; š = 490 mm; h = 290 mm; DN žlabu 160 mm</t>
  </si>
  <si>
    <t>286971400R</t>
  </si>
  <si>
    <t>trubka plastová kanalizační PVC-U; korugovaná; D = 353,0 mm; l = 2000,0 mm</t>
  </si>
  <si>
    <t>55241700R</t>
  </si>
  <si>
    <t>poklop kanalizační do šachtové roury; DN šachty 315 mm; litinový; únosnost 1 500 kg</t>
  </si>
  <si>
    <t>Odkaz na mn. položky pořadí 117 : 10,00000</t>
  </si>
  <si>
    <t>916561111RT7</t>
  </si>
  <si>
    <t>Osazení záhonového obrubníku betonového včetně dodávky obrubníků_x000D_
 1000/50/200 mm, do lože z betonu prostého C 12/15, s boční opěrou z betonu prostého</t>
  </si>
  <si>
    <t>se zřízením lože z betonu prostého C 12/15 tl. 80-100 mm</t>
  </si>
  <si>
    <t>okapový chodník : 9,2</t>
  </si>
  <si>
    <t>941941031R00</t>
  </si>
  <si>
    <t>Montáž lešení lehkého pracovního řadového s podlahami šířky od 0,80 do 1,00 m, výšky do 10 m</t>
  </si>
  <si>
    <t>800-3</t>
  </si>
  <si>
    <t>včetně kotvení</t>
  </si>
  <si>
    <t>Včetně kotvení lešení.</t>
  </si>
  <si>
    <t>stěny 2. NP na střeše 1. NP : 4,0*(12,0+6,0)</t>
  </si>
  <si>
    <t xml:space="preserve">od terénu : </t>
  </si>
  <si>
    <t>vyšší část : 6,0*(2,0+14,0+6,0)</t>
  </si>
  <si>
    <t>nižší část : 4,0*(12,0+2,0+16,0+6,0+10,0+12,0)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</si>
  <si>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</si>
  <si>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</si>
  <si>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Odkaz na mn. položky pořadí 124 : 436,00000</t>
  </si>
  <si>
    <t>Koeficient 2 měsíce: 1</t>
  </si>
  <si>
    <t>941941831R00</t>
  </si>
  <si>
    <t>Demontáž lešení lehkého řadového s podlahami šířky od 0,8 do 1 m, výšky do 10 m</t>
  </si>
  <si>
    <t>941955002R00</t>
  </si>
  <si>
    <t>Lešení lehké pracovní pomocné pomocné, o výšce lešeňové podlahy přes 1,2 do 1,9 m</t>
  </si>
  <si>
    <t>103 : 9,24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</si>
  <si>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</si>
  <si>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</si>
  <si>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pod schody : 9</t>
  </si>
  <si>
    <t>953941312R00</t>
  </si>
  <si>
    <t>Osazení předmětů na hmoždinky osazení hasicího přístroje</t>
  </si>
  <si>
    <t>44984124R</t>
  </si>
  <si>
    <t>přístoj hasicí práškový; PG6PDC; výtlačný prostředek dusík; náplň 6 kg; dostřik 5 m; doba činnosti 23 s</t>
  </si>
  <si>
    <t>Odkaz na mn. položky pořadí 129 : 6,00000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</si>
  <si>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</si>
  <si>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</si>
  <si>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</si>
  <si>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</si>
  <si>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</si>
  <si>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 xml:space="preserve">Hmotnosti z položek s pořadovými čísly: : </t>
  </si>
  <si>
    <t xml:space="preserve">14,15,17,20,21,22,23,25,26,27,28,29,30,32,33,34,35,36,37,38,39,40,41,43,44,45,46,47,48,49,50,51,52, : </t>
  </si>
  <si>
    <t xml:space="preserve">53,54,55,56,57,58,59,60,61,62,63,64,65,66,68,70,71,72,73,74,75,77,78,79,80,81,82,83,85,87,88,89,91, : </t>
  </si>
  <si>
    <t xml:space="preserve">92,93,94,95,96,97,98,99,100,101,102,103,104,105,107,108,109,110,111,112,113,114,115,117,118,119,120, : </t>
  </si>
  <si>
    <t xml:space="preserve">121,122,123,124,125,127,128,129,130, : </t>
  </si>
  <si>
    <t>Součet: : 1069,44548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</si>
  <si>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</si>
  <si>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</si>
  <si>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</si>
  <si>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Odkaz na mn. položky pořadí 135 : 330,80000</t>
  </si>
  <si>
    <t>Odkaz na mn. položky pořadí 134 : 86,10500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</si>
  <si>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</si>
  <si>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</si>
  <si>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Odkaz na mn. položky pořadí 137 : 141,66800</t>
  </si>
  <si>
    <t>Odkaz na mn. položky pořadí 136 : 13,17600</t>
  </si>
  <si>
    <t>711141559RT1</t>
  </si>
  <si>
    <t xml:space="preserve">Provedení izolace proti zemní vlhkosti pásy přitavením vodorovná, 1 vrstva, bez dodávky izolačních pásů,  </t>
  </si>
  <si>
    <t xml:space="preserve">drenáž kolem základů - dno : </t>
  </si>
  <si>
    <t>západ : 0,65*19,6</t>
  </si>
  <si>
    <t>jih : 0,95*(9,2+5,5+16,0)</t>
  </si>
  <si>
    <t>sever : 0,95*(13,3+2,2+11,7)</t>
  </si>
  <si>
    <t xml:space="preserve"> + u opěrky : 1,2*(6,1+9,2)</t>
  </si>
  <si>
    <t>711141559RT2</t>
  </si>
  <si>
    <t xml:space="preserve">Provedení izolace proti zemní vlhkosti pásy přitavením vodorovná, 2 vrstvy, bez dodávky izolačních pásů,  </t>
  </si>
  <si>
    <t>ZD (area) : 330,8</t>
  </si>
  <si>
    <t>711142559RT1</t>
  </si>
  <si>
    <t xml:space="preserve">Provedení izolace proti zemní vlhkosti pásy přitavením svislá, 1 vrstva, bez dodávky izolačních pásů,  </t>
  </si>
  <si>
    <t>skladba D5 - opěrný stěna : 0,8*(0,15+9,97+6,35)</t>
  </si>
  <si>
    <t>711142559RT2</t>
  </si>
  <si>
    <t xml:space="preserve">Provedení izolace proti zemní vlhkosti pásy přitavením svislá, 2 vrstvy, bez dodávky izolačních pásů,  </t>
  </si>
  <si>
    <t>obvod - sever : (11,88+1,6+12,1+0,3)*1,7</t>
  </si>
  <si>
    <t>východ : 11,09*1,2</t>
  </si>
  <si>
    <t>jih : (7,78+5)*1,9</t>
  </si>
  <si>
    <t>16,2*1,6</t>
  </si>
  <si>
    <t>západ : 17,98*1,9</t>
  </si>
  <si>
    <t>711191271RT2</t>
  </si>
  <si>
    <t>Provedení izolace proti zemní vlhkosti ostatní svislé uložení, podkladní textilie, 300 g/m2</t>
  </si>
  <si>
    <t>Odkaz na mn. položky pořadí 143 : 152,76000</t>
  </si>
  <si>
    <t>711212000RU1</t>
  </si>
  <si>
    <t>Izolace proti vodě nátěr podkladní pod hydroizolační stěrky</t>
  </si>
  <si>
    <t>Odkaz na mn. položky pořadí 140 : 83,87950</t>
  </si>
  <si>
    <t>711212002RT3</t>
  </si>
  <si>
    <t>Izolace proti vodě stěrka hydroizolační  proti vlhkosti</t>
  </si>
  <si>
    <t>jednovrstvá</t>
  </si>
  <si>
    <t>stěny : (0,89+0,91+0,89)*2,75</t>
  </si>
  <si>
    <t>stěny : (0,8+0,73+0,8)*1,2</t>
  </si>
  <si>
    <t>(0,8+0,73+0,8)*1,2</t>
  </si>
  <si>
    <t>stěny : (1+1)*2,75</t>
  </si>
  <si>
    <t>711212601R00</t>
  </si>
  <si>
    <t>Izolace proti vodě doplňky_x000D_
 těsnicí pás š.120 mm do spoje podlaha-stěna</t>
  </si>
  <si>
    <t>104+105 : (2,76+1,81+0,89)*2</t>
  </si>
  <si>
    <t>106 : (2,76+2,95)*2</t>
  </si>
  <si>
    <t>107 : (2,76+4,75)*2</t>
  </si>
  <si>
    <t>109 : (2,76+1,45)*2</t>
  </si>
  <si>
    <t>110 : (2,76+3,05)*2</t>
  </si>
  <si>
    <t>111 : (2,76+4,75)*2</t>
  </si>
  <si>
    <t>203 : (1,45+1,45)*2</t>
  </si>
  <si>
    <t>204 : (3,5+2,75)*2</t>
  </si>
  <si>
    <t>206 : (1,85+2,2)*2</t>
  </si>
  <si>
    <t>207 : (2,05+0,9)*2</t>
  </si>
  <si>
    <t>711212611R00</t>
  </si>
  <si>
    <t>Izolace proti vodě doplňky_x000D_
 těsnicí pás šířky 120 mm do svislých koutů</t>
  </si>
  <si>
    <t>104 : 2,75*2</t>
  </si>
  <si>
    <t>107 : 1,2*2</t>
  </si>
  <si>
    <t>111 : 1,2*2</t>
  </si>
  <si>
    <t>206 : 2,75</t>
  </si>
  <si>
    <t>711823121RT6</t>
  </si>
  <si>
    <t>Ochrana konstrukcí nopovou fólií svisle, výška nopu 20 mm, včetně dodávky fólie</t>
  </si>
  <si>
    <t xml:space="preserve">kolem objektu : </t>
  </si>
  <si>
    <t>západ : 2,0*18,38</t>
  </si>
  <si>
    <t>jih : 2,0*(8,18+5,0+16,2)</t>
  </si>
  <si>
    <t>východ : 2,0*(0,4+0,5)</t>
  </si>
  <si>
    <t>sever : 1,5*(12,28+1,6+12,1)</t>
  </si>
  <si>
    <t xml:space="preserve"> + u opěrky : 1,0*(0,15+9,97+6,35)</t>
  </si>
  <si>
    <t>711823129RT5</t>
  </si>
  <si>
    <t>Ochrana konstrukcí nopovou fólií ukončovací lišta,  , včetně dodávky lišty</t>
  </si>
  <si>
    <t>západ : 18,38</t>
  </si>
  <si>
    <t>jih : (8,18+5,0+16,2)</t>
  </si>
  <si>
    <t>východ : (0,4+0,5)</t>
  </si>
  <si>
    <t>sever : (12,28+1,6+12,1)</t>
  </si>
  <si>
    <t xml:space="preserve"> + u opěrky : (0,15+9,97+6,35)</t>
  </si>
  <si>
    <t>62852265R</t>
  </si>
  <si>
    <t xml:space="preserve">pás izolační z modifikovaného asfaltu natavitelný, mechanicky kotvený; nosná vložka skelná tkanina; horní strana jemný minerální posyp; spodní strana PE fólie; tl. 4,0 mm_x000D_
</t>
  </si>
  <si>
    <t>Koeficient prořez a přeložení: 0,15</t>
  </si>
  <si>
    <t>998711102R00</t>
  </si>
  <si>
    <t>Přesun hmot pro izolace proti vodě svisle do 12 m</t>
  </si>
  <si>
    <t>50 m vodorovně měřeno od těžiště půdorysné plochy skládky do těžiště půdorysné plochy objektu</t>
  </si>
  <si>
    <t xml:space="preserve">132,133,134,135,136,137,138,139,140,141,142,143,144,145, : </t>
  </si>
  <si>
    <t>Součet: : 6,67149</t>
  </si>
  <si>
    <t>711777588R00</t>
  </si>
  <si>
    <t>Provedení detailů termoplasty na plášťovou troubu D do 200 mm</t>
  </si>
  <si>
    <t xml:space="preserve">skladba S1 - střecha nad 2. NP : </t>
  </si>
  <si>
    <t>výfukové hlavice VZT : 6</t>
  </si>
  <si>
    <t>odtah plyn. kotle : 1</t>
  </si>
  <si>
    <t>712311101RZ1</t>
  </si>
  <si>
    <t>Povlakové krytiny střech do 10° za studena nátěrem 1 x, penetračním nebo asfaltovým lakem, včetně dodávky materiálu</t>
  </si>
  <si>
    <t>Odkaz na mn. položky pořadí 149 : 316,14240</t>
  </si>
  <si>
    <t>712341559RT1</t>
  </si>
  <si>
    <t>Povlakové krytiny střech do 10° pásy přitavením v celé ploše, 1 vrstva, bez dodávky pásu</t>
  </si>
  <si>
    <t xml:space="preserve">střecha nad 2. NP : </t>
  </si>
  <si>
    <t>skladba S1 : 11,58*5,28</t>
  </si>
  <si>
    <t xml:space="preserve">střecha nad 1. NP : </t>
  </si>
  <si>
    <t>skladba S1 + S2 + S3 - area dle statiky : 255,0</t>
  </si>
  <si>
    <t>712371801RT1</t>
  </si>
  <si>
    <t xml:space="preserve">Povlakové krytiny střech do 10° termoplasty volně položené,  ,  , bez dodávky fólie,  </t>
  </si>
  <si>
    <t>střecha nad 2. NP - atika zhora : 0,6*(12,44+6,14)*2</t>
  </si>
  <si>
    <t>střecha nad 1. NP - atika zhora : 0,6*(12,1+11,94+16,2+5,0+8,34+12,4)</t>
  </si>
  <si>
    <t xml:space="preserve">           + přířezy pod terče terasy : 0,15*0,15*5*125,0</t>
  </si>
  <si>
    <t xml:space="preserve">           +  přířezy pod terče pro skladbu S3 - podlaha ze slzičkového plechu : 0,15*0,15*8</t>
  </si>
  <si>
    <t>skladba S1 : 11,28*4,98</t>
  </si>
  <si>
    <t>skladba S1 + S2 + S3 - area : 242,0</t>
  </si>
  <si>
    <t>712378002R00</t>
  </si>
  <si>
    <t>Povlakové krytiny střech do 10° termoplasty Doplňkové konstrukce k povlakovým krytinám z fólií atiková okapnice, RŠ 200 mm, z pozinkovaného plechu s povrchovou úpravou PVC</t>
  </si>
  <si>
    <t/>
  </si>
  <si>
    <t xml:space="preserve"> včetně dodávek výrobků</t>
  </si>
  <si>
    <t>Úprava délky a připevnění okapnice natloukacími hmoždinkami včetně dodávky okapnice.</t>
  </si>
  <si>
    <t xml:space="preserve">pod oplechováním z Pz plechu : </t>
  </si>
  <si>
    <t>K12 : 65,98</t>
  </si>
  <si>
    <t>K14 : 37,16</t>
  </si>
  <si>
    <t>712378005R00</t>
  </si>
  <si>
    <t>Povlakové krytiny střech do 10° termoplasty Doplňkové konstrukce k povlakovým krytinám z fólií stěnová lišta vyhnutá, RŠ 70 mm, z pozinkovaného plechu s povrchovou úpravou PVC</t>
  </si>
  <si>
    <t>Úprava délky a připevnění stěnové lišty natloukacími hmoždinkami včetně dodávky lišty.</t>
  </si>
  <si>
    <t>skladba S1 + S2 + S3 - vytažení stěny 2. NP : (12,44+4,54+0,28*6)</t>
  </si>
  <si>
    <t>712378006R00</t>
  </si>
  <si>
    <t>Povlakové krytiny střech do 10° termoplasty Doplňkové konstrukce k povlakovým krytinám z fólií rohová lišta vnější, RŠ 100 mm, z pozinkovaného plechu s povrchovou úpravou PVC</t>
  </si>
  <si>
    <t>Úprava délky a připevnění rohové lišty natloukacími hmoždinkami včetně dodávky lišty.</t>
  </si>
  <si>
    <t>skladba S1 - vytažení na atiku : (11,28+4,98)*2</t>
  </si>
  <si>
    <t>skladba S1 + S2 + S3 - vytažení na atiku : (11,95+11,58+16,2+5,0+7,18+11,84)</t>
  </si>
  <si>
    <t>712378007R00</t>
  </si>
  <si>
    <t>Povlakové krytiny střech do 10° termoplasty Doplňkové konstrukce k povlakovým krytinám z fólií rohová lišta vnitřní, RŠ 100 mm, z pozinkovaného plechu s povrchovou úpravou PVC</t>
  </si>
  <si>
    <t>712378101RT3</t>
  </si>
  <si>
    <t>Povlakové krytiny střech do 10° termoplasty Doplňkové konstrukce k povlakovým krytinám z fólií odvětrání kanalizace, průměr 110 mm, s manžetou z fólie z měkčeného PVC</t>
  </si>
  <si>
    <t>Osazení a ukotvení komínku, přitavení těsnicí manžety.</t>
  </si>
  <si>
    <t>skladba S1 : 2</t>
  </si>
  <si>
    <t>712378104RT2</t>
  </si>
  <si>
    <t>Povlakové krytiny střech do 10° termoplasty Doplňkové konstrukce k povlakovým krytinám z fólií prostup pro kabely, průměr 50 mm, s manžetou z fólie z měkčeného PVC</t>
  </si>
  <si>
    <t>Osazení a ukotvení prostupu, utěsnění PU pěnou, přitavení límce a doplnění zálivkovou hmotou.</t>
  </si>
  <si>
    <t>S20 - střešní chránička : 1</t>
  </si>
  <si>
    <t>712391171RT1</t>
  </si>
  <si>
    <t>Textílie na střechách do 10° podkladní, položení - bez dodávky textílie</t>
  </si>
  <si>
    <t xml:space="preserve">skladba S1 - textilie 500 g/m2 : </t>
  </si>
  <si>
    <t>střecha nad 1. NP - area vč. části atiky : 100,2+37,0</t>
  </si>
  <si>
    <t xml:space="preserve">   + svisle na atiku : 0,25*(11,95+11,58+16,2+5,0+7,18+11,84)</t>
  </si>
  <si>
    <t>712391171RZ5</t>
  </si>
  <si>
    <t>Textílie na střechách do 10° podkladní, včetně dodávky netkané polypropylénové textílie plošné hmotnosti 300 g/m2</t>
  </si>
  <si>
    <t>atika zhora : 0,6*(12,44+6,14)*2</t>
  </si>
  <si>
    <t>atika z boku : 0,35*(11,28+4,98)*2</t>
  </si>
  <si>
    <t>atika zhora - část bez substrátu : 0,18*(12,1+11,94+16,2+5,0+8,34+12,4)</t>
  </si>
  <si>
    <t>skladba S1 + S2 + S3 - vytažení na atiku : 0,25*(11,95+11,58+16,2+5,0+7,18+11,84)</t>
  </si>
  <si>
    <t>skladba S1 + S2 + S3 - vytažení stěny 2. NP : 0,3*(12,44+4,54+0,28*6)</t>
  </si>
  <si>
    <t>712391172RT1</t>
  </si>
  <si>
    <t>Textílie na střechách do 10° ochranná, položení - bez dodávky textílie</t>
  </si>
  <si>
    <t xml:space="preserve">skladba S1 - textilie 200 g/m2 : </t>
  </si>
  <si>
    <t xml:space="preserve">  + ohnutí na stěnu : 0,12*(11,28+4,98)*2</t>
  </si>
  <si>
    <t xml:space="preserve">   + svisle na atiku : 0,2*(11,95+11,58+16,2+5,0+7,18+11,84)</t>
  </si>
  <si>
    <t xml:space="preserve">   + svisle na stěny 2. NP : 0,15*(1,94+1,74)</t>
  </si>
  <si>
    <t xml:space="preserve">   + svisle na výrobek Z1 : 0,12*111,9</t>
  </si>
  <si>
    <t>712801001R00</t>
  </si>
  <si>
    <t xml:space="preserve">Hydroakumul. vrstva pro zelené střechy fólií nopkovou střešní hydroizolační </t>
  </si>
  <si>
    <t>Nařezání pásů na potřebný tvar, položení fólie a přelepení spojů bez dodávky pásů.</t>
  </si>
  <si>
    <t>712811101RZ1</t>
  </si>
  <si>
    <t>Samostatné vytažení izolačního povlaku za studena nátěrem 1 x, penetračním lakem (ALP), včetně dodávky materiálu</t>
  </si>
  <si>
    <t>na konstrukce převyšující úroveň střechy,</t>
  </si>
  <si>
    <t>Odkaz na mn. položky pořadí 162 : 46,39700</t>
  </si>
  <si>
    <t>712841559RT1</t>
  </si>
  <si>
    <t>Samostatné vytažení izol. povlaku pásy přitavením v celé ploše, 1 vrstva, materiál ve specifikaci</t>
  </si>
  <si>
    <t>skladba S1 - na atiku : 0,5*(11,58+5,28)*2</t>
  </si>
  <si>
    <t xml:space="preserve">skladba S1 + S2 + S3 : </t>
  </si>
  <si>
    <t>vytažení na atiku : 0,35*(0,25+0,15+11,7+11,08+16,2+5,0+7,48+11,99+0,15)</t>
  </si>
  <si>
    <t>vytažení na stěny 2. NP : 0,45*(11,88+3,98)</t>
  </si>
  <si>
    <t>712871801RT1</t>
  </si>
  <si>
    <t>Samostatné vytažení izolačního povlaku termoplasty 1 vrstva, materiál ve specifikaci, bez rozlišení tloušťky fólie</t>
  </si>
  <si>
    <t>skladba S1 - vytažení na atiku : 0,35*(11,28+4,98)*2</t>
  </si>
  <si>
    <t>283221351R</t>
  </si>
  <si>
    <t>fólie izolační střešní hydroizolační; tloušťka 1,80 mm; plošná hmotnost 1 800 g/m2; PE rohož, polyolefínová; µ = 150000,0</t>
  </si>
  <si>
    <t>Odkaz na mn. položky pořadí 150 : 374,30090</t>
  </si>
  <si>
    <t>Odkaz na mn. položky pořadí 163 : 32,91750</t>
  </si>
  <si>
    <t>Koeficient prořez a přeložení: 0,12</t>
  </si>
  <si>
    <t>628522691R</t>
  </si>
  <si>
    <t xml:space="preserve">pás izolační z modifikovaného asfaltu natavitelný; nosná vložka skelná rohož + Al fólie; horní strana jemný minerální posyp; spodní strana PE fólie; tl. 4,0 mm_x000D_
</t>
  </si>
  <si>
    <t>69366197R</t>
  </si>
  <si>
    <t>geotextilie PP; funkce separační, ochranná, výztužná, filtrační; plošná hmotnost 200 g/m2; zpevněná oboustranně</t>
  </si>
  <si>
    <t>Odkaz na mn. položky pořadí 159 : 224,00680</t>
  </si>
  <si>
    <t>69366199R</t>
  </si>
  <si>
    <t>geotextilie PP; funkce separační, ochranná, výztužná, filtrační; plošná hmotnost 500 g/m2; zpevněná oboustranně</t>
  </si>
  <si>
    <t>Odkaz na mn. položky pořadí 157 : 209,31190</t>
  </si>
  <si>
    <t>998712102R00</t>
  </si>
  <si>
    <t>Přesun hmot pro povlakové krytiny v objektech výšky přes 6 do 12 m</t>
  </si>
  <si>
    <t xml:space="preserve">147,148,149,150,151,152,153,154,155,156,158,159,160,161,162,163,164,165,166,167, : </t>
  </si>
  <si>
    <t>Součet: : 3,64593</t>
  </si>
  <si>
    <t>622315512Rxx</t>
  </si>
  <si>
    <t>Zateplení suterénu deskou EPS PERIMETR, tloušťky 100 mm, součinitel tepelné vodivosti 0,035 W/mK</t>
  </si>
  <si>
    <t>nanesení lepicího tmelu na izolační desky, nalepení desek a zajištění talířovými hmoždinkami (6 ks/m2). Bez povrchové úpravy desek.</t>
  </si>
  <si>
    <t>skladba S1 - zateplení atiky zhora : 0,6*(12,44+6,14)*2</t>
  </si>
  <si>
    <t>skladba S1 + S2 + S3 - zateplení atiky zhora : 0,6*(12,1+11,94+16,2+5,0+8,34+12,4)</t>
  </si>
  <si>
    <t>622315515Rxx</t>
  </si>
  <si>
    <t>Zateplení suterénu deskou EPS PERIMETR, tloušťky 150 mm, součinitel tepelné vodivosti 0,035 W/mK</t>
  </si>
  <si>
    <t>skladba S1 - zateplení atiky zevnitř : 0,65*(11,58+4,98)*2</t>
  </si>
  <si>
    <t>skladba S1 + S2 + S3 - zateplení atiky zevnitř : 0,45*(11,7+10,78+16,2+5,0+7,48+11,84)</t>
  </si>
  <si>
    <t>622315515xxx</t>
  </si>
  <si>
    <t>Zateplení suterénu deskou EPS PERIMETR, tloušťky 260 mm, součinitel tepelné vodivosti 0,035 W/mK</t>
  </si>
  <si>
    <t>skladba S1 + S2 + S3 - zateplení kolem stěn 2. NP : 0,5*(12,44+4,54)</t>
  </si>
  <si>
    <t>713121111R00</t>
  </si>
  <si>
    <t>Montáž tepelné izolace podlah  jednovrstvá, bez dodávky materiálu</t>
  </si>
  <si>
    <t>800-713</t>
  </si>
  <si>
    <t>713121121R00</t>
  </si>
  <si>
    <t>Montáž tepelné izolace podlah  dvouvrstvá, bez dodávky materiálu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</si>
  <si>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</si>
  <si>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</si>
  <si>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</si>
  <si>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fasáda - fenol. pěna za dešťovými svody : </t>
  </si>
  <si>
    <t>tl. 70 mm - svody ze střechy nad 2. NP : 0,3*6,8*2</t>
  </si>
  <si>
    <t>tl. 50 mm - svody ze střechy nad 1. NP : 0,3*3,9</t>
  </si>
  <si>
    <t>tl. 120 mm - svody ze střechy nad 1. NP : 0,3*3,9*3</t>
  </si>
  <si>
    <t>dilatace základů u souseda - XPS tl. 100 mm : 1,7*10,9</t>
  </si>
  <si>
    <t>za kastlíky vnějších rolet u oken - fenol. pěna tl. 140 mm : 0,15*2,91*2</t>
  </si>
  <si>
    <t>0,15*2,9*1</t>
  </si>
  <si>
    <t>0,15*2,22*2</t>
  </si>
  <si>
    <t>0,15*3,55*1</t>
  </si>
  <si>
    <t>dilatace stěny u souseda - šedý EPS 260 mm : 3,0*10,9</t>
  </si>
  <si>
    <t>713131131RT2</t>
  </si>
  <si>
    <t>lepidlo bitumenové !!</t>
  </si>
  <si>
    <t>D4 - zateplení základů v místě styku se sousedním objektem - XPS tl. 200 mm : 1,2*10,9</t>
  </si>
  <si>
    <t>D3 - zateplení základů - XPS tl. 180 mm : 1,2*(16,22+5,0+8,14+18,34+12,24+1,6+12,12)</t>
  </si>
  <si>
    <t xml:space="preserve"> + navíc v místě otvorů : 0,3*(3,44+1,6+3,8+5,81+2,9+4,43)</t>
  </si>
  <si>
    <t>D6 - zateplení základů pod terénem - XPS tl. 260 mm : 0,5*(0,45+3,5+3,34+0,91+0,55+8,3+18,5+8,91+5,06+3,5+0,56)</t>
  </si>
  <si>
    <t>713141125R00</t>
  </si>
  <si>
    <t>Montáž tepelné izolace plochých střech desky, na lepidlo</t>
  </si>
  <si>
    <t>Včetně očištění podkladu od nesoudržných vrstev.</t>
  </si>
  <si>
    <t xml:space="preserve">3 vrstvy ( 2x PIR 100 mm křížem + spád ) : </t>
  </si>
  <si>
    <t>skladba S1 : 11,28*4,98*3</t>
  </si>
  <si>
    <t>skladba S1 + S2 + S3 - area : 242,0*3</t>
  </si>
  <si>
    <t>713191100RT9</t>
  </si>
  <si>
    <t>Izolace tepelné běžných konstrukcí - doplňky položení separační fólie, včetně dodávky PE fólie</t>
  </si>
  <si>
    <t>Odkaz na mn. položky pořadí 172 : 47,90000</t>
  </si>
  <si>
    <t>Odkaz na mn. položky pořadí 173 : 300,36000</t>
  </si>
  <si>
    <t>28375464R</t>
  </si>
  <si>
    <t>deska izolační tepelně izol.; extrudovaný polystyren; povrch strukturovaný; rovná hrana; tl. 100,0 mm; součinitel tepelné vodivosti 0,036 W/mK; R = 2,564 m2K/W; obj. hmotnost 35,00 kg/m3</t>
  </si>
  <si>
    <t>28375468R</t>
  </si>
  <si>
    <t>deska izolační tepelně izol.; extrudovaný polystyren; povrch strukturovaný; rovná hrana; tl. 180,0 mm; součinitel tepelné vodivosti 0,038 W/mK; R = 4,286 m2K/W; obj. hmotnost 35,00 kg/m3</t>
  </si>
  <si>
    <t>Koeficient prořez: 0,1</t>
  </si>
  <si>
    <t>283754691R</t>
  </si>
  <si>
    <t>deska izolační tepelně izol.; extrudovaný polystyren; povrch strukturovaný; rovná hrana; tl. 200,0 mm; součinitel tepelné vodivosti 0,038 W/mK; R = 5,263 m2K/W; obj. hmotnost 35,00 kg/m3</t>
  </si>
  <si>
    <t>zateplení základů v místě styku se sousedním objektem - XPS tl. 200 mm : 1,2*10,9</t>
  </si>
  <si>
    <t>283754691x</t>
  </si>
  <si>
    <t>deska izolační tepelně izol.; extrud. polystyren; povrch strukturovaný; rovná hrana; tl. 260,0 mm, součinitel tepelné vodivosti 0,038 W/mK; R = 5,263 m2K/W; obj. hmotnost 35,00 kg/m3</t>
  </si>
  <si>
    <t>283755014R</t>
  </si>
  <si>
    <t>deska izolační fasádní; fenolická pěna; rovná hrana; tl. 50,0 mm; kašírování skelná tkanina; součinitel tepelné vodivosti 0,020 W/mK; R = 2,500 m2K/W; obj. hmotnost 35,00 kg/m3</t>
  </si>
  <si>
    <t>283755016R</t>
  </si>
  <si>
    <t>deska izolační fasádní; fenolická pěna; rovná hrana; tl. 70,0 mm; kašírování skelná tkanina; součinitel tepelné vodivosti 0,020 W/mK; R = 3,500 m2K/W; obj. hmotnost 35,00 kg/m3</t>
  </si>
  <si>
    <t>283755020R</t>
  </si>
  <si>
    <t>deska izolační fasádní; fenolická pěna; rovná hrana; tl. 120,0 mm; kašírování skelná tkanina; součinitel tepelné vodivosti 0,020 W/mK; R = 6,000 m2K/W; obj. hmotnost 35,00 kg/m3</t>
  </si>
  <si>
    <t>283755021R</t>
  </si>
  <si>
    <t>deska izolační fasádní; fenolická pěna; rovná hrana; tl. 140,0 mm; kašírování skelná tkanina; součinitel tepelné vodivosti 0,021 W/mK; R = 6,650 m2K/W; obj. hmotnost 35,00 kg/m3</t>
  </si>
  <si>
    <t>28375704R</t>
  </si>
  <si>
    <t>deska izolační stabilizovaná; pěnový polystyren; rovná hrana; součinitel tepelné vodivosti 0,037 W/mK; obj. hmotnost 20,00 kg/m3</t>
  </si>
  <si>
    <t>101 : 8,55*0,16</t>
  </si>
  <si>
    <t>102 : 32,8*0,16</t>
  </si>
  <si>
    <t>103  pod schody : 9*0,16</t>
  </si>
  <si>
    <t>104 : 3,31*0,16</t>
  </si>
  <si>
    <t>105 : 1,42*0,16</t>
  </si>
  <si>
    <t>106 : 8,14*0,16</t>
  </si>
  <si>
    <t>107 : 12,47*0,16</t>
  </si>
  <si>
    <t>108 : 98,48*0,16</t>
  </si>
  <si>
    <t>109 : 4*0,16</t>
  </si>
  <si>
    <t>110 : 8,42*0,16</t>
  </si>
  <si>
    <t>111 : 12,47*0,16</t>
  </si>
  <si>
    <t>112 : 101,3*0,16</t>
  </si>
  <si>
    <t>Koeficient prořez: 0,03</t>
  </si>
  <si>
    <t>28375972R</t>
  </si>
  <si>
    <t>deska spádová, klín EPS 150; pěnový polystyren; součinitel tepelné vodivosti 0,035 W/mK</t>
  </si>
  <si>
    <t>skladba S1 -  spád min. 50 - 363 mm : 11,28*4,98*0,21</t>
  </si>
  <si>
    <t>skladba S1 + S2 + S3 - area -  spád min. 50 - 414 mm : 242,0*0,24</t>
  </si>
  <si>
    <t>28376062R</t>
  </si>
  <si>
    <t>deska izolační kročejová; pěnový polystyren; rovná hrana; tl. 30,0 mm; tl. po zatížení 28,0 mm; součinitel tepelné vodivosti 0,044 W/mK; R = 0,680 m2K/W</t>
  </si>
  <si>
    <t>283762495R</t>
  </si>
  <si>
    <t>deska izolační fasádní; pěnový polystyren s grafitem; povrch hladký; rovná hrana; tl. 260,0 mm; součinitel tepelné vodivosti 0,032 W/mK; R = 8,300 m2K/W; obj. hmotnost 15,00 kg/m3</t>
  </si>
  <si>
    <t>28376817R</t>
  </si>
  <si>
    <t>deska izolační střešní; PIR; rovná hrana; tl. 100,0 mm; kašírování Al fólie; součinitel tepelné vodivosti 0,022 W/mK; R = 4,500 m2K/W; obj. hmotnost 30,00 kg/m3</t>
  </si>
  <si>
    <t>skladba S1 - 2x PIR 100 mm křížem : 11,28*4,98*2</t>
  </si>
  <si>
    <t>skladba S1 + S2 + S3 - area : 242,0*2</t>
  </si>
  <si>
    <t>998713102R00</t>
  </si>
  <si>
    <t>Přesun hmot pro izolace tepelné v objektech výšky do 12 m</t>
  </si>
  <si>
    <t xml:space="preserve">169,170,171,174,175,176,177,178,179,180,181,182,183,184,185,186,187,188,189,190, : </t>
  </si>
  <si>
    <t>Součet: : 7,94565</t>
  </si>
  <si>
    <t>721213413R00</t>
  </si>
  <si>
    <t>Odtokové žlaby rovný odtokový žlab, umístění do prostoru nebo ke zdi, rošt pro dlažbu, délka 700 mm, včetně dodávky materiálu</t>
  </si>
  <si>
    <t>včetně sifonu, betonové směsi, hydroizolační bandáže, hydroizolační hmoty a silikonu</t>
  </si>
  <si>
    <t>S/14 : 1</t>
  </si>
  <si>
    <t>721213424R00</t>
  </si>
  <si>
    <t>Odtokové žlaby rovný odtokový žlab, umístění do prostoru nebo ke zdi, plný rošt, délka 800 mm, včetně dodávky materiálu</t>
  </si>
  <si>
    <t>S/10 : 1</t>
  </si>
  <si>
    <t>721213425R00</t>
  </si>
  <si>
    <t>Odtokové žlaby rovný odtokový žlab, umístění do prostoru nebo ke zdi, plný rošt, délka 900 mm, včetně dodávky materiálu</t>
  </si>
  <si>
    <t>S/11 : 1</t>
  </si>
  <si>
    <t>721231174RT4</t>
  </si>
  <si>
    <t>Střešní vtoky vtok ve střeše s vegetačním souvrstvím, střecha zateplená, výška tepelné izolace do 300 mm, bez šachty pro vegetační souvrství, D 75, 110, 125 mm, včetně dodávky materiálu</t>
  </si>
  <si>
    <t>S16 : 6</t>
  </si>
  <si>
    <t>721231179RT1</t>
  </si>
  <si>
    <t>Střešní vtoky šachta pro souvrství "zelené" střechy, s pochůzím poklopem, 300x300x130 mm, včetně dodávky materiálu</t>
  </si>
  <si>
    <t>Odkaz na mn. položky pořadí 195 : 6,00000</t>
  </si>
  <si>
    <t>998721102R00</t>
  </si>
  <si>
    <t>Přesun hmot pro vnitřní kanalizaci v objektech výšky do 12 m</t>
  </si>
  <si>
    <t>50 m vodorovně, měřeno od těžiště půdorysné plochy skládky do těžiště půdorysné plochy objektu</t>
  </si>
  <si>
    <t xml:space="preserve">192,193,194,195,196, : </t>
  </si>
  <si>
    <t>Součet: : 0,27189</t>
  </si>
  <si>
    <t>725989101R00</t>
  </si>
  <si>
    <t>Montáž dvířek kovových i plastových</t>
  </si>
  <si>
    <t>S/22 : 1</t>
  </si>
  <si>
    <t>S/23 : 10</t>
  </si>
  <si>
    <t>S/15</t>
  </si>
  <si>
    <t>Zasklení sprchového koutu 900x900/2000 mm, dle výpisu ost. výrobků, D+ M</t>
  </si>
  <si>
    <t>S/17</t>
  </si>
  <si>
    <t>3D fasádní nápis tl.30 mm, výška 200 mm, dl.2500 mm, dle výpisu ostatních výrobků</t>
  </si>
  <si>
    <t>S/18</t>
  </si>
  <si>
    <t>Ocelová pozink. rohož s vanou z polymerbetonu 600/400 mm, dle výpisu ostatních výrobků, D+ M</t>
  </si>
  <si>
    <t>553476571R</t>
  </si>
  <si>
    <t>Dvířka revizní použití: stavební otvor, šachta, pod obklad;  funkce: klasické;  materiál: hliník;  počet křídel: 1;  šířka = 200 mm;  výška = 300 mm;  barva: rám šedý, deska světle zelená</t>
  </si>
  <si>
    <t>5534765xxx</t>
  </si>
  <si>
    <t>Dvířka revizní do zdiva 150x200 mm</t>
  </si>
  <si>
    <t>998725102R00</t>
  </si>
  <si>
    <t>Přesun hmot pro zařizovací předměty v objektech výšky do 12 m</t>
  </si>
  <si>
    <t xml:space="preserve">199,200,201,202,203, : </t>
  </si>
  <si>
    <t>Součet: : 0,08000</t>
  </si>
  <si>
    <t>762395000R00</t>
  </si>
  <si>
    <t>Spojovací a ochranné prostředky svory, prkna, hřebíky, pásová ocel, vruty, impregnace</t>
  </si>
  <si>
    <t>800-762</t>
  </si>
  <si>
    <t>OSB 22 mm, na atikách : 61,884*0,022</t>
  </si>
  <si>
    <t>762441112RT4</t>
  </si>
  <si>
    <t>Obložení atiky s dodávkou dřevoštěpkových desek, tloušťky 22 mm, 1 vrstva, upevněním šroubováním</t>
  </si>
  <si>
    <t>skladba S1 - atiky zhora : 0,6*(12,44+6,14)*2</t>
  </si>
  <si>
    <t>skladba S1 + S2 + S3 - atiky zhora : 0,6*(12,1+11,94+16,2+5,0+8,34+12,4)</t>
  </si>
  <si>
    <t>764421270R00</t>
  </si>
  <si>
    <t>Oplechování říms a ozdobných prvků z pozinkovaného plechu výroba a montáž _x000D_
 rš 500 mm</t>
  </si>
  <si>
    <t>800-764</t>
  </si>
  <si>
    <t>včetně rohů</t>
  </si>
  <si>
    <t>K/13 : 10,9</t>
  </si>
  <si>
    <t>764430260R00</t>
  </si>
  <si>
    <t>Oplechování zdí a nadezdívek z pozinkovaného plechu výroba a montáž _x000D_
 rš 750 mm</t>
  </si>
  <si>
    <t xml:space="preserve">r.š.800 mm : </t>
  </si>
  <si>
    <t>K12 : 66</t>
  </si>
  <si>
    <t>764816125R00</t>
  </si>
  <si>
    <t>Oplechování parapetů včetně rohů, lepené lepidlem, z lakovaného pozinkovaného plechu, rš 250 mm, dodávka a montáž</t>
  </si>
  <si>
    <t>K/7 : 1,06</t>
  </si>
  <si>
    <t>764816140R00</t>
  </si>
  <si>
    <t>Oplechování parapetů včetně rohů, lepené lepidlem, z lakovaného pozinkovaného plechu, rš 400 mm, dodávka a montáž</t>
  </si>
  <si>
    <t>K/1 : 3,8</t>
  </si>
  <si>
    <t>K/2 : 5,81</t>
  </si>
  <si>
    <t>K/3 : 2,9</t>
  </si>
  <si>
    <t>K/4 : 4,43</t>
  </si>
  <si>
    <t>K/5 : 3,55</t>
  </si>
  <si>
    <t>K/6 : 4,9</t>
  </si>
  <si>
    <t>K/8 : 2,45</t>
  </si>
  <si>
    <t>K/9 : 1</t>
  </si>
  <si>
    <t>K/10 : 2,75</t>
  </si>
  <si>
    <t>K/11 : 1,55</t>
  </si>
  <si>
    <t>998764102R00</t>
  </si>
  <si>
    <t>Přesun hmot pro konstrukce klempířské v objektech výšky do 12 m</t>
  </si>
  <si>
    <t xml:space="preserve">207,208,209,210, : </t>
  </si>
  <si>
    <t>Součet: : 0,75979</t>
  </si>
  <si>
    <t>766441111R00</t>
  </si>
  <si>
    <t>Montáž dřevěných a kompozitních podlah teras z prken, včetně podkladního roštu</t>
  </si>
  <si>
    <t>800-766</t>
  </si>
  <si>
    <t>včetně položení podkladního roštu do štěrkového lože, nebo na rovný pevný povrch, položení palubek a upevnění nerezovými šrouby skrytým spojem. Bez povrchové úpravy nátěrem.</t>
  </si>
  <si>
    <t>výrobek T27 : 125,0</t>
  </si>
  <si>
    <t>7660000x</t>
  </si>
  <si>
    <t>Přirážka k položení podlahy teras z prken - rektifikované terče, D+M</t>
  </si>
  <si>
    <t>pro skladbu S3 - podlaha ze slzičkového plechu : 1,8</t>
  </si>
  <si>
    <t>O/01</t>
  </si>
  <si>
    <t>Dřevohliníková vstupní roh. stěna s dveřmi, včetně obvodových a podkladních tep. izol. prvků a pásek, vč. veškerého příslušenství, dle standardů a výpisu truhl. výrobků, D+M+přesun hmot</t>
  </si>
  <si>
    <t>3240+1370/2750 mm</t>
  </si>
  <si>
    <t>O/02</t>
  </si>
  <si>
    <t>Dřevohliníkové okno HS portál 3900/2750 mm, včetně obvodových a podkladních tep. izol. prvků a pásek, vč. veškerého příslušenství, dle standardů a výpisu truhl. výrobků, D+M+přesun hmot</t>
  </si>
  <si>
    <t>O/03</t>
  </si>
  <si>
    <t>Dřevohliníkové okno HS portál 5910/2750 mm, včetně obvodových a podkladních tep. izol. prvků a pásek, vč. veškerého příslušenství, dle standardů a výpisu truhl. výrobků, D+M+přesun hmot</t>
  </si>
  <si>
    <t>O/04</t>
  </si>
  <si>
    <t>Dřevohliníkové vstupní  stěna s dveřmi, včetně obvodových a podkladních tep. izol. prvků a pásek, vč. veškerého příslušenství, dle standardů a výpisu truhl. výrobků, D+M+přesun hmot</t>
  </si>
  <si>
    <t>3000/2750 mm</t>
  </si>
  <si>
    <t>O/05</t>
  </si>
  <si>
    <t>Dřevohliníkové okno HS portál 4530/2750 mm, včetně obvodových a podkladních tep. izol. prvků a pásek, vč. veškerého příslušenství, dle standardů a výpisu truhl. výrobků, D+M+přesun hmot</t>
  </si>
  <si>
    <t>O/06</t>
  </si>
  <si>
    <t>Dřevohliníkové okno pevné 3650/2430 mm, včetně obvodových a podkladních tep. izol. prvků a pásek, vč. veškerého příslušenství, dle standardů a výpisu truhl. výrobků, D+M+přesun hmot</t>
  </si>
  <si>
    <t>O/07</t>
  </si>
  <si>
    <t>Dřevohliníkové okno  5000/2430 mm, včetně obvodových a podkladních tep. izol. prvků a pásek, vč. veškerého příslušenství, dle standardů a výpisu truhl. výrobků, D+M+přesun hmot</t>
  </si>
  <si>
    <t>O/08</t>
  </si>
  <si>
    <t>Dřevohliníkové dveře 1060/2430 mm, včetně rámu a obvodových a podkladních tep. izol. prvků a pásek, vč. veškerého příslušenství, dle standardů a výpisu truhl. výrobků, D+M+přesun hmot</t>
  </si>
  <si>
    <t>O/09</t>
  </si>
  <si>
    <t>Dřevohliníkové okno  2550/2400 mm, včetně obvodových a podkladních tep. izol. prvků a pásek, vč. veškerého příslušenství, dle standardů a výpisu truhl. výrobků, D+M+přesun hmot</t>
  </si>
  <si>
    <t>O/10</t>
  </si>
  <si>
    <t>Dřevohliníkové dveře 1100/2400 mm, včetně rámu a obvodových a podkladních tep. izol. prvků a pásek, vč. veškerého příslušenství, dle standardů a výpisu truhl. výrobků, D+M+přesun hmot</t>
  </si>
  <si>
    <t>O/11</t>
  </si>
  <si>
    <t>Dřevohliníkové okno pevné 2850/2400 mm, včetně obvodových a podkladních tep. izol. prvků a pásek, vč. veškerého příslušenství, dle standardů a výpisu truhl. výrobků, D+M+přesun hmot</t>
  </si>
  <si>
    <t>O/12</t>
  </si>
  <si>
    <t>Dřevohliníkové dveře 1650/2400 mm, včetně rámu a obvodových a podkladních tep. izol. prvků a pásek, vč. veškerého příslušenství, dle standardů a výpisu truhl. výrobků, D+M+přesun hmot</t>
  </si>
  <si>
    <t>T/01</t>
  </si>
  <si>
    <t>Vnitřní dveře 800/1970 mm, bezp. zámek, vč. zárubně a veškerého příslušenství, dle standardů a výpisu truhl. výrobků, D+M+přesun hmot</t>
  </si>
  <si>
    <t>T/02</t>
  </si>
  <si>
    <t>T/03</t>
  </si>
  <si>
    <t>Vnitřní dveře 800/1970 mm, požár., bezp.zámek, vč. zárubně a veškerého příslušenství, dle standardů a výpisu vnitřních dveří, D+M+přesun hmot</t>
  </si>
  <si>
    <t>T/04</t>
  </si>
  <si>
    <t>Vnitřní dveře 800/1970 mm, bezp. sklo, vč. zárubně a veškerého příslušenství, dle standardů a výpisu truhl. výrobků, D+M+přesun hmot</t>
  </si>
  <si>
    <t>T/05</t>
  </si>
  <si>
    <t>T/06</t>
  </si>
  <si>
    <t>WC dělící stěna 1690/2000 mm, včetně dveří a veškerého příslušenství, dle standardů a výpisu truhl. výrobků, D+M+přesun hmot</t>
  </si>
  <si>
    <t>T/07</t>
  </si>
  <si>
    <t>Vnitřní dveře s bočními světlíky 3000/2750 mm, bezp.sklo,požár. odolnost, vč.veškerého příslušenství, dle standardů a výpisu truhl. výrobků, D+M+přesun hmot</t>
  </si>
  <si>
    <t>T/08</t>
  </si>
  <si>
    <t>Vnitřní dveře prosklené 1200/2750 mm, vč.zárubně, dýhované stěny a veškerého příslušenství, dle standardů a výpisu truhl. výrobků, D+M+přesun hmot</t>
  </si>
  <si>
    <t>T/09</t>
  </si>
  <si>
    <t>Vnitřní dveře prosklené 1200/2750 mm, požární odolnost, vč.zárubně, dýhované stěny a veškerého přísl.dle standardů a výpisu truhl. výr, D+M+přesun hmot</t>
  </si>
  <si>
    <t>T/11</t>
  </si>
  <si>
    <t>T/12</t>
  </si>
  <si>
    <t>T/13</t>
  </si>
  <si>
    <t>Vnitřní dveře plné 800/1970 mm, bezp. zámek, vč. zárubně a veškerého příslušenství, dle standardů a výpisu truhl. výrobků, D+M+přesun hmot</t>
  </si>
  <si>
    <t>T/14</t>
  </si>
  <si>
    <t>T/15</t>
  </si>
  <si>
    <t>Vnitřní dveře plné 800/1970 mm, vč. zárubně a veškerého příslušenství, dle standardů a výpisu truhl. výrobků, D+M+přesun hmot</t>
  </si>
  <si>
    <t>T/16</t>
  </si>
  <si>
    <t>Vnitřní dveře plné 700/1970 mm, vč. zárubně a veškerého příslušenství, dle standardů a výpisu truhl. výrobků, D+M+přesun hmot</t>
  </si>
  <si>
    <t>T/24</t>
  </si>
  <si>
    <t>Vnitřní dřevěné obložení ostění a nadpraží fasádních otvorů z biodesek tl. 20,0 mm ( modřín ), kompletní dodávka a montáž</t>
  </si>
  <si>
    <t>Obklad dle výpisu výrobků - výrobek T24</t>
  </si>
  <si>
    <t>Skladba konstrukce :</t>
  </si>
  <si>
    <t xml:space="preserve"> - dřevěný obklad - biodeska modřín tl. 20,0 mm, kotveno nerezovými vruty do zdiva a betonu</t>
  </si>
  <si>
    <t>T24 : 10,35+4,41</t>
  </si>
  <si>
    <t>T/28</t>
  </si>
  <si>
    <t>Vnější dřevěné obložení ostění a nadpraží fasádních otvorů z biodesek tl. 20,0 mm ( modřín ), kompletní dodávka a montáž</t>
  </si>
  <si>
    <t>Obklad dle výpisu výrobků - výrobek T28</t>
  </si>
  <si>
    <t xml:space="preserve"> - dřevěný obklad - biodeska modřín tl. 20,0 mm, kotveno nerezovými vruty do tepelněizolačních profilů</t>
  </si>
  <si>
    <t xml:space="preserve"> - včetně drážek pro vodící lišty rolet</t>
  </si>
  <si>
    <t>T28 : 18,74+6,87</t>
  </si>
  <si>
    <t>T/29</t>
  </si>
  <si>
    <t>Dřevěná treláž 1 - sibiřský modřín - latě 60 x 60 mm, rozměr 4900 x 2380 mm, kompletní dodávka a montáž</t>
  </si>
  <si>
    <t>Dodávka a montáž treláže z latí 60 x 60 mm, sibiřský modřín</t>
  </si>
  <si>
    <t>Obklad dle výpisu výrobků - výrobek T29</t>
  </si>
  <si>
    <t>Popis konstrukce :</t>
  </si>
  <si>
    <t xml:space="preserve"> - latě 60 x 60 mm, sibiřský modřín, kotveno nerez vruty do lakované ocel. kce ( jackel )</t>
  </si>
  <si>
    <t xml:space="preserve"> - konstrukce kotvena kotevními konzolami z kompozitního materiálu</t>
  </si>
  <si>
    <t>- ztuženo závitovou tyčí</t>
  </si>
  <si>
    <t>Včetně spojovacího materiálu a konzol z kompoz. materiálu a povrchové úpravy</t>
  </si>
  <si>
    <t>T/30</t>
  </si>
  <si>
    <t>Dřevěná treláž 2 - sibiřský modřín - latě 60 x 60 mm, rozměr 1960 x 2700 mm, kompletní dodávka a montáž</t>
  </si>
  <si>
    <t>Obklad dle výpisu výrobků - výrobek T30</t>
  </si>
  <si>
    <t>T/31</t>
  </si>
  <si>
    <t>Dřevěná treláž 3 - sibiřský modřín - latě 60 x 60 mm, rozměr 2450 x 2305 mm, kompletní dodávka a montáž</t>
  </si>
  <si>
    <t>Obklad dle výpisu výrobků - výrobek T31</t>
  </si>
  <si>
    <t>T/32_A</t>
  </si>
  <si>
    <t>Dřevěný obklad dveří - sibiřský modřín - latě 60 x 60 mm, kompletní dodávka a montáž</t>
  </si>
  <si>
    <t>Obklad dle výpisu výrobků - výrobek T32 ( část dveří )</t>
  </si>
  <si>
    <t xml:space="preserve"> - latě 60 x 60 mm, sibiřský modřín, kotveno do dřevěného roštu, latě 60 x 60 mm, černý nátěr</t>
  </si>
  <si>
    <t xml:space="preserve"> - dřevěný rošt kotven do rámu dveří</t>
  </si>
  <si>
    <t>T/33</t>
  </si>
  <si>
    <t>Dřevěné výdejní okno výsuvné 1250/950, bezp. sklo, včetně veškerého příslušenství, dle standardů a výpisu truhl. výrobků, D+M+přesun hmot</t>
  </si>
  <si>
    <t>60556xxxxxxx</t>
  </si>
  <si>
    <t>Dřevěný nosný trám terasy - dub</t>
  </si>
  <si>
    <t>výrobek T25 - hranol 60 x 100 mm : (4,8*11+3,4*2+0,4*2)*0,06*0,1</t>
  </si>
  <si>
    <t>výrobek T26 - hranol 60 x 100 mm : (5,0*1+5,3*4+3,8*1+3,7*1+1,5*6+1,7*9+0,4*1+11*1)*0,06*0,1</t>
  </si>
  <si>
    <t>výrobek T27 - hranol 50 x 50 mm, cca 3,5 m / m2 : 125,0*3,5*0,05*0,05</t>
  </si>
  <si>
    <t>611981860x</t>
  </si>
  <si>
    <t>prkno terasové dřevěné; modřín sibiřský; tl = 30 mm; š = 145,0 mm; l = 2 700 až 4 000 mm</t>
  </si>
  <si>
    <t>Odkaz na mn. položky pořadí 212 : 191,50000</t>
  </si>
  <si>
    <t>998766101R00</t>
  </si>
  <si>
    <t>Přesun hmot pro konstrukce truhlářské v objektech výšky do 6 m</t>
  </si>
  <si>
    <t xml:space="preserve">212,213,241,242,243,244,245,246,248,249, : </t>
  </si>
  <si>
    <t>Součet: : 5,79819</t>
  </si>
  <si>
    <t>Z/1</t>
  </si>
  <si>
    <t>Perforovaná hliníková lišta výška 120 mm, dle výpisu zám. výrobků, D+ M</t>
  </si>
  <si>
    <t xml:space="preserve">m     </t>
  </si>
  <si>
    <t>Z/2</t>
  </si>
  <si>
    <t>Venkovní zábradlí terasa 1.NP, dle výpisu zám. výrobků, D+ M</t>
  </si>
  <si>
    <t>Z/3</t>
  </si>
  <si>
    <t>Venkovní zábradlí terasa 2.NP, dle výpisu zám. výrobků, D+ M</t>
  </si>
  <si>
    <t>Z/4</t>
  </si>
  <si>
    <t>Vnitřní schodišťové madlo dvojité, dle výpisu zám. výrobků, D+ M</t>
  </si>
  <si>
    <t>Z/5</t>
  </si>
  <si>
    <t>Vnitřní zábradlí 2.NP, dle výpisu zám. výrobků, D+ M</t>
  </si>
  <si>
    <t>Z/6</t>
  </si>
  <si>
    <t>Venkovní točité schodiště včetně podesty, dle výpisu zám. výrobků, D+ M</t>
  </si>
  <si>
    <t>Z/7</t>
  </si>
  <si>
    <t>Venkovní pergola včetně textilní markýzy, povrch. úpravy, dle výpisu zám. výrobků, D+ M</t>
  </si>
  <si>
    <t>Z/8</t>
  </si>
  <si>
    <t>Poštovní schránka 260/350/80 mm, dle výpisu zám. výrobků, D+ M</t>
  </si>
  <si>
    <t>Z/9</t>
  </si>
  <si>
    <t>Hliníková odvětrávací mřížka 150x150 mm, dle výpisu zám. výrobků, D+ M</t>
  </si>
  <si>
    <t>998767102R00</t>
  </si>
  <si>
    <t>Přesun hmot pro kovové stavební doplňk. konstrukce v objektech výšky do 12 m</t>
  </si>
  <si>
    <t xml:space="preserve">251,252,253,254,255,256,257,258,259, : </t>
  </si>
  <si>
    <t>Součet: : 3,38590</t>
  </si>
  <si>
    <t>771101210R00</t>
  </si>
  <si>
    <t>Příprava podkladu pod dlažby penetrace podkladu pod dlažby</t>
  </si>
  <si>
    <t>800-771</t>
  </si>
  <si>
    <t>Odkaz na mn. položky pořadí 263 : 40,45000</t>
  </si>
  <si>
    <t>Odkaz na mn. položky pořadí 266 : 24,94000</t>
  </si>
  <si>
    <t>soklík : 33,14*0,1</t>
  </si>
  <si>
    <t>771130111R00</t>
  </si>
  <si>
    <t>Obklad soklíků do tmele rovných, výšky do 100 mm</t>
  </si>
  <si>
    <t>-0,8</t>
  </si>
  <si>
    <t>204 : (2,75+3,5)*2</t>
  </si>
  <si>
    <t>771575118RU1</t>
  </si>
  <si>
    <t>Montáž podlah vnitřních z dlaždic keramických 600 x 600 mm, režných nebo glazovaných, hladkých, kladených do flexibilního tmele</t>
  </si>
  <si>
    <t>771577114RV1</t>
  </si>
  <si>
    <t>Montáž podlah vnitřních z dlaždic keramických Hrany schodů, dilatační, koutové, ukončovací a přechodové profily profily přechodové eloxovaný hliník, dekorativní spojení dvou podlah různé výšky, připevnění na narážecí profil, výška profilu 6,5-10 mm, šířka profilu 40 mm</t>
  </si>
  <si>
    <t>0,8*10</t>
  </si>
  <si>
    <t>771578011R00</t>
  </si>
  <si>
    <t>Montáž podlah vnitřních z dlaždic keramických Zvláštní úpravy spár spára podlaha-stěna silikonem</t>
  </si>
  <si>
    <t>vč. dodávky a montáže silikonu.</t>
  </si>
  <si>
    <t>Odkaz na mn. položky pořadí 262 : 33,14000</t>
  </si>
  <si>
    <t>104+105 : (2,76+1,81+0,9)*2</t>
  </si>
  <si>
    <t>107 : 2,61+4,75+0,8+0,65+0,65+0,8+2,75+4,75+0,8+0,65</t>
  </si>
  <si>
    <t>(2,11+1,39)*0,15</t>
  </si>
  <si>
    <t>109 : (1,45+2,76)*2</t>
  </si>
  <si>
    <t>111 : 2,61+4,75+0,8+0,65+0,65+0,8+2,75+4,75+0,8+0,65</t>
  </si>
  <si>
    <t>-0,7</t>
  </si>
  <si>
    <t>207 : (0,9+2,05)*2</t>
  </si>
  <si>
    <t>771585113R00</t>
  </si>
  <si>
    <t>Montáž podlah z mozaikových lepenců keramických Montáž podlah z mozaikových lepenců keramických glazovaných, do tmele</t>
  </si>
  <si>
    <t>5976230xxx</t>
  </si>
  <si>
    <t>Mozaika 5x5, protiskluznost R10, dle knihy standardů</t>
  </si>
  <si>
    <t>5976420xxx</t>
  </si>
  <si>
    <t>Dlažba 600x600x9 mm, protiskluzná, dle knihy standardů</t>
  </si>
  <si>
    <t>Koeficient prořez: 0,01</t>
  </si>
  <si>
    <t>5976424xxx</t>
  </si>
  <si>
    <t>Dlažba sokl 600x95x10 mm, dle knihy standardů</t>
  </si>
  <si>
    <t>52</t>
  </si>
  <si>
    <t>prořez : 5</t>
  </si>
  <si>
    <t>998771102R00</t>
  </si>
  <si>
    <t>Přesun hmot pro podlahy z dlaždic v objektech výšky do 12 m</t>
  </si>
  <si>
    <t xml:space="preserve">261,263,264,265,266,267,268,269, : </t>
  </si>
  <si>
    <t>Součet: : 1,52027</t>
  </si>
  <si>
    <t>773412200R00</t>
  </si>
  <si>
    <t>Soklíky z přírodního teraca tloušťky do 20 mm_x000D_
 výšky přes 50 do 150 mmmm, rovné bez požlábku</t>
  </si>
  <si>
    <t>800-773</t>
  </si>
  <si>
    <t>103 : 7,1+7,1</t>
  </si>
  <si>
    <t>0,16*22*2</t>
  </si>
  <si>
    <t>773211211xxx</t>
  </si>
  <si>
    <t>Obkládání ostění Teracový obklad schodišťových stupňů rovných</t>
  </si>
  <si>
    <t>i nadpraží z obkladaček pórovinových, keramických, hutných i polohutných, do tmele,</t>
  </si>
  <si>
    <t>tl. obkladu 40mm</t>
  </si>
  <si>
    <t>103 stupně + mezipodesta (area) : 7,81</t>
  </si>
  <si>
    <t>podstupnice : 1,1*0,12*22</t>
  </si>
  <si>
    <t>998773102R00</t>
  </si>
  <si>
    <t>Přesun hmot pro podlahy teracové v objektech výšky do 12 m</t>
  </si>
  <si>
    <t xml:space="preserve">271,272, : </t>
  </si>
  <si>
    <t>Součet: : 0,88750</t>
  </si>
  <si>
    <t>776101101R00</t>
  </si>
  <si>
    <t>Přípravné práce vysávání povlakových podlah průmyslovým vysavačem</t>
  </si>
  <si>
    <t>800-775</t>
  </si>
  <si>
    <t>položky neobsahují žádný materiál</t>
  </si>
  <si>
    <t>Odkaz na mn. položky pořadí 276 : 282,87000</t>
  </si>
  <si>
    <t>776421300R00</t>
  </si>
  <si>
    <t>Lepení soklíků PVC a napojení krytiny na stěnu ukončení krytiny u stěny fabionem do v. 100 mm</t>
  </si>
  <si>
    <t>včetně vytažení a nalepení povlakové krytiny na stěnu.</t>
  </si>
  <si>
    <t>101 : 1,27+0,16+0,49+0,05+0,29+1,45</t>
  </si>
  <si>
    <t>102 : 8,7+0,9+0,92+0,16+0,16+1,07+1,05+8,7</t>
  </si>
  <si>
    <t>-0,8-0,8</t>
  </si>
  <si>
    <t>103  pod schody : (8,1+1,1+0,24)*2</t>
  </si>
  <si>
    <t>108 : 5,25+9,96+2,05+0,49+3,73+16,32+0,34+0,34</t>
  </si>
  <si>
    <t>-0,8-0,8-1</t>
  </si>
  <si>
    <t>112 : 8,95+10,9+2,97+2,31+2,29+9,7+0,1</t>
  </si>
  <si>
    <t>201 : 0,16+1,15+8,4+2,36</t>
  </si>
  <si>
    <t>-0,8*5</t>
  </si>
  <si>
    <t>202 : (3,2+2,75)*2</t>
  </si>
  <si>
    <t>-0,8-1,61</t>
  </si>
  <si>
    <t>205 : (4,4+2,75+0,6)*2</t>
  </si>
  <si>
    <t>-0,8-1-2,81</t>
  </si>
  <si>
    <t>776521110R00</t>
  </si>
  <si>
    <t xml:space="preserve">Lepení povlakových podlah z plastů  Lepení povlakových podlah z plastů - pásy z PVC, montáž,  </t>
  </si>
  <si>
    <t>776971318R00</t>
  </si>
  <si>
    <t>Čisticí zóny a rohože textilní rohož, ze 100%polypropylenu, podklad PVC, tloušťky 18 mm</t>
  </si>
  <si>
    <t>S/12 : 8</t>
  </si>
  <si>
    <t>776976101R00</t>
  </si>
  <si>
    <t xml:space="preserve">Čisticí zóny a rohože rám z profilu L, z hliníku,  </t>
  </si>
  <si>
    <t>(2,65+3,15)*2</t>
  </si>
  <si>
    <t>283424022R</t>
  </si>
  <si>
    <t>lišta ukončovací, fabion; podlahová; materiál PVC; tl. 2,00 mm; š = 90,0 mm; h = 28,0 mm</t>
  </si>
  <si>
    <t>Odkaz na mn. položky pořadí 275 : 142,60000</t>
  </si>
  <si>
    <t>284123xxx</t>
  </si>
  <si>
    <t>Vysoce zátěžová heterogenní podlahová krytina v rolích, tl. 2 mm, protiskluzná, dle knihy standardů</t>
  </si>
  <si>
    <t>fabion : 142,6*0,1</t>
  </si>
  <si>
    <t>998776102R00</t>
  </si>
  <si>
    <t>Přesun hmot pro podlahy povlakové v objektech výšky do 12 m</t>
  </si>
  <si>
    <t xml:space="preserve">275,276,277,278,279,280, : </t>
  </si>
  <si>
    <t>Součet: : 1,17339</t>
  </si>
  <si>
    <t xml:space="preserve">stěna- stěna (svisle) : </t>
  </si>
  <si>
    <t>104+105 : 2,75*5</t>
  </si>
  <si>
    <t>107 : 1,2*10</t>
  </si>
  <si>
    <t>109 : 1,2*4</t>
  </si>
  <si>
    <t>111 : 1,2*10</t>
  </si>
  <si>
    <t>203 : 2,75*4</t>
  </si>
  <si>
    <t>206 : 2,75*4</t>
  </si>
  <si>
    <t>207 : 2,4*4</t>
  </si>
  <si>
    <t>781101210R00</t>
  </si>
  <si>
    <t>Příprava podkladu pod obklady penetrace podkladu pod obklady</t>
  </si>
  <si>
    <t>včetně dodávky materiálu.</t>
  </si>
  <si>
    <t>Odkaz na mn. položky pořadí 285 : 96,42500</t>
  </si>
  <si>
    <t>Odkaz na mn. položky pořadí 286 : 45,46150</t>
  </si>
  <si>
    <t>Odkaz na mn. položky pořadí 288 : 306,46340</t>
  </si>
  <si>
    <t>781475120RU3</t>
  </si>
  <si>
    <t>Montáž obkladů vnitřních z dlaždic keramických 300 x 600 mm,  , kladených do flexibilního tmele</t>
  </si>
  <si>
    <t>104+105 : (2,76+1,81+0,9)*2*2,75</t>
  </si>
  <si>
    <t>109 : (1,45+2,76)*2*2,75</t>
  </si>
  <si>
    <t>203 : (1,45+1,45)*2*2,75</t>
  </si>
  <si>
    <t>206 : (1,85+2,2)*2*2,75</t>
  </si>
  <si>
    <t>207 : (0,9+2,05)*2*2,4</t>
  </si>
  <si>
    <t>781485126RT1</t>
  </si>
  <si>
    <t>Montáž obkladů vnitřních z mozaikových lepenců keramických, z dílků, do 50 x 50 mm, lepených do flexibilního tmele, včetně spárování</t>
  </si>
  <si>
    <t>107 : (2,61+4,75+0,8+0,65+0,65+0,8+2,75+4,75+0,8+0,65)*1,2</t>
  </si>
  <si>
    <t>0,65*0,05*2</t>
  </si>
  <si>
    <t>0,65*0,075</t>
  </si>
  <si>
    <t>-0,8*1,2</t>
  </si>
  <si>
    <t>111 : (2,61+4,75+0,8+0,65+0,65+0,8+2,75+4,75+0,8+0,65)*1,2</t>
  </si>
  <si>
    <t>781497131RS1</t>
  </si>
  <si>
    <t xml:space="preserve">Lišty k obkladům profil ukončovací nerez odolná proti oděru, uložení do tmele, výška profilu 8 mm,  </t>
  </si>
  <si>
    <t>104+105 : 2,75*2</t>
  </si>
  <si>
    <t>207 : 0,9</t>
  </si>
  <si>
    <t>781735012R00</t>
  </si>
  <si>
    <t>Montáž obkladů vnějších z obkládaček cihelných 240 x 71 mm, tloušťky 14 mm, kladených do flexibilního tmele</t>
  </si>
  <si>
    <t>barva spárovací hmoty světle šedá, spáry 8 - 10 mm</t>
  </si>
  <si>
    <t>2. NP - stěny na střeše 1. NP : 3,3*(12,44+4,54)</t>
  </si>
  <si>
    <t xml:space="preserve"> - otvory : -1,55*2,35</t>
  </si>
  <si>
    <t>-2,75*2,35</t>
  </si>
  <si>
    <t>-1,1*2,35</t>
  </si>
  <si>
    <t>severní fasáda : 7,4*(12,44+1,61)</t>
  </si>
  <si>
    <t>4,1*12,4</t>
  </si>
  <si>
    <t xml:space="preserve"> - okno + větraná fasáda ve 2. NP : -7,0*2,31</t>
  </si>
  <si>
    <t xml:space="preserve">  - vstupní dveře : -(3,47+1,6)*2,7</t>
  </si>
  <si>
    <t xml:space="preserve">  - okno v 1. NP : -3,8*2,7</t>
  </si>
  <si>
    <t>východní fasáda : (0,58+0,47)*3,35</t>
  </si>
  <si>
    <t>0,7*11,94</t>
  </si>
  <si>
    <t>jižní fasáda : 4,0*(16,2+5,0+8,3)</t>
  </si>
  <si>
    <t xml:space="preserve">  - otvory : -5,81*2,7</t>
  </si>
  <si>
    <t>-2,9*2,7</t>
  </si>
  <si>
    <t>-4,43*2,7</t>
  </si>
  <si>
    <t>-3,55*2,35</t>
  </si>
  <si>
    <t>západní fasáda : 3,7*12,4</t>
  </si>
  <si>
    <t>7,0*6,12</t>
  </si>
  <si>
    <t xml:space="preserve"> - otvory vč. větrané fasády : -11,07*2,38</t>
  </si>
  <si>
    <t>5976231xxx</t>
  </si>
  <si>
    <t>Mozaika 5x5, hladký povrch, dle knihy standardů</t>
  </si>
  <si>
    <t>5978137xxx</t>
  </si>
  <si>
    <t>Obkládačka 30x60 tmavě šedá, dle knihy standardů</t>
  </si>
  <si>
    <t>PASEK</t>
  </si>
  <si>
    <t>Obkladový pásek tažený, 240 x 71 x 14 mm, hladký povrch, barva perlově bílá, dle knihy standardů</t>
  </si>
  <si>
    <t>998781102R00</t>
  </si>
  <si>
    <t>Přesun hmot pro obklady keramické v objektech výšky do 12 m</t>
  </si>
  <si>
    <t xml:space="preserve">282,283,284,285,286,287,288,289,290,291, : </t>
  </si>
  <si>
    <t>Součet: : 11,36879</t>
  </si>
  <si>
    <t>783612100R00</t>
  </si>
  <si>
    <t>Nátěry truhlářských výrobků olejové dvojnásobné</t>
  </si>
  <si>
    <t xml:space="preserve">olejový terasový nátěr : </t>
  </si>
  <si>
    <t>terasová prkna : 201,075*2*1,22</t>
  </si>
  <si>
    <t xml:space="preserve">podkladní hranoly : </t>
  </si>
  <si>
    <t>výrobek T25 - hranol 60 x 100 mm : (0,06+0,1)*2*(4,8*11+3,4*2+0,4*2)*1,1</t>
  </si>
  <si>
    <t>výrobek T26 - hranol 60 x 100 mm : (0,06+0,1)*2*(5,0*1+5,3*4+3,8*1+3,7*1+1,5*6+1,7*9+0,4*1+11*1)*1,1</t>
  </si>
  <si>
    <t>výrobek T27 - hranol 50 x 50 mm, cca 3,5 m / m2 : (0,05+0,05)*2*125,0*3,5</t>
  </si>
  <si>
    <t>783616000R00</t>
  </si>
  <si>
    <t>Nátěry truhlářských výrobků olejové napuštěním</t>
  </si>
  <si>
    <t>Odkaz na mn. položky pořadí 293 : 623,81260</t>
  </si>
  <si>
    <t>784161601R00</t>
  </si>
  <si>
    <t>Příprava povrchu Penetrace (napouštění) podkladu disperzní, jednonásobná</t>
  </si>
  <si>
    <t>800-784</t>
  </si>
  <si>
    <t>Odkaz na mn. položky pořadí 297 : 46,56200</t>
  </si>
  <si>
    <t>784191101R00</t>
  </si>
  <si>
    <t>Odkaz na mn. položky pořadí 298 : 804,64250</t>
  </si>
  <si>
    <t>784165442R00</t>
  </si>
  <si>
    <t>Malby z malířských směsí omyvatelných,  , barevné, dvojnásobné</t>
  </si>
  <si>
    <t>107 : (2,76+4,75)*2*1,55</t>
  </si>
  <si>
    <t>111 : (2,76+4,75)*2*1,55</t>
  </si>
  <si>
    <t>784195222R00</t>
  </si>
  <si>
    <t>Malby z malířských směsí otěruvzdorných,  , barevné, dvojnásobné</t>
  </si>
  <si>
    <t>101 : (2,64+1,43)*2,75</t>
  </si>
  <si>
    <t>102 : (9,86+4,95)*2*2,75</t>
  </si>
  <si>
    <t>103 : (8,4+1,1)*2*2,75</t>
  </si>
  <si>
    <t>106 : (2,76+2,95)*2*2,75</t>
  </si>
  <si>
    <t>108 : (16,16+7,3)*2*3</t>
  </si>
  <si>
    <t>110 : (2,76+3,05)*2*2,75</t>
  </si>
  <si>
    <t>112 : (11,15+10,9)*2*3</t>
  </si>
  <si>
    <t>201 : (8,4+2,2)*2*2,75</t>
  </si>
  <si>
    <t>202 : (3,2+2,75)*2*2,75</t>
  </si>
  <si>
    <t>204 : (3,5+2,75)*2*2,75</t>
  </si>
  <si>
    <t>205 : (4,4+2,75+0,6)*2*2,75</t>
  </si>
  <si>
    <t xml:space="preserve">stropy : </t>
  </si>
  <si>
    <t>S/1</t>
  </si>
  <si>
    <t>Venkovní předokenní roleta 2905/2750 mm, dle výpisu ost. výrobků, D+ M</t>
  </si>
  <si>
    <t>S/2</t>
  </si>
  <si>
    <t>Venkovní předokenní roleta 2900/2750 mm, dle výpisu ost. výrobků, D+ M</t>
  </si>
  <si>
    <t>S/3</t>
  </si>
  <si>
    <t>Venkovní předokenní roleta 2215/2750 mm, dle výpisu ost. výrobků, D+ M</t>
  </si>
  <si>
    <t>S/4</t>
  </si>
  <si>
    <t>Venkovní předokenní roleta 3550/2430 mm, dle výpisu ost. výrobků, D+ M</t>
  </si>
  <si>
    <t>S/5</t>
  </si>
  <si>
    <t>Vnitřní látková roleta 3860/2750 mm, dle výpisu ost. výrobků, el pohon, D+ M</t>
  </si>
  <si>
    <t>S/6</t>
  </si>
  <si>
    <t>Vnitřní látková roleta 5860/2750 mm, dle výpisu ost. výrobků, el pohon, D+ M</t>
  </si>
  <si>
    <t>S/7</t>
  </si>
  <si>
    <t>Vnitřní látková roleta 4490/2750 mm, dle výpisu ost. výrobků, el pohon, D+ M</t>
  </si>
  <si>
    <t>S/8</t>
  </si>
  <si>
    <t>Vnitřní látková roleta 3610/2430 mm, dle výpisu ost. výrobků, el pohon, D+ M</t>
  </si>
  <si>
    <t>S/9</t>
  </si>
  <si>
    <t>Vnitřní látková roleta 4960/2430 mm, dle výpisu ost. výrobků, el pohon, D+ M</t>
  </si>
  <si>
    <t>998786102R00</t>
  </si>
  <si>
    <t>Přesun hmot pro čalounické úpravy v objektech výšky do 12 m</t>
  </si>
  <si>
    <t>800-786</t>
  </si>
  <si>
    <t xml:space="preserve">299,300,301,302,303,304,305,306,307, : </t>
  </si>
  <si>
    <t>Součet: : 0,17000</t>
  </si>
  <si>
    <t>Dodávka a montáž biodesek - modřín tl. 20,0 mm,</t>
  </si>
  <si>
    <t>210810045RT1</t>
  </si>
  <si>
    <t>Montáž kabelu CYKY 750 V, 3 x 1,5 mm2, pevně uloženého, včetně dodávky kabelu</t>
  </si>
  <si>
    <t>POL1_1</t>
  </si>
  <si>
    <t>210810046RT3</t>
  </si>
  <si>
    <t>Montáž kabelu CYKY 750 V, 3 x 2,5 mm2, pevně uloženého, včetně dodávky kabelu</t>
  </si>
  <si>
    <t>210810055RT1</t>
  </si>
  <si>
    <t>Montáž kabelu CYKY 750 V, 5 x 1,5 mm2, pevně uloženého, včetně dodávky kabelu</t>
  </si>
  <si>
    <t>210810058RT1</t>
  </si>
  <si>
    <t>Montáž kabelu CYKY 750 V, 7 x 1,5 mm2, pevně uloženého, včetně dodávky kabelu</t>
  </si>
  <si>
    <t>210810054RT1</t>
  </si>
  <si>
    <t>Montáž kabelu CYKY 750 V, 4 x 16 mm2, pevně uloženého, včetně dodávky kabelu</t>
  </si>
  <si>
    <t>210810113RT2</t>
  </si>
  <si>
    <t>Kabel CYKY-m 1 kV 4 x 50 mm2 pevně uložený, včetně dodávky kabelu</t>
  </si>
  <si>
    <t>210800300RT3</t>
  </si>
  <si>
    <t>Montáž kabelu bezhalogenového CXKH 1 kV, 4 x 1,5 mm2, pevně uloženého, včetně dodávky CXKH-V</t>
  </si>
  <si>
    <t>222280102R00</t>
  </si>
  <si>
    <t>JYSTY do 2x2x0.8 mm pod omítkou do drážky</t>
  </si>
  <si>
    <t>341350212R</t>
  </si>
  <si>
    <t>kabel kabel pro EZS; stíněný, typ drát; Cu drát + Al folie; počet a průřez žil 2x2x0,8; počet žil 2; jmen.prům.jádra 0,80 mm; teplota použití -5 až 50 °C; min.teplota pokládky -5 °C; barva pláště rudá</t>
  </si>
  <si>
    <t>210800645RT1</t>
  </si>
  <si>
    <t>Montáž vodiče H07V-K (CYA), 4 mm2, uloženého pevně, včetně dodávky vodiče</t>
  </si>
  <si>
    <t>210800646RT1</t>
  </si>
  <si>
    <t>Montáž vodiče H07V-K (CYA), 6 mm2, uloženého pevně, včetně dodávky vodiče</t>
  </si>
  <si>
    <t>210800648RT1</t>
  </si>
  <si>
    <t>Montáž vodiče H07V-K (CYA), 16 mm2, uloženého pevně, včetně dodávky vodiče</t>
  </si>
  <si>
    <t>210800649RT1</t>
  </si>
  <si>
    <t>Montáž vodiče H07V-K (CYA), 25 mm2, uloženého pevně, včetně dodávky vodiče</t>
  </si>
  <si>
    <t>210111011RT6</t>
  </si>
  <si>
    <t xml:space="preserve">Montáž zásuvky domovní zapuštěné včetně zapojení včetně dodávky zásuvky kompletní jednonásobné s ochr.kolíkem 16A/250VAC a rámečkem,  , provedení 2P+PE,  </t>
  </si>
  <si>
    <t>210111011RP6</t>
  </si>
  <si>
    <t>Zásuvka domovní zapuštěná - provedení 2P+PE, IP44, včetně dodávky zásuvky a rámečku</t>
  </si>
  <si>
    <t>210111080RT2</t>
  </si>
  <si>
    <t>Montáž zásuvky modulární 45 x 45 mm, v elektroinstalační liště, parapetním kanálu a sestavě podlahové a víceúčelové krabice, včetně zapojení, včetně dodávky zásuvky, IP 20, provedení 2P+PE, 16 A</t>
  </si>
  <si>
    <t>210110041RT6</t>
  </si>
  <si>
    <t>Montáž spínače zapuštěného a polozapuštěného včetně zapojení, dodávky spínače, krytu a rámečku, jednopólového,  , řazení 1</t>
  </si>
  <si>
    <t>210110041RP6</t>
  </si>
  <si>
    <t>Spínač zapuštěný jednopólový, řazení 1, IP44, vč. dodávky strojku, rámečku a krytu</t>
  </si>
  <si>
    <t>210110041RT9</t>
  </si>
  <si>
    <t>Spínač zapuštěný jednopólový, řazení 1 + doběhového relé, vč. dodávky relé, strojku, rámečku a krytu</t>
  </si>
  <si>
    <t>210110055TR1</t>
  </si>
  <si>
    <t>Spínač zapuštěný, řazení 1/0, dodávky strojku, rámečku a krytu</t>
  </si>
  <si>
    <t>210110055TP1</t>
  </si>
  <si>
    <t>Spínač zapuštěný, řazení 1/0 + doběhové relé, dodávky relé, strojku, rámečku a krytu</t>
  </si>
  <si>
    <t>21011004DP1</t>
  </si>
  <si>
    <t>DALI PCU pod tlačítko včetně dodávky a montáže</t>
  </si>
  <si>
    <t>210110055TP2</t>
  </si>
  <si>
    <t>Spínač zapuštěný, řazení 1/0, IP44, dodávky strojku, rámečku a krytu</t>
  </si>
  <si>
    <t>210110043RT6</t>
  </si>
  <si>
    <t>Montáž spínače zapuštěného a polozapuštěného včetně zapojení, dodávky spínače, krytu a rámečku, sériového,  , řazení 5</t>
  </si>
  <si>
    <t>210110043RP6</t>
  </si>
  <si>
    <t>Spínač zapuštěný seriový, řazení 5, IP44, vč. dodávky strojku, rámečku a krytu</t>
  </si>
  <si>
    <t>210110045RT6</t>
  </si>
  <si>
    <t>Montáž spínače zapuštěného a polozapuštěného včetně zapojení, dodávky spínače, krytu a rámečku, střídavého,  , řazení 6</t>
  </si>
  <si>
    <t>210110046RT6</t>
  </si>
  <si>
    <t>Montáž spínače zapuštěného a polozapuštěného včetně zapojení, dodávky spínače, krytu a rámečku, křížového,  , řazení 7</t>
  </si>
  <si>
    <t>210110054RZ6</t>
  </si>
  <si>
    <t>Spínač zapuštěný řaz. 1+1 (žaluziový), vč. dodávky strojku, rámečku a krytu</t>
  </si>
  <si>
    <t>210110054RP6</t>
  </si>
  <si>
    <t>Spínač zapuštěný řaz. 1+1 (žaluziový), IP44, vč. dodávky strojku, rámečku a krytu</t>
  </si>
  <si>
    <t>2101100TS</t>
  </si>
  <si>
    <t>Tlačítko TOTAL STOP s aretaci, červené, IP 2x, 1 pomocný kontakt včetné dodávky a montáže</t>
  </si>
  <si>
    <t>210010460RK1</t>
  </si>
  <si>
    <t>Podlahová krabice do betonu, velikost 8 modulů, 2xzás. 16A, 230V, 2xRJ45, cat.6, včetně dodávky sestavy krabice a zásuvek</t>
  </si>
  <si>
    <t>210010313RT1</t>
  </si>
  <si>
    <t>Montáž krabice plastové odbočné, čtvercové, o rozměru 150 x 150 mm, hloubky 77 mm, s víčkem, do zdiva, bez zapojení, včetně dodávky</t>
  </si>
  <si>
    <t>pro HOP pod rozvaděčmi</t>
  </si>
  <si>
    <t>210010351TR2</t>
  </si>
  <si>
    <t>Elektroinstalační krabice do země IP 68, včetně dodávky krabice</t>
  </si>
  <si>
    <t>210010311RT3</t>
  </si>
  <si>
    <t>Montáž krabice plastové univerzální, kruhové, o průměru 73 mm, hloubky 42 mm, bez víčka, do zdiva, bez zapojení, včetně dodávky</t>
  </si>
  <si>
    <t>973031616R00</t>
  </si>
  <si>
    <t>Vysekání v cihelném zdivu výklenků a kapes kapes pro špalíky a krabice_x000D_
 na jakoukoliv maltu vápennou nebo vápenocementovou, velilkosti do 100x100x50 mm</t>
  </si>
  <si>
    <t>210010312RT1</t>
  </si>
  <si>
    <t>Montáž krabice plastové odbočné, kruhové, o průměru 103 mm, hloubky 50 mm, s víčkem, do zdiva, bez zapojení, včetně dodávky</t>
  </si>
  <si>
    <t>973031619R00</t>
  </si>
  <si>
    <t>Vysekání v cihelném zdivu výklenků a kapes kapes pro špalíky a krabice_x000D_
 na jakoukoliv maltu vápennou nebo vápenocementovou, velilkosti do 150x150x100 mm</t>
  </si>
  <si>
    <t>210010351RT1</t>
  </si>
  <si>
    <t>Montáž krabice plastové rozvodné z lisovaného izolantu do 4 mm2 včetně dodávky, kruhové, o rozměru 124 x 124 mm, hloubky 50 mm, s víčkem,  ,  , včetně dodávky</t>
  </si>
  <si>
    <t>357-R1</t>
  </si>
  <si>
    <t>Rozvaděč R-1.NP dle projektové dokumentace včetně dodávky a montáže</t>
  </si>
  <si>
    <t>357-R2</t>
  </si>
  <si>
    <t>Rozvaděč R-2.NP dle projektové dokumentace včetně dodávky a montáže</t>
  </si>
  <si>
    <t>357-ER</t>
  </si>
  <si>
    <t>Elektroměrový rozvaděč, pilíř, dvojsazba, In=80A, včetně dodávky a montáže</t>
  </si>
  <si>
    <t>210-001</t>
  </si>
  <si>
    <t>Napojení na přípojkovou skríň</t>
  </si>
  <si>
    <t>210-002</t>
  </si>
  <si>
    <t>Silové napojení na svorky zařízení PZTS</t>
  </si>
  <si>
    <t>210-003</t>
  </si>
  <si>
    <t>Silové napojení na svorky zařízení datového rozvaděče</t>
  </si>
  <si>
    <t>22026212K</t>
  </si>
  <si>
    <t>Kabelový žlab drátený, 100x250 včetné spojovacího materiálu, upevňovacího materiálu, dodávky a montáže</t>
  </si>
  <si>
    <t>kpl/m</t>
  </si>
  <si>
    <t>22026312K</t>
  </si>
  <si>
    <t>Kabelový žlab drátený, 60x75 včetné spojovacího materiálu, upevňovacího materiálu, dodávky a montáže</t>
  </si>
  <si>
    <t>4606800K</t>
  </si>
  <si>
    <t>Průrazy zdivem</t>
  </si>
  <si>
    <t>2100209K</t>
  </si>
  <si>
    <t>Protipožární ucpávky</t>
  </si>
  <si>
    <t>210-004</t>
  </si>
  <si>
    <t>Elektromagnetický zámek pro dveře včetné dodávky a montáže</t>
  </si>
  <si>
    <t>210-005</t>
  </si>
  <si>
    <t>Prostup pro kabely s integrovanou PVC manžetou DN 100 včetně dodávky a montáže</t>
  </si>
  <si>
    <t>210010555RT2</t>
  </si>
  <si>
    <t>Připojení svorkovnice ekvipotenciální, včetně dodávky svorkovnice šířky 126 mm, výšky 50 mm, hloubky 60 mm</t>
  </si>
  <si>
    <t>46020016K</t>
  </si>
  <si>
    <t>Strojový výkop pod volným terénem (hloubka 0,8m; šírka 0,35m) dle PD včetné pískové lože, folie červené výstražné, zásypu zeminou, chráničky, zaměření, úpravy povrchu - kpl/m</t>
  </si>
  <si>
    <t>230191013R00</t>
  </si>
  <si>
    <t>Uložení chráničky ve výkopu PE 90x3,5mm</t>
  </si>
  <si>
    <t>3457114704R</t>
  </si>
  <si>
    <t>trubka kabelová ohebná dvouplášťová korugovaná chránička; vnější plášť z HDPE, vnitřní z LDPE; vnější pr.= 90,0 mm; vnitřní pr.= 75,0 mm; mezní hodnota zatížení 450 N/5 cm; teplot.rozsah -45 až 60 °C; stupeň hořlavosti A1; mat. bezhalogenový; IP 40, při použití těsnicího kroužku IP 67</t>
  </si>
  <si>
    <t>210010005RU3</t>
  </si>
  <si>
    <t>Montáž trubky ohebné, z PVC, uložené pod omítku, vnější průměr 40 mm, mech. pevnost 750 N/5 cm, včetně dodávky materiálu</t>
  </si>
  <si>
    <t>210010003RU3</t>
  </si>
  <si>
    <t>Montáž trubky ohebné, z PVC, uložené pod omítku, vnější průměr 25 mm, mech. pevnost 750 N/5 cm, včetně dodávky materiálu</t>
  </si>
  <si>
    <t>210010002RU3</t>
  </si>
  <si>
    <t>Montáž trubky ohebné, z PVC, uložené pod omítku, vnější průměr 20 mm, mech. pevnost 750 N/5 cm, včetně dodávky materiálu</t>
  </si>
  <si>
    <t>210010001RU3</t>
  </si>
  <si>
    <t>Montáž trubky ohebné, z PVC, uložené pod omítku, vnější průměr 16 mm, mech. pevnost 750 N/5 cm, včetně dodávky materiálu</t>
  </si>
  <si>
    <t>220890202K</t>
  </si>
  <si>
    <t>Kompletní revize elektroinstalace objektu</t>
  </si>
  <si>
    <t>34195K</t>
  </si>
  <si>
    <t>Podružný elektroinstalační materiál - v rámci celého objektu</t>
  </si>
  <si>
    <t>POL3_0</t>
  </si>
  <si>
    <t>9790811K</t>
  </si>
  <si>
    <t>Odvoz stavebního materiálu, úklid - v rámci celého objektu</t>
  </si>
  <si>
    <t>612403384R00</t>
  </si>
  <si>
    <t>Hrubá výplň rýh ve stěnách, jakoukoliv maltou maltou ze suchých směsí_x000D_
 70 x 70 mm</t>
  </si>
  <si>
    <t>RTS 19/ I</t>
  </si>
  <si>
    <t>974031121R00</t>
  </si>
  <si>
    <t>Vysekání rýh v jakémkoliv zdivu cihelném v ploše_x000D_
 do hloubky 30 mm, šířky do 30 mm</t>
  </si>
  <si>
    <t>612403380R00</t>
  </si>
  <si>
    <t>Hrubá výplň rýh ve stěnách, jakoukoliv maltou maltou ze suchých směsí_x000D_
 30 x 30 mm</t>
  </si>
  <si>
    <t>348-01</t>
  </si>
  <si>
    <t>Svítidlo s nouzovou funkcí vestavné do SDK podhledu - 101.a</t>
  </si>
  <si>
    <t>348-02</t>
  </si>
  <si>
    <t>Nouzové svítidlo s piktogramem vestavné do SDK podhledu - P.1</t>
  </si>
  <si>
    <t>348-03</t>
  </si>
  <si>
    <t>Závěsné svítidlo - 102.a</t>
  </si>
  <si>
    <t>348-04</t>
  </si>
  <si>
    <t>Nouzové svítidlo vestavné do SDK podhledu - N.1a</t>
  </si>
  <si>
    <t>348-05</t>
  </si>
  <si>
    <t>348-06</t>
  </si>
  <si>
    <t>Svítidlo pro přisazenou montáž na strop - 103.a</t>
  </si>
  <si>
    <t>348-07</t>
  </si>
  <si>
    <t>Svítidlo vestavné do SDK podhledu - 104.a</t>
  </si>
  <si>
    <t>348-08</t>
  </si>
  <si>
    <t>Svítidlo pro přisazenou montáž na stěnu nad zrcadlem - 104.b</t>
  </si>
  <si>
    <t>348-09</t>
  </si>
  <si>
    <t>Svítidlo vestavné do SDK podhledu - 106.a</t>
  </si>
  <si>
    <t>348-10</t>
  </si>
  <si>
    <t>Svítidlo vestavné do SDK podhledu - 107.a</t>
  </si>
  <si>
    <t>348-11</t>
  </si>
  <si>
    <t>Svítidlo vestavné do SDK podhledu - 108.a</t>
  </si>
  <si>
    <t>348-12</t>
  </si>
  <si>
    <t>Závěsné svítidlo - 108.b</t>
  </si>
  <si>
    <t>348-13</t>
  </si>
  <si>
    <t>Nouzové svítidlo vestavné do SDK podhledu - N.1b</t>
  </si>
  <si>
    <t>348-14</t>
  </si>
  <si>
    <t>348-15</t>
  </si>
  <si>
    <t>Svítidlo vestavné do SDK podhledu - 109.a</t>
  </si>
  <si>
    <t>348-16</t>
  </si>
  <si>
    <t>Svítidlo vestavné do SDK podhledu - 110.a</t>
  </si>
  <si>
    <t>348-17</t>
  </si>
  <si>
    <t>Svítidlo vestavné do SDK podhledu - 111.a</t>
  </si>
  <si>
    <t>348-18</t>
  </si>
  <si>
    <t>Svítidlo vestavné do SDK podhledu - 112.a</t>
  </si>
  <si>
    <t>348-19</t>
  </si>
  <si>
    <t>Závěsné svítidlo - 112.b</t>
  </si>
  <si>
    <t>348-20</t>
  </si>
  <si>
    <t>Svítidlo s nouzovou funkcí vestavné do SDK podhledu - 112.c</t>
  </si>
  <si>
    <t>348-21</t>
  </si>
  <si>
    <t>348-22</t>
  </si>
  <si>
    <t>Nouzové svítidlo vestavné do SDK podhledu - P.1</t>
  </si>
  <si>
    <t>348-23</t>
  </si>
  <si>
    <t>Zemní svítidlo - osvětlení dlážděné plochy před hlavním vstupem - EXT.a</t>
  </si>
  <si>
    <t>348-24</t>
  </si>
  <si>
    <t>Zemní svítidlo - osvětlení stromu - EXT.b</t>
  </si>
  <si>
    <t>348-25</t>
  </si>
  <si>
    <t>Svítidlo pro zabudování do země - osvětlení zeleně v záhonu - EXT.c</t>
  </si>
  <si>
    <t>348-26</t>
  </si>
  <si>
    <t>Svítidlo pro přisazenou montáž na strop - 201.a</t>
  </si>
  <si>
    <t>348-27</t>
  </si>
  <si>
    <t>Svítidlo s nouzovou funkcí pro přisazenou montáž na strop - 201.aN</t>
  </si>
  <si>
    <t>348-28</t>
  </si>
  <si>
    <t>Nouzové svítidlo s piktogramem pro přisazenou montáž na stěnu - P.2</t>
  </si>
  <si>
    <t>348-29</t>
  </si>
  <si>
    <t>Svítidlo pro přisazenou montáž na strop - 202.a</t>
  </si>
  <si>
    <t>348-30</t>
  </si>
  <si>
    <t>Svítidlo pro přisazenou montáž na strop - 203.a</t>
  </si>
  <si>
    <t>348-31</t>
  </si>
  <si>
    <t>Svítidlo pro přisazenou montáž na strop - 204.a</t>
  </si>
  <si>
    <t>348-32</t>
  </si>
  <si>
    <t>Svítidlo pro přisazenou montáž na strop - 205.a</t>
  </si>
  <si>
    <t>348-33</t>
  </si>
  <si>
    <t>Svítidlo pro přisazenou montáž na strop - 206.a</t>
  </si>
  <si>
    <t>348-34</t>
  </si>
  <si>
    <t>Svítidlo pro přisazenou montáž na stěnu nad zrcadlem - 206.b</t>
  </si>
  <si>
    <t>348-35</t>
  </si>
  <si>
    <t>Svítidlo pro přisazenou montáž na strop - 207.a</t>
  </si>
  <si>
    <t>2102015K</t>
  </si>
  <si>
    <t>Montáž svítidel včetně recyklačního poplatku, dodávky a podružného materiálu - kpl/ks</t>
  </si>
  <si>
    <t>222280215RA0</t>
  </si>
  <si>
    <t>Kabel UTP kat.6a v trubkách</t>
  </si>
  <si>
    <t>371201305A</t>
  </si>
  <si>
    <t>Kabel UTP Cat6a, 305m cívka</t>
  </si>
  <si>
    <t>POL1_9</t>
  </si>
  <si>
    <t>220-1-01</t>
  </si>
  <si>
    <t>Datový rozvaděč RACK 19", 12U, nástěnný  vč. Dodávky a osazení</t>
  </si>
  <si>
    <t>220-1-02</t>
  </si>
  <si>
    <t>Pasivní prvky datového rozvaděče</t>
  </si>
  <si>
    <t>220-1-03</t>
  </si>
  <si>
    <t>Switchpanel, 24 portů, 19" včetně dodávky, nastavení a montáže</t>
  </si>
  <si>
    <t>220-1-04</t>
  </si>
  <si>
    <t>Napájecí panel 8x230V, 16A s vypínačem, 1U včetně dodávky a montáže</t>
  </si>
  <si>
    <t>222290007RA0</t>
  </si>
  <si>
    <t>Zásuvka 2xRJ45 UTP kat.6a pod omítku</t>
  </si>
  <si>
    <t>371202013R</t>
  </si>
  <si>
    <t>zásuvka datová 2xRJ45, bílá, montáž do instalačních krabic</t>
  </si>
  <si>
    <t>222290005RA0</t>
  </si>
  <si>
    <t>Zásuvka 1xRJ45 UTP kat.6a pod omítku</t>
  </si>
  <si>
    <t>371202012R</t>
  </si>
  <si>
    <t>zásuvka datová 1xRJ45, bílá, montáž do instalačních krabic</t>
  </si>
  <si>
    <t>222290403RT4</t>
  </si>
  <si>
    <t>Zásuvkový modul s koncovkou RJ 45, kat.6a, včetně dodávky zásuvky</t>
  </si>
  <si>
    <t>210010006RU3</t>
  </si>
  <si>
    <t>Montáž trubky ohebné, z PVC, uložené pod omítku, vnější průměr 50 mm, mech. pevnost 750 N/5 cm, včetně dodávky materiálu</t>
  </si>
  <si>
    <t>220-2-01</t>
  </si>
  <si>
    <t>Venkovní jednotka se 4tl. A možností osazení externí RFID čtečky včetné dodávky a montáže</t>
  </si>
  <si>
    <t>220-2-02</t>
  </si>
  <si>
    <t>Napájací a řídící jednotka telefonu včetné dodávky a montáže</t>
  </si>
  <si>
    <t>220-2-03</t>
  </si>
  <si>
    <t>vnitřní video jednotka včetně dodávky a montáže</t>
  </si>
  <si>
    <t>220-2-04</t>
  </si>
  <si>
    <t>El.mag dveřní zámek včetně dodávky a montáže</t>
  </si>
  <si>
    <t>220-2-05</t>
  </si>
  <si>
    <t>Kompletní kabeláž systému včetně dodávky a montáže</t>
  </si>
  <si>
    <t>220-3-01</t>
  </si>
  <si>
    <t>Komplet zabezpečovací ústředna  včetně dodávky a montáže</t>
  </si>
  <si>
    <t>kpl</t>
  </si>
  <si>
    <t>220-3-02</t>
  </si>
  <si>
    <t>LCD ovládací klávesnice včetně dodávky a montáže</t>
  </si>
  <si>
    <t>220-3-03</t>
  </si>
  <si>
    <t>Venkovní zálohovaná siréna včetně dodávky a montáže</t>
  </si>
  <si>
    <t>220-3-04</t>
  </si>
  <si>
    <t>Vnitřní PIR detektor nástěnný včetně dodávky a montáže</t>
  </si>
  <si>
    <t>220-3-05</t>
  </si>
  <si>
    <t>Hlásiče kouře stropní, akustická a vizuální signalizace včetné dodávky a montáže</t>
  </si>
  <si>
    <t>220-3-06</t>
  </si>
  <si>
    <t>Kompletní kabeláž systému včetné dodávky a montáže</t>
  </si>
  <si>
    <t>Materiál pro elektroinstalaci SLP</t>
  </si>
  <si>
    <t>210010321RT1</t>
  </si>
  <si>
    <t>Montáž krabice plastové univerzální, kruhové, o průměru 73 mm, hloubky 42 mm, s víčkem a svorkovnicí, do zdiva, se zapojením, včetně dodávky</t>
  </si>
  <si>
    <t>4602003K</t>
  </si>
  <si>
    <t>Strojový výkop pod zpevněnou plochou (hloubka 1,2m; šírka 0,35m) dle PD včetné pískové lože, folie červené výstražné, zásypu zeminou, chráničky, zaměření, úpravy povrchu</t>
  </si>
  <si>
    <t>210220021RT1</t>
  </si>
  <si>
    <t>Montáž uzemňovacího vedení v zemi, včetně svorek, propojení a izolace spojů, z profilů ocelových pozinkovaných  (FeZn),  , včetně dodávky pásku 30 x 4 mm, bez nátěru</t>
  </si>
  <si>
    <t>210B-01</t>
  </si>
  <si>
    <t>Distanční držáky - rovné provedení včetně dodávky a montáže</t>
  </si>
  <si>
    <t>210B-02</t>
  </si>
  <si>
    <t>Spojovací svorka pro armování pro "T", křížová a paralelní spojení včetně dodávky a montáže</t>
  </si>
  <si>
    <t>210B-03</t>
  </si>
  <si>
    <t>Protikorózní páska pro obalení nademních a podzemních spojů, materiál - petrolat, L=10m, B=100mm</t>
  </si>
  <si>
    <t>210220002RT9</t>
  </si>
  <si>
    <t>Vedení uzemňovací na povrchu FeZn D 10 mm, včetně IZOLOVANÉHO drátu FeZn 10 mm</t>
  </si>
  <si>
    <t>210220022RT1</t>
  </si>
  <si>
    <t>Montáž uzemňovacího vedení v zemi, včetně svorek, propojení a izolace spojů, z drátů ocelových pozinkovaných  (FeZn),  , včetně dodávky drátu průměru 10 mm</t>
  </si>
  <si>
    <t>210220302R00</t>
  </si>
  <si>
    <t>Montáž svorky hromosvodové nad dva šrouby</t>
  </si>
  <si>
    <t>26+10</t>
  </si>
  <si>
    <t>35441986R</t>
  </si>
  <si>
    <t>svorka pro zemnicí pásku; provedení Fe/Zn</t>
  </si>
  <si>
    <t>35441997R</t>
  </si>
  <si>
    <t>svorka zemnicí páska-drát; provedení Fe/Zn</t>
  </si>
  <si>
    <t>210220301R00</t>
  </si>
  <si>
    <t>Montáž svorky hromosvodové do dvou šroubů</t>
  </si>
  <si>
    <t>3544187SKT</t>
  </si>
  <si>
    <t>Svorka SKT</t>
  </si>
  <si>
    <t>HZS-001</t>
  </si>
  <si>
    <t>Antikorozní úprava zemních spojů</t>
  </si>
  <si>
    <t>hod</t>
  </si>
  <si>
    <t>Revize bleskosvodu</t>
  </si>
  <si>
    <t>Pol__0001</t>
  </si>
  <si>
    <t>Aktivní jímač dT = 10. E-6 s</t>
  </si>
  <si>
    <t>Pol__0002</t>
  </si>
  <si>
    <t>Stožár do střechu , l = 3m, nerez</t>
  </si>
  <si>
    <t>Pol__0003</t>
  </si>
  <si>
    <t>Nádstavec 1.0m nerezový</t>
  </si>
  <si>
    <t>Pol__0004</t>
  </si>
  <si>
    <t>Vodič AlMgSi D=8mm</t>
  </si>
  <si>
    <t>Pol__0005</t>
  </si>
  <si>
    <t>Vodič AlMgSi D=8mm - poplastovaný</t>
  </si>
  <si>
    <t>Pol__0006</t>
  </si>
  <si>
    <t>Svorka křížová, SK</t>
  </si>
  <si>
    <t>Pol__0007</t>
  </si>
  <si>
    <t>Svorka okapová, SO</t>
  </si>
  <si>
    <t>Pol__0008</t>
  </si>
  <si>
    <t>Svorka spojovací, SS</t>
  </si>
  <si>
    <t>Pol__0009</t>
  </si>
  <si>
    <t>Svorka na kovové části, SP1</t>
  </si>
  <si>
    <t>Pol__0010</t>
  </si>
  <si>
    <t>Svorka zkušební, SZ</t>
  </si>
  <si>
    <t>Pol__0011</t>
  </si>
  <si>
    <t>Označovací štítek, OS</t>
  </si>
  <si>
    <t>Pol__0012</t>
  </si>
  <si>
    <t>Zemní krabice litinová</t>
  </si>
  <si>
    <t>Pol__0013</t>
  </si>
  <si>
    <t>Podpěra vedení pro ploché střechy</t>
  </si>
  <si>
    <t>Pol__0014</t>
  </si>
  <si>
    <t>Přechoda atikou - vodotěsná</t>
  </si>
  <si>
    <t>Pol__0015</t>
  </si>
  <si>
    <t>Podpěra vedení do zdiva</t>
  </si>
  <si>
    <t>Pol__0016</t>
  </si>
  <si>
    <t>Nový zemnící bod ve složení 3xZT2 + 15m FeZn D=10mm, včetně montáže a úpravy terénu</t>
  </si>
  <si>
    <t>Pol__0017</t>
  </si>
  <si>
    <t>Výkopové práce</t>
  </si>
  <si>
    <t>Pol__0018</t>
  </si>
  <si>
    <t>Montáž nového systému, výškové práce</t>
  </si>
  <si>
    <t>Pol__0019</t>
  </si>
  <si>
    <t>Likvidace odpadu</t>
  </si>
  <si>
    <t>Pol__0020</t>
  </si>
  <si>
    <t>Doprava, příprava materiálu</t>
  </si>
  <si>
    <t>Pol__0021</t>
  </si>
  <si>
    <t>Kontrola dle metodiky TIČR</t>
  </si>
  <si>
    <t>set</t>
  </si>
  <si>
    <t>Pol__0022</t>
  </si>
  <si>
    <t>Revize</t>
  </si>
  <si>
    <t>971033331R00</t>
  </si>
  <si>
    <t>Vybourání otvorů ve zdivu cihelném z jakýchkoliv cihel pálených_x000D_
 na jakoukoliv maltu vápenou nebo vápenocementovou, plochy do 0,09 m2, tloušťky do 150 mm</t>
  </si>
  <si>
    <t>971033341R00</t>
  </si>
  <si>
    <t>Vybourání otvorů ve zdivu cihelném z jakýchkoliv cihel pálených_x000D_
 na jakoukoliv maltu vápenou nebo vápenocementovou, plochy do 0,09 m2, tloušťky do 300 mm</t>
  </si>
  <si>
    <t>979100013RAB</t>
  </si>
  <si>
    <t>Odvozy suti a vybouraných hmot vodorovný přesun na skládku do 15 km, vnitrostaveništně 15 m, svislá doprava ručním nošením z 2.NP</t>
  </si>
  <si>
    <t>AP-HSV</t>
  </si>
  <si>
    <t>979999999R00</t>
  </si>
  <si>
    <t xml:space="preserve">Poplatek za skládku suti s 10 % příměsí - DUFONEV Brno,  </t>
  </si>
  <si>
    <t>Přesun suti</t>
  </si>
  <si>
    <t>POL8_</t>
  </si>
  <si>
    <t xml:space="preserve">Demontážní hmotnosti z položek s pořadovými čísly: : </t>
  </si>
  <si>
    <t xml:space="preserve">1,2,3, : </t>
  </si>
  <si>
    <t>Součet: : 0,29000</t>
  </si>
  <si>
    <t>R03</t>
  </si>
  <si>
    <t>Servis - uvedení do provozu, zaškolení obsluhy</t>
  </si>
  <si>
    <t>kpl.</t>
  </si>
  <si>
    <t>904      R01</t>
  </si>
  <si>
    <t>Hzs-zkousky v ramci montaz.praci, Komplexni vyzkouseni</t>
  </si>
  <si>
    <t>Prav.M</t>
  </si>
  <si>
    <t>POL10_0</t>
  </si>
  <si>
    <t>904      R02</t>
  </si>
  <si>
    <t>Hzs-zkousky v ramci montaz.praci, Topná zkouška</t>
  </si>
  <si>
    <t>005231010R</t>
  </si>
  <si>
    <t>náklady spojené s provedením všech technickými normami předepsaných zkoušek a revizí stavebních konstrukcí nebo stavebních prací.</t>
  </si>
  <si>
    <t>722182011RT1</t>
  </si>
  <si>
    <t>Montáž tepelné izolace potrubí lepicí páska, sponky, do DN 25</t>
  </si>
  <si>
    <t>128+38+17</t>
  </si>
  <si>
    <t>722182014RT1</t>
  </si>
  <si>
    <t>Montáž tepelné izolace potrubí lepicí páska, sponky, přes DN 25 do DN 40</t>
  </si>
  <si>
    <t>19+10+3</t>
  </si>
  <si>
    <t>722182094KPL</t>
  </si>
  <si>
    <t>Příplatek za montáž izolačních tvarovek</t>
  </si>
  <si>
    <t>283771007R</t>
  </si>
  <si>
    <t>pouzdro potrubní tvarovatelné; pěnový polyetylén; vnitřní průměr 15,0 mm; tl. izolace 13,0 mm; provozní teplota  -65 až 90 °C; tepelná vodivost (10°C) 0,0380 W/mK</t>
  </si>
  <si>
    <t>283771020R</t>
  </si>
  <si>
    <t>pouzdro potrubní tvarovatelné; pěnový polyetylén; vnitřní průměr 18,0 mm; tl. izolace 13,0 mm; provozní teplota  -65 až 90 °C; tepelná vodivost (10°C) 0,0380 W/mK</t>
  </si>
  <si>
    <t>283771032R</t>
  </si>
  <si>
    <t>pouzdro potrubní tvarovatelné; pěnový polyetylén; vnitřní průměr 22,0 mm; tl. izolace 20,0 mm; provozní teplota  -65 až 90 °C; tepelná vodivost (10°C) 0,0380 W/mK</t>
  </si>
  <si>
    <t>283771120R</t>
  </si>
  <si>
    <t>pouzdro potrubní tvarovatelné; pěnový polyetylén; vnitřní průměr 28,0 mm; tl. izolace 20,0 mm; provozní teplota  -65 až 90 °C; tepelná vodivost (10°C) 0,0380 W/mK</t>
  </si>
  <si>
    <t>283771141R</t>
  </si>
  <si>
    <t>pouzdro potrubní tvarovatelné; pěnový polyetylén; vnitřní průměr 35,0 mm; tl. izolace 20,0 mm; provozní teplota  -65 až 90 °C; tepelná vodivost (10°C) 0,0380 W/mK</t>
  </si>
  <si>
    <t>283771142R</t>
  </si>
  <si>
    <t>pouzdro potrubní tvarovatelné; pěnový polyetylén; vnitřní průměr 35,0 mm; tl. izolace 25,0 mm; provozní teplota  -65 až 90 °C; tepelná vodivost (10°C) 0,0380 W/mK</t>
  </si>
  <si>
    <t>28377130R</t>
  </si>
  <si>
    <t>spona na potrubní pouzdro; plastová; tl = 1,00 mm; š = 4,9 mm; l = 32 mm; šedá</t>
  </si>
  <si>
    <t>28377135R</t>
  </si>
  <si>
    <t>páska spojovací PVC; samolepicí; jednostranně; tl. 0,19 mm; š = 38,0 mm; l = 20 m</t>
  </si>
  <si>
    <t>998713101R00</t>
  </si>
  <si>
    <t>Přesun hmot pro izolace tepelné v objektech výšky do 6 m</t>
  </si>
  <si>
    <t xml:space="preserve">14,15,16,17,18,19, : </t>
  </si>
  <si>
    <t>Součet: : 0,00701</t>
  </si>
  <si>
    <t>731249212R00</t>
  </si>
  <si>
    <t>Montáž ocelových kotlů do 50 kW (100 kW) rychlovyhřívacích agregátů plynových_x000D_
 s TUV</t>
  </si>
  <si>
    <t>800-731</t>
  </si>
  <si>
    <t>48417408S</t>
  </si>
  <si>
    <t>Stacionární kondenzační kotel pro vytápění a ohřev teplé vody - 24 kW / 90 litrů</t>
  </si>
  <si>
    <t>R01</t>
  </si>
  <si>
    <t>Příslušenství kotle - ovládací modul bez čidla vnější teploty, s rámečkem, řízený vnější/interiérovou teplotou, s časovým programem pro vytápění a ohřev vody</t>
  </si>
  <si>
    <t>998731101R00</t>
  </si>
  <si>
    <t>Přesun hmot pro kotelny umístěné ve výšce (hloubce) do 6 m</t>
  </si>
  <si>
    <t xml:space="preserve">23,24, : </t>
  </si>
  <si>
    <t>Součet: : 0,09285</t>
  </si>
  <si>
    <t>731412111R00</t>
  </si>
  <si>
    <t>Odkouření odkouření pro kondenzační turbo kotle, svislé koaxiální odkouření včetně střešního nástavce, systém 60/100 mm</t>
  </si>
  <si>
    <t>731412152R00</t>
  </si>
  <si>
    <t>Odkouření odkouření pro kondenzační turbo kotle, prodlužovací kus odkouření 1,0 m, systém 60/100 mm</t>
  </si>
  <si>
    <t>731412169R00</t>
  </si>
  <si>
    <t>Odkouření odkouření pro kondenzační turbo kotle, revizní otvor, systém 60/100 mm</t>
  </si>
  <si>
    <t>731412173R00</t>
  </si>
  <si>
    <t>Odkouření odkouření pro kondenzační turbo kotle, střešní průchodka pro vodorovnou střechu, systém 60/100 mm</t>
  </si>
  <si>
    <t>73199010</t>
  </si>
  <si>
    <t>Montáž odkouření včetně stavebních přípomocí</t>
  </si>
  <si>
    <t>POL2_7</t>
  </si>
  <si>
    <t>998731202R00</t>
  </si>
  <si>
    <t>Přesun hmot pro kotelny umístěné ve výšce (hloubce) do 12 m</t>
  </si>
  <si>
    <t>732199100RM1</t>
  </si>
  <si>
    <t>Montáž orientačních štítků s dodávkou orientačního štítku</t>
  </si>
  <si>
    <t>732339102R00</t>
  </si>
  <si>
    <t>Nádoby expanzní tlakové Montáž nádob expanzních tlakových o obsahu 25 l</t>
  </si>
  <si>
    <t>48466202R</t>
  </si>
  <si>
    <t>nádrž tlaková expanzní membránová; pro topné a chladící soustavy; objem 18 l; d nádrže 280 mm; uložení: stojatý; max. přetlak do 6 bar; přetlak plynu 1,5 bar; prac. látka plyn; membrána vyměnitelná; prac. teplota do 70 °C; připojení R 3/4"; barva bílá, červená, šedá</t>
  </si>
  <si>
    <t>90001393822T</t>
  </si>
  <si>
    <t>Příslušenství k exp. nádobám  - bezpečnostní kulový uzávěr se zajištěním 3/4"</t>
  </si>
  <si>
    <t>PT</t>
  </si>
  <si>
    <t>998732101R00</t>
  </si>
  <si>
    <t>Přesun hmot pro strojovny v objektech výšky do 6 m</t>
  </si>
  <si>
    <t xml:space="preserve">33,34,35, : </t>
  </si>
  <si>
    <t>Součet: : 0,00672</t>
  </si>
  <si>
    <t>733163102R00</t>
  </si>
  <si>
    <t>Potrubí z měděných trubek měděné potrubí, D 15 mm, s 1,0 mm, pájení pomocí kapilárních pájecích tvarovek</t>
  </si>
  <si>
    <t>POL1_7</t>
  </si>
  <si>
    <t>včetně tvarovek, bez zednických výpomocí</t>
  </si>
  <si>
    <t>733163103R00</t>
  </si>
  <si>
    <t>Potrubí z měděných trubek měděné potrubí, D 18 mm, s 1,0 mm, pájení pomocí kapilárních pájecích tvarovek</t>
  </si>
  <si>
    <t>733163104R00</t>
  </si>
  <si>
    <t>Potrubí z měděných trubek měděné potrubí, D 22 mm, s 1,0 mm, pájení pomocí kapilárních pájecích tvarovek</t>
  </si>
  <si>
    <t>733163105R00</t>
  </si>
  <si>
    <t>Potrubí z měděných trubek měděné potrubí, D 28 mm, s 1,5 mm, pájení pomocí kapilárních pájecích tvarovek</t>
  </si>
  <si>
    <t>733163106R00</t>
  </si>
  <si>
    <t>Potrubí z měděných trubek měděné potrubí, D 35 mm, s 1,5 mm, pájení pomocí kapilárních pájecích tvarovek</t>
  </si>
  <si>
    <t>733167001R00</t>
  </si>
  <si>
    <t>Příplatek k ceně za zhotovení přípojky z trubek měděných D 15 mm, tloušťka stěny 1 mm</t>
  </si>
  <si>
    <t>19*2</t>
  </si>
  <si>
    <t>733167003R00</t>
  </si>
  <si>
    <t>Příplatek k ceně za zhotovení přípojky z trubek měděných D 22 mm, tloušťka stěny 1 mm</t>
  </si>
  <si>
    <t>733190306R00</t>
  </si>
  <si>
    <t xml:space="preserve">Tlakové zkoušky potrubí ocelových závitových, plastových, měděných do D 35 </t>
  </si>
  <si>
    <t>Včetně dodávky vody, uzavření a zabezpečení konců potrubí.</t>
  </si>
  <si>
    <t>128+38+17+19+13</t>
  </si>
  <si>
    <t>733224226T00</t>
  </si>
  <si>
    <t>Příplatek za zhotovení přípojky Cu 35/1,5</t>
  </si>
  <si>
    <t>URS 21/II</t>
  </si>
  <si>
    <t>998733101R00</t>
  </si>
  <si>
    <t>Přesun hmot pro rozvody potrubí v objektech výšky do 6 m</t>
  </si>
  <si>
    <t xml:space="preserve">38,39,40,41,42,46, : </t>
  </si>
  <si>
    <t>Součet: : 0,20389</t>
  </si>
  <si>
    <t>734235122R00</t>
  </si>
  <si>
    <t>Kohout kulový, mosazný, DN 20, PN 42, vnitřní-vnitřní, včetně dodávky materiálu</t>
  </si>
  <si>
    <t>734235124R00</t>
  </si>
  <si>
    <t>Kohout kulový, mosazný, DN 32, PN 35, vnitřní-vnitřní, včetně dodávky materiálu</t>
  </si>
  <si>
    <t>734245422R00</t>
  </si>
  <si>
    <t>Klapka zpětná, mosazná, DN 20, PN 16, vnitřní-vnitřní závit, včetně dodávky materiálu</t>
  </si>
  <si>
    <t>734261226R00</t>
  </si>
  <si>
    <t>Šroubení topenářské, přímé, mosazné, DN 32, PN 10, včetně dodávky materiálu</t>
  </si>
  <si>
    <t>734266426R00</t>
  </si>
  <si>
    <t>Šroubení pro radiátory typu VK dvoutrubkový systém s vypouštěním, rohové, bronzové, DN EK 20x15, PN 10, včetně dodávky materiálu</t>
  </si>
  <si>
    <t>734266446R00</t>
  </si>
  <si>
    <t>Šroubení pro radiátory typu VK dvoutrubkový systém s integrovaným termostatickým ventilem, rohové, bronzové, DN EK 20x15, PN 10, včetně dodávky materiálu</t>
  </si>
  <si>
    <t>734266772R00</t>
  </si>
  <si>
    <t>Šroubení svěrné pro měděné potrubí, mosazné, D 16 x EK, PN 10, včetně dodávky materiálu</t>
  </si>
  <si>
    <t>(3+16)*2</t>
  </si>
  <si>
    <t>734291113R00</t>
  </si>
  <si>
    <t>Kohout kulový, napouštěcí a vypouštěcí, mosazný, DN 15, PN 10, včetně dodávky materiálu</t>
  </si>
  <si>
    <t>734295214R00</t>
  </si>
  <si>
    <t>Filtr mosazný, DN 32, PN 20, vnitřní-vnitřní závit, včetně dodávky materiálu</t>
  </si>
  <si>
    <t>734413122R00</t>
  </si>
  <si>
    <t>Teploměr s jímkou D 63 mm, délka jímky 50 mm, T = 0 až 120°C, včetně dodávky materiálu</t>
  </si>
  <si>
    <t>734291951MTZ</t>
  </si>
  <si>
    <t>Montáž hlavic ručního/termostat.ovládání</t>
  </si>
  <si>
    <t>5513730670R</t>
  </si>
  <si>
    <t>hlavice termostatická vysoce odolná zabezpečená s vestavěným čidlem; regulační rozsah 8,0 až 26,0 °C; ovládání ruční; provedení kapalinová</t>
  </si>
  <si>
    <t>998734101R00</t>
  </si>
  <si>
    <t>Přesun hmot pro armatury v objektech výšky do 6 m</t>
  </si>
  <si>
    <t xml:space="preserve">48,49,50,51,52,53,54,55,56,57,59, : </t>
  </si>
  <si>
    <t>Součet: : 0,02344</t>
  </si>
  <si>
    <t>732299101R00</t>
  </si>
  <si>
    <t>Topná tělesa elektrická montáž topných těles elektrických pro přímý ohřev kapalin</t>
  </si>
  <si>
    <t>735148001R00</t>
  </si>
  <si>
    <t>Otopné těleso designové doplňkové práce tlakové zkoušky, těles jednořadých</t>
  </si>
  <si>
    <t>735148003R00</t>
  </si>
  <si>
    <t>Otopné těleso designové doplňkové práce tlakové zkoušky, těles dvouřadých</t>
  </si>
  <si>
    <t>735149022R00</t>
  </si>
  <si>
    <t>Otopné těleso designové montáž jednořadých, do výšky 2000 mm, bez dodávky materiálu</t>
  </si>
  <si>
    <t>735149026R00</t>
  </si>
  <si>
    <t>Otopné těleso designové montáž dvouřadých, do výšky 2000 mm, bez dodávky materiálu</t>
  </si>
  <si>
    <t>735156910R00</t>
  </si>
  <si>
    <t>Otopná tělesa panelová doplňkové práce tlakové zkoušky , těles jednořadých</t>
  </si>
  <si>
    <t>735158230R00</t>
  </si>
  <si>
    <t>Otopná tělesa panelová doplňkové práce tlakové zkoušky , těles třířadých</t>
  </si>
  <si>
    <t>735159111R00</t>
  </si>
  <si>
    <t>Otopná tělesa panelová montáž bez ohledu na počet desek, délky do 1600 mm, bez dodávky materiálu</t>
  </si>
  <si>
    <t>735159340R00</t>
  </si>
  <si>
    <t>Otopná tělesa panelová montáž třířadých, délky přes 1980 do 2820 mm, bez dodávky materiálu</t>
  </si>
  <si>
    <t>735179110R00</t>
  </si>
  <si>
    <t>Otopná tělesa koupelnová montáž_x000D_
 topných žebříků, bez dodávky materiálu</t>
  </si>
  <si>
    <t>484518228R</t>
  </si>
  <si>
    <t>těleso otopné trubkové koupelnové; zapojení na teplovodnou otopnou soustavu; mat. ocel.trubky pr.20mm, ocel.profil 40x30 mm; v = 1 220 mm; l = 600 mm; šířka 30 mm; povrch barva bílá; rovné; d trubky 20,0 mm; umístit na zeď</t>
  </si>
  <si>
    <t>484564503280</t>
  </si>
  <si>
    <t>Konvektor, radiátor K32 v.90, dl.2800, š.133</t>
  </si>
  <si>
    <t>48457419R</t>
  </si>
  <si>
    <t>těleso otopné deskové ocelové; čelní deska profilovaná; v = 600 mm; l = 400 mm; hloubka tělesa 63 mm; způsob připojení pravé spodní; ventil kompakt; počet desek 1; počet přídavných přestupných ploch 1; připojovací rozteč 50 mm; tepel.výkon 401 W</t>
  </si>
  <si>
    <t>48458440V</t>
  </si>
  <si>
    <t>Těleso otop.des. hladké vertikal - M typ10 v.1800 dl.400</t>
  </si>
  <si>
    <t>48458481V</t>
  </si>
  <si>
    <t>Těleso otop.des. hladké vertikal - M typ10 v.1800 dl.600</t>
  </si>
  <si>
    <t>48458561V</t>
  </si>
  <si>
    <t>Těleso otop.des. hladké vertikal - M typ20 v.1800 dl.600</t>
  </si>
  <si>
    <t>48458581V</t>
  </si>
  <si>
    <t>Těleso otop.des. hladké vertikal - M typ20 v.1800 dl.900</t>
  </si>
  <si>
    <t>54132053R</t>
  </si>
  <si>
    <t>regulátor teploty</t>
  </si>
  <si>
    <t>54152721B</t>
  </si>
  <si>
    <t>Tyč topná bez regulátoru teploty 300W</t>
  </si>
  <si>
    <t>998735101R00</t>
  </si>
  <si>
    <t>Přesun hmot pro otopná tělesa v objektech výšky do 6 m</t>
  </si>
  <si>
    <t xml:space="preserve">61,70,71,72,73,74,75,76,77,79, : </t>
  </si>
  <si>
    <t>Součet: : 1,06583</t>
  </si>
  <si>
    <t>767995102R00</t>
  </si>
  <si>
    <t>Výroba a montáž atypických kovovových doplňků staveb hmotnosti přes 5 do 10 kg</t>
  </si>
  <si>
    <t>POL3_7</t>
  </si>
  <si>
    <t>Ocelové výrobky - kotvy a spojky-atypické prvky : 5</t>
  </si>
  <si>
    <t>55399999R</t>
  </si>
  <si>
    <t>Kotvy, úhelníky apod.atypické výrobky : 10</t>
  </si>
  <si>
    <t xml:space="preserve">81,82,83,84, : </t>
  </si>
  <si>
    <t>Součet: : 0,01590</t>
  </si>
  <si>
    <t>1.1a</t>
  </si>
  <si>
    <t>Potrubní tříotáčkový ventilátor DN 200, DN 200 zpětná klapka, 2x DN 200 spojovací manžeta</t>
  </si>
  <si>
    <t>1.1b</t>
  </si>
  <si>
    <t>1.2</t>
  </si>
  <si>
    <t>Potruní tlumič hluku DN 200/600</t>
  </si>
  <si>
    <t>1.3</t>
  </si>
  <si>
    <t>Plastový talířový ventil odvodní DN 200, včetně zděře</t>
  </si>
  <si>
    <t>1.4</t>
  </si>
  <si>
    <t>Lamelová výfuková hlavice 250</t>
  </si>
  <si>
    <t>1.5_1</t>
  </si>
  <si>
    <t>Kruhové spiro potrubí O200, v provedení safe, včetně tvarovek</t>
  </si>
  <si>
    <t>bm</t>
  </si>
  <si>
    <t>1.5_2</t>
  </si>
  <si>
    <t>Kruhové spiro potrubí O250, v provedení safe, včetně tvarovek</t>
  </si>
  <si>
    <t>1.5a</t>
  </si>
  <si>
    <t>Ohebná tepelně/hlukově izolační Al hadice  - O200</t>
  </si>
  <si>
    <t>1.6</t>
  </si>
  <si>
    <t>Tepelná izolace tl. 20 mm</t>
  </si>
  <si>
    <t>1.7</t>
  </si>
  <si>
    <t>Protipožární izolace tl. 40 mm</t>
  </si>
  <si>
    <t>1.8</t>
  </si>
  <si>
    <t>Dvěřní mřížky 2x(425x125) + box</t>
  </si>
  <si>
    <t>1.9</t>
  </si>
  <si>
    <t>Montážní, spojovací a těsnící materiál</t>
  </si>
  <si>
    <t>2.1a</t>
  </si>
  <si>
    <t>2.1b</t>
  </si>
  <si>
    <t>2.2</t>
  </si>
  <si>
    <t>2.3</t>
  </si>
  <si>
    <t>2.4</t>
  </si>
  <si>
    <t>Lamelová výfuková hlavice DN 250</t>
  </si>
  <si>
    <t>2.5_1</t>
  </si>
  <si>
    <t>2.5_2</t>
  </si>
  <si>
    <t>2.5a</t>
  </si>
  <si>
    <t>Ohebná tepelně/hlukově izolační Al hadice O200</t>
  </si>
  <si>
    <t>2.6</t>
  </si>
  <si>
    <t>Tepelná izolace  tl. 20 mm</t>
  </si>
  <si>
    <t>2.7</t>
  </si>
  <si>
    <t>3.1a</t>
  </si>
  <si>
    <t>Potrubní ultra tichý ventilátorDN 125, DN 125 zpětná klapka, 2x DN 125 spojovací manžeta</t>
  </si>
  <si>
    <t>3.1b</t>
  </si>
  <si>
    <t>Potrubní ventilátor DN 125 , DN 125 zpětná klapka, 2x VBM 125 spojovací manžeta</t>
  </si>
  <si>
    <t>3.2</t>
  </si>
  <si>
    <t>Potrubní tlumič hluku DN 125/600</t>
  </si>
  <si>
    <t>3.3</t>
  </si>
  <si>
    <t>Lamelová výfuková hlavice DN160</t>
  </si>
  <si>
    <t>3.4</t>
  </si>
  <si>
    <t>Protidešťová žaluzie DN 160</t>
  </si>
  <si>
    <t>3.5</t>
  </si>
  <si>
    <t>Plastový talířový ventil odvodní DN 125, včetně zděře</t>
  </si>
  <si>
    <t>3.6_1</t>
  </si>
  <si>
    <t>Kruhové spiro potrubí O125, v provedení safe, včetně tvarovek</t>
  </si>
  <si>
    <t>3.6_2</t>
  </si>
  <si>
    <t>Kruhové spiro potrubí O160, v provedení safe, včetně tvarovek</t>
  </si>
  <si>
    <t>3.7</t>
  </si>
  <si>
    <t>Ohebná tepelně/hlukově izolační Al hadice  - O125</t>
  </si>
  <si>
    <t>3.8</t>
  </si>
  <si>
    <t>3.9</t>
  </si>
  <si>
    <t>4.1</t>
  </si>
  <si>
    <t>Malý axiální ventilátor</t>
  </si>
  <si>
    <t>4.2</t>
  </si>
  <si>
    <t>Potrubní ventilátor DN 125 , DN 125 zpětná klapka, 2x DN125 spojovací manžeta</t>
  </si>
  <si>
    <t>4.3</t>
  </si>
  <si>
    <t>Pottrubní tlumič hluku DN 125/600</t>
  </si>
  <si>
    <t>4.4</t>
  </si>
  <si>
    <t>Lamelová výfuková hlavice DN 160</t>
  </si>
  <si>
    <t>4.5</t>
  </si>
  <si>
    <t>Protidešťová žaluzie, se sítem proti hmyzu DN 160</t>
  </si>
  <si>
    <t>4.6</t>
  </si>
  <si>
    <t>Plastový talířový ventil odvodní DN125, včetně zděře</t>
  </si>
  <si>
    <t>4.7_1</t>
  </si>
  <si>
    <t>4.7_2</t>
  </si>
  <si>
    <t>4.8</t>
  </si>
  <si>
    <t>4.9</t>
  </si>
  <si>
    <t>970051130R00</t>
  </si>
  <si>
    <t>Jádrové vrtání, kruhové prostupy v železobetonu jádrové vrtání , do D 130 mm</t>
  </si>
  <si>
    <t>11*0,5</t>
  </si>
  <si>
    <t>970057130R00</t>
  </si>
  <si>
    <t>Jádrové vrtání, kruhové prostupy v železobetonu příplatek za časté přemístění stroje jádrového vrtání, do D 130 mm</t>
  </si>
  <si>
    <t>970058130R00</t>
  </si>
  <si>
    <t>Jádrové vrtání, kruhové prostupy v železobetonu příplatek za tloušťku armatury nad 15 mm, do D 130 mm</t>
  </si>
  <si>
    <t>971033351R00</t>
  </si>
  <si>
    <t>Vybourání otvorů ve zdivu cihelném z jakýchkoliv cihel pálených_x000D_
 na jakoukoliv maltu vápenou nebo vápenocementovou, plochy do 0,09 m2, tloušťky do 450 mm</t>
  </si>
  <si>
    <t>972054241R00</t>
  </si>
  <si>
    <t>Vybourání otvorů ve stropech nebo klenbách železobetonových plochy do 0,09 m2, tloušťky do 150 mm</t>
  </si>
  <si>
    <t>974042574R00</t>
  </si>
  <si>
    <t>Vysekání rýh v podlaze betonové do hloubky 200 mm, šířky do 150 mm</t>
  </si>
  <si>
    <t>nebo dlažbě s betonovým podkladem</t>
  </si>
  <si>
    <t>979081111R00</t>
  </si>
  <si>
    <t>Odvoz suti a vybouraných hmot na skládku do 1 km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</si>
  <si>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</si>
  <si>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</si>
  <si>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</si>
  <si>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</si>
  <si>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</si>
  <si>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</si>
  <si>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979990001R00</t>
  </si>
  <si>
    <t>Poplatek za skládku stavební suti, skupina 17 09 04 z Katalogu odpadů</t>
  </si>
  <si>
    <t>RTS 20/ I</t>
  </si>
  <si>
    <t>721152208R00</t>
  </si>
  <si>
    <t>Potrubí PE odpadní - svislé vnější průměr D 110 mm, tloušťka stěny 4,3 mm, DN 100</t>
  </si>
  <si>
    <t>včetně tvarovek, objímek, popř. elektrospojek. Bez zednických výpomocí.</t>
  </si>
  <si>
    <t>Potrubí včetně tvarovek, objímek a elektrospojek. Bez zednických výpomocí.</t>
  </si>
  <si>
    <t>721176101R00</t>
  </si>
  <si>
    <t>Potrubí HT připojovací vnější průměr D 32 mm, tloušťka stěny 1,8 mm, DN 30</t>
  </si>
  <si>
    <t>včetně tvarovek, objímek. Bez zednických výpomocí.</t>
  </si>
  <si>
    <t>Potrubí včetně tvarovek. Bez zednických výpomocí.</t>
  </si>
  <si>
    <t>Přípojovací : 8</t>
  </si>
  <si>
    <t>Svislé : 2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</si>
  <si>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</si>
  <si>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</si>
  <si>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</si>
  <si>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</si>
  <si>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721176104R00</t>
  </si>
  <si>
    <t>Potrubí HT připojovací vnější průměr D 75 mm, tloušťka stěny 1,9 mm, DN 70</t>
  </si>
  <si>
    <t>721176105R00</t>
  </si>
  <si>
    <t>Potrubí HT připojovací vnější průměr D 110 mm, tloušťka stěny 2,7 mm, DN 100</t>
  </si>
  <si>
    <t>721176114R00</t>
  </si>
  <si>
    <t>Potrubí HT odpadní svislé vnější průměr D 75 mm, tloušťka stěny 1,9 mm, DN 70</t>
  </si>
  <si>
    <t>Potrubí včetně tvarovek, objímek a vložek pro tlumení hluku. Bez zednických výpomocí.</t>
  </si>
  <si>
    <t>Včetně zřízení a demontáže pomocného lešení.</t>
  </si>
  <si>
    <t>721176115R00</t>
  </si>
  <si>
    <t>Potrubí HT odpadní svislé vnější průměr D 110 mm, tloušťka stěny 2,7 mm, DN 100</t>
  </si>
  <si>
    <t>721176116R00</t>
  </si>
  <si>
    <t>Potrubí HT odpadní svislé vnější průměr D 125 mm, tloušťka stěny 3,1 mm, DN 125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</si>
  <si>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</si>
  <si>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</si>
  <si>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721223427RT1</t>
  </si>
  <si>
    <t>Vpusť podlahová se zápachovou uzávěrkou průměr 40, 50 mm, D 40/50 mm s vodorovným odtokem,123x123mm/115x115mm, včetně dodávky materiálu</t>
  </si>
  <si>
    <t>721234104RT1</t>
  </si>
  <si>
    <t>Střešní vtoky z PP se svislým odtokem s továrně připojeným živičným izolačním pásem, s elektrickým ohřevem (10-30W, 230V), D 75, 110, 125 mm, včetně dodávky materiálu</t>
  </si>
  <si>
    <t>721273150RT1</t>
  </si>
  <si>
    <t>Ventilační hlavice D 50, 75, 110 mm, přivzdušňovací ventil D 50/75/110 mm s dvojitou izolační stěnou, s masivní pryžovou membránou, s odnímatelnou mřížkou proti hmyzu a pro čištění, mat. , včetně dodávky materiálu</t>
  </si>
  <si>
    <t>721273200RT3</t>
  </si>
  <si>
    <t>Ventilační hlavice D 110 mm, souprava z PP</t>
  </si>
  <si>
    <t>721290111R00</t>
  </si>
  <si>
    <t>Zkouška těsnosti kanalizace v objektech vodou, DN 125</t>
  </si>
  <si>
    <t>35+10+11+13+1+20+5+13+10</t>
  </si>
  <si>
    <t>725334301R00</t>
  </si>
  <si>
    <t>Nálevka se sifonem PP DN 32</t>
  </si>
  <si>
    <t>rozměry: 78x55 mm, výška 100 mm</t>
  </si>
  <si>
    <t>725850145R00</t>
  </si>
  <si>
    <t>Ventily odpadní pro klimatizační vzduchotechnické jednotky, odvody kondenzátu z komínů, materiál PP, odpad vodorovný; vodní zápach. uzávěrka, D 40 mm, včetnně dodávky materiálu</t>
  </si>
  <si>
    <t>725860180RT1</t>
  </si>
  <si>
    <t>Zápachová uzávěrka (sifon) pro zařizovací předměty D 40/50 mm; podomítková, pro pračky/myčky; PE; příslušenství přip. koleno, krycí deska nerez, montážní kryt, včetně dodávky materiálu</t>
  </si>
  <si>
    <t>998721101R00</t>
  </si>
  <si>
    <t>Přesun hmot pro vnitřní kanalizaci v objektech výšky do 6 m</t>
  </si>
  <si>
    <t>721182015146</t>
  </si>
  <si>
    <t>Izolace proti rošení kaučuk tl. 6 mm</t>
  </si>
  <si>
    <t>721182015149</t>
  </si>
  <si>
    <t>Zvuková izlace splaškového odpadního potrubí 110/5 mm</t>
  </si>
  <si>
    <t>721100011RA0</t>
  </si>
  <si>
    <t>Potrubí svodné pod podlahou vnitřní, PVC, D 110 mm, zemní práce, rýha 300x400 mm</t>
  </si>
  <si>
    <t>AP-PSV</t>
  </si>
  <si>
    <t>721100012RA0</t>
  </si>
  <si>
    <t>Potrubí svodné pod podlahou vnitřní, PVC, D 125 mm, zemní práce, rýha 300x400 mm</t>
  </si>
  <si>
    <t>28615443.AR</t>
  </si>
  <si>
    <t>kus čisticí DN 100,0 mm; PP</t>
  </si>
  <si>
    <t>28615444.AR</t>
  </si>
  <si>
    <t>kus čisticí DN 125,0 mm; PP</t>
  </si>
  <si>
    <t>55162253R</t>
  </si>
  <si>
    <t>nástavec střešní vpusti; PP, PVC; DN 125 mm; výška 300 mm; příslušenství pevná izolační příruba, PVC izolační příruba</t>
  </si>
  <si>
    <t>55162351R</t>
  </si>
  <si>
    <t>kroužek odvodňovací d 150 mm; PP</t>
  </si>
  <si>
    <t>388996141R00</t>
  </si>
  <si>
    <t>Trubky tělesa trubkového kabelovodu chránička kabelu z HDPE, DN do 110 mm, v otevřeném výkopu</t>
  </si>
  <si>
    <t>828-1</t>
  </si>
  <si>
    <t>Včetně spojek.</t>
  </si>
  <si>
    <t>722172731R00</t>
  </si>
  <si>
    <t>Potrubí z plastických hmot polypropylenové potrubí PP-R, D 20 mm, s 3,4 mm, PN 20, polyfúzně svařované, bez zednických výpomocí</t>
  </si>
  <si>
    <t>Potrubí včetně tvarovek bez zednických výpomocí.</t>
  </si>
  <si>
    <t>SV : 60</t>
  </si>
  <si>
    <t>TV,C : 71</t>
  </si>
  <si>
    <t>722172732R00</t>
  </si>
  <si>
    <t>Potrubí z plastických hmot polypropylenové potrubí PP-R, D 25 mm, s 4,2 mm, PN 20, polyfúzně svařované, bez zednických výpomocí</t>
  </si>
  <si>
    <t>SV : 30</t>
  </si>
  <si>
    <t>TV : 20</t>
  </si>
  <si>
    <t>722172733R00</t>
  </si>
  <si>
    <t>Potrubí z plastických hmot polypropylenové potrubí PP-R, D 32 mm, s 5,4 mm, PN 20, polyfúzně svařované, bez zednických výpomocí</t>
  </si>
  <si>
    <t>SV : 45</t>
  </si>
  <si>
    <t>TV : 35</t>
  </si>
  <si>
    <t>722172734R00</t>
  </si>
  <si>
    <t>Potrubí z plastických hmot polypropylenové potrubí PP-R, D 40 mm, s 6,7 mm, PN 20, polyfúzně svařované, bez zednických výpomocí</t>
  </si>
  <si>
    <t>SV : 35</t>
  </si>
  <si>
    <t>722172735R00</t>
  </si>
  <si>
    <t>Potrubí z plastických hmot polypropylenové potrubí PP-R, D 50 mm, s 8,3 mm, PN 20, polyfúzně svařované, bez zednických výpomocí</t>
  </si>
  <si>
    <t>SV : 20</t>
  </si>
  <si>
    <t>TV : 10</t>
  </si>
  <si>
    <t>722181213RT7</t>
  </si>
  <si>
    <t>Izolace vodovodního potrubí návleková z trubic z pěnového polyetylenu, tloušťka stěny 13 mm, d 22 mm</t>
  </si>
  <si>
    <t>V položce je kalkulována dodávka izolační trubice, spon a lepicí pásky.</t>
  </si>
  <si>
    <t>722181213RT9</t>
  </si>
  <si>
    <t>Izolace vodovodního potrubí návleková z trubic z pěnového polyetylenu, tloušťka stěny 13 mm, d 28 mm</t>
  </si>
  <si>
    <t>722181213RU2</t>
  </si>
  <si>
    <t>Izolace vodovodního potrubí návleková z trubic z pěnového polyetylenu, tloušťka stěny 13 mm, d 35 mm</t>
  </si>
  <si>
    <t>722181213RW2</t>
  </si>
  <si>
    <t>Izolace vodovodního potrubí návleková z trubic z pěnového polyetylenu, tloušťka stěny 13 mm, d 45 mm</t>
  </si>
  <si>
    <t>722181213RW8</t>
  </si>
  <si>
    <t>Izolace vodovodního potrubí návleková z trubic z pěnového polyetylenu, tloušťka stěny 13 mm, d 54 mm</t>
  </si>
  <si>
    <t>722182004RT2</t>
  </si>
  <si>
    <t>Montáž tepelné izolace potrubí samolepicí spoj a příčné stažení páskou, přes DN 25 do DN 40</t>
  </si>
  <si>
    <t>71+20+35+20</t>
  </si>
  <si>
    <t>722182006RT2</t>
  </si>
  <si>
    <t>Montáž tepelné izolace potrubí samolepicí spoj a příčné stažení páskou, přes DN 40 do DN 80</t>
  </si>
  <si>
    <t>722190401R00</t>
  </si>
  <si>
    <t>Vyvedení a upevnění výpustek DN 15</t>
  </si>
  <si>
    <t>722190402R00</t>
  </si>
  <si>
    <t>Vyvedení a upevnění výpustek DN 20</t>
  </si>
  <si>
    <t>722224212R00</t>
  </si>
  <si>
    <t>Ventil mrazuvzdorný, DN 20, včetně dodávky</t>
  </si>
  <si>
    <t>722237121R00</t>
  </si>
  <si>
    <t>Kohout kulový, mosazný, vnitřní-vnitřní závit, DN 15, PN 42, včetně dodávky materiálu</t>
  </si>
  <si>
    <t>722237125R00</t>
  </si>
  <si>
    <t>Kohout kulový, mosazný, vnitřní-vnitřní závit, DN 40, PN 35, včetně dodávky materiálu</t>
  </si>
  <si>
    <t>722237131R00</t>
  </si>
  <si>
    <t>Kohout kulový s vypouštěním, mosazný, vnitřní-vnitřní závit, DN 15, PN 42, včetně dodávky materiálu</t>
  </si>
  <si>
    <t>722237132R00</t>
  </si>
  <si>
    <t>Kohout kulový s vypouštěním, mosazný, vnitřní-vnitřní závit, DN 20, PN 42, včetně dodávky materiálu</t>
  </si>
  <si>
    <t>722237133R00</t>
  </si>
  <si>
    <t>Kohout kulový s vypouštěním, mosazný, vnitřní-vnitřní závit, DN 25, PN 35, včetně dodávky materiálu</t>
  </si>
  <si>
    <t>722237134R00</t>
  </si>
  <si>
    <t>Kohout kulový s vypouštěním, mosazný, vnitřní-vnitřní závit, DN 32, PN 35, včetně dodávky materiálu</t>
  </si>
  <si>
    <t>722237135R00</t>
  </si>
  <si>
    <t>Kohout kulový s vypouštěním, mosazný, vnitřní-vnitřní závit, DN 40, PN 35, včetně dodávky materiálu</t>
  </si>
  <si>
    <t>722236521R00</t>
  </si>
  <si>
    <t>Filtr vodovodní, mosazný, vnitřní-vnitřní závit , DN 15, PN 16, včetně dodávky materiálu</t>
  </si>
  <si>
    <t>722237661R00</t>
  </si>
  <si>
    <t>Klapka vodovodní, zpětná, vodorovná, mosazná, vnitřní-vnitřní závit, DN 15, PN 16, včetně dodávky materiálu</t>
  </si>
  <si>
    <t>722237665R00</t>
  </si>
  <si>
    <t>Klapka vodovodní, zpětná, vodorovná, mosazná, vnitřní-vnitřní závit, DN 40, PN 12, včetně dodávky materiálu</t>
  </si>
  <si>
    <t>722280106R00</t>
  </si>
  <si>
    <t>Tlakové zkoušky vodovodního potrubí do DN 32</t>
  </si>
  <si>
    <t>131+50+80</t>
  </si>
  <si>
    <t>722280107R00</t>
  </si>
  <si>
    <t>Tlakové zkoušky vodovodního potrubí přes DN 32 do DN 40</t>
  </si>
  <si>
    <t>722280108R00</t>
  </si>
  <si>
    <t>Tlakové zkoušky vodovodního potrubí přes DN 40 do DN 50</t>
  </si>
  <si>
    <t>722290234R00</t>
  </si>
  <si>
    <t>Proplach a dezinfekce vodovodního potrubí do DN 80</t>
  </si>
  <si>
    <t>Včetně dodání desinfekčního prostředku.</t>
  </si>
  <si>
    <t>261+55+30</t>
  </si>
  <si>
    <t>734209123R00</t>
  </si>
  <si>
    <t>Montáž závitové armatury se třemi závity, G 1/2", bez dodávky materiálu</t>
  </si>
  <si>
    <t>734209124R00</t>
  </si>
  <si>
    <t>Montáž závitové armatury se třemi závity, G 3/4", bez dodávky materiálu</t>
  </si>
  <si>
    <t>734209125R00</t>
  </si>
  <si>
    <t>Montáž závitové armatury se třemi závity, G 1", bez dodávky materiálu</t>
  </si>
  <si>
    <t>998722101R00</t>
  </si>
  <si>
    <t>Přesun hmot pro vnitřní vodovod v objektech výšky do 6 m</t>
  </si>
  <si>
    <t>72223766ZKCA</t>
  </si>
  <si>
    <t>Zpětná klapka CA DN15</t>
  </si>
  <si>
    <t>72223766ZKEA</t>
  </si>
  <si>
    <t>Zpětná klapka EA DN20</t>
  </si>
  <si>
    <t>55102020T</t>
  </si>
  <si>
    <t>Trojcestný termoregulační ventil 1/2"</t>
  </si>
  <si>
    <t>55102021T</t>
  </si>
  <si>
    <t>Trojcestný termoregulační ventil 3/4"</t>
  </si>
  <si>
    <t>55102022T</t>
  </si>
  <si>
    <t>ventil termostatický pro vodovod; regulační rozsah 35 až 65 °C</t>
  </si>
  <si>
    <t>631433001R</t>
  </si>
  <si>
    <t>pouzdro potrubní minerální vlákno; povrchová úprava Al fólie; vnitřní průměr 22,0 mm; tl. izolace 20,0 mm; provozní teplota  do 200 °C; tepelná vodivost (10°C) 0,0330 W/mK; tepelná vodivost (40°C) 0,037 W/mK; tepelná vodivost (50°C) 0,039 W/mK</t>
  </si>
  <si>
    <t>631433102R</t>
  </si>
  <si>
    <t>pouzdro potrubní minerální vlákno; povrchová úprava Al fólie; vnitřní průměr 28,0 mm; tl. izolace 25,0 mm; provozní teplota  do 200 °C; tepelná vodivost (10°C) 0,0330 W/mK; tepelná vodivost (40°C) 0,037 W/mK; tepelná vodivost (50°C) 0,039 W/mK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</si>
  <si>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</si>
  <si>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</si>
  <si>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631433304R</t>
  </si>
  <si>
    <t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</si>
  <si>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631433406R</t>
  </si>
  <si>
    <t>pouzdro potrubní minerální vlákno; povrchová úprava Al fólie; vnitřní průměr 54,0 mm; tl. izolace 50,0 mm; provozní teplota  do 200 °C; tepelná vodivost (10°C) 0,0330 W/mK; tepelná vodivost (40°C) 0,037 W/mK; tepelná vodivost (50°C) 0,039 W/mK</t>
  </si>
  <si>
    <t>732429111R00</t>
  </si>
  <si>
    <t>Čerpadla teplovodní Montáž čerpadel teplovodních oběhových spirálních DN 25</t>
  </si>
  <si>
    <t>998724101R00</t>
  </si>
  <si>
    <t>Přesun hmot pro strojní vybavení v objektech výšky do 6 m</t>
  </si>
  <si>
    <t>42610981.AR</t>
  </si>
  <si>
    <t>čerpadlo oběhové horizontální, mokroběžné; závitové připojení, konstantní otáčky; použití v energetice, pro domovní soustavy rozvodu teplé vody, v průmyslu; druh čerpané kapaliny užitková, topná voda; průtok Q do 0,11 l/s; sací DN 15 mm; výtlač. DN 15 mm; H max 1,25 m; teplota čerpané kapaliny 20 až 70 °C; stav.délka l = 84 mm; napájecí napětí 230 V; mazání ložisek čerpanou kapalinou</t>
  </si>
  <si>
    <t>RTS 14/ I</t>
  </si>
  <si>
    <t>48466604R</t>
  </si>
  <si>
    <t>nádrž tlaková vertikální s pryžovým vakem, neprůtočná, bez uzavírací a vypouštěcí armatury; pro soustavy TUV; objem 25 l; d nádrže 280 mm; uložení: stojatý; přetlak plynu 4,0 bar; prac. tlak do 10 bar; prac. látka plyn; prac. teplota do 70 °C; připojení G 3/4"; barva modrá</t>
  </si>
  <si>
    <t>900013969X</t>
  </si>
  <si>
    <t>Nádoba příslušenství - průtoč.armatura 3/4"</t>
  </si>
  <si>
    <t>KS</t>
  </si>
  <si>
    <t>725119306R00</t>
  </si>
  <si>
    <t>Klozetové mísy montáž  závěsné</t>
  </si>
  <si>
    <t>725129201R00</t>
  </si>
  <si>
    <t>Montáž pisoárového záchodku bez nádrže</t>
  </si>
  <si>
    <t>725219401R00</t>
  </si>
  <si>
    <t>Umyvadlo montáž na šrouby do zdiva</t>
  </si>
  <si>
    <t>Včetně dodání zápachové uzávěrky.</t>
  </si>
  <si>
    <t>725319101R00</t>
  </si>
  <si>
    <t>Montáž dřezu jednoduchého</t>
  </si>
  <si>
    <t>Pouze dopojení, dodávka kuchyně : 3</t>
  </si>
  <si>
    <t>725329101R00</t>
  </si>
  <si>
    <t>Montáž dřezu dvojitého</t>
  </si>
  <si>
    <t>725814103R00</t>
  </si>
  <si>
    <t>Ventil  rohový, mosazný, bez matky, DN 15 x DN 10, včetně dodávky materiálu</t>
  </si>
  <si>
    <t>725829301R00</t>
  </si>
  <si>
    <t>Montáž baterií umyvadlových a dřezových umyvadlové a dřezové stojánkové</t>
  </si>
  <si>
    <t>725849200R00</t>
  </si>
  <si>
    <t>Montáž baterie sprchové nastavitelná výška</t>
  </si>
  <si>
    <t>725849302R00</t>
  </si>
  <si>
    <t>Montáž baterie sprchové držáku sprchy</t>
  </si>
  <si>
    <t>998725101R00</t>
  </si>
  <si>
    <t>Přesun hmot pro zařizovací předměty v objektech výšky do 6 m</t>
  </si>
  <si>
    <t>55145000BT</t>
  </si>
  <si>
    <t>Stojánková baterie s ventilem, povrchová úprava chrom, Design dle referenčního obrázku.</t>
  </si>
  <si>
    <t>55145001BT</t>
  </si>
  <si>
    <t>Páková umyvadlová baterie s výpustí. Design dle referenčního obrázku.</t>
  </si>
  <si>
    <t>55145009SP</t>
  </si>
  <si>
    <t>Nástěnná sprchová baterie s napojením na ruční sprchu, rozteč 150mm, chrom, Včetně sprchové sady: sprchová hlava s jednou funkcí chrom, sprchová hadice a sprchová tyč chrom.</t>
  </si>
  <si>
    <t>5514535SE</t>
  </si>
  <si>
    <t>Sprchový systém je vybaven pákovou baterií, ruční i hlavovou sprchou, Součástí systému je přepínač a výškově stavitelný držák sprchy. Design dle referenčního obrázku.</t>
  </si>
  <si>
    <t>6421436UM</t>
  </si>
  <si>
    <t>Dětské keramické bílé umyvadlo, s otvorem pro baterii, rozměr 400 x 350 mm, Instalace zavěšením na stěnu. Design dle referenčního obrázku. Výška umístění horní hrany +0,5m</t>
  </si>
  <si>
    <t>6421437UM</t>
  </si>
  <si>
    <t>Keramické bílé umyvadlo, s otvorem pro baterii, rozměr 550 x 460 mm, Instalace zavěšením na stěnu. Design dle referenčního obrázku.</t>
  </si>
  <si>
    <t>6424006KL</t>
  </si>
  <si>
    <t>Dětský keramický závěsný klozet s hlubokým splachováním, bílý, rozměr 360 x 535 x 305 mm, vč.sedátka</t>
  </si>
  <si>
    <t>6424007KL</t>
  </si>
  <si>
    <t>Závěsný klozet se skrytým upevněním, ze slinutého keramického střepu. Hluboké splachování., Glazováno pod kruhem. Pro podomítkovou nádržku. Design dle refernčního obrázku, vč.sedátka</t>
  </si>
  <si>
    <t>64251335R</t>
  </si>
  <si>
    <t>pisoár diturvit; bílý; povrch - standardní; přívod zezadu; odpad dozadu; splachování vrchní; ovládání splachování automatické; sensorový; včetně sensoru; včetně sifonu; napájení integrovaný napájecí zdroj</t>
  </si>
  <si>
    <t>726211123R00</t>
  </si>
  <si>
    <t>Klozet montážní prvek pro zavěšené WC s nádržkou, pro instalaci s mokrými procesy do masivních zděných konstrukcí nebo pro předstěnovou instalaci s předezděním, bez soupravy na tlumení hluku, bez ovladacího tlačitka, ovládání zepředu, stavební výška 108 cm, včetně dodávky materiálu</t>
  </si>
  <si>
    <t>Včetně dodávky a připevnění montážního prvku vč. napojení na kanalizační popř. vodovodní potrubí.</t>
  </si>
  <si>
    <t>998726121R00</t>
  </si>
  <si>
    <t>Přesun hmot pro předstěnové systémy v objektech výšky do 6 m</t>
  </si>
  <si>
    <t>551070101R</t>
  </si>
  <si>
    <t>tlačítko ovládací plastové; ovládací síla do 20,0 N; dvoučinné mechanické splachování 3 l/6 l; 247x165x17,5 mm; barva bílá</t>
  </si>
  <si>
    <t>0,25KG/M : (180+20)*0,25</t>
  </si>
  <si>
    <t>76788500ZLAB</t>
  </si>
  <si>
    <t>Žlab podpůrný pro potrubí</t>
  </si>
  <si>
    <t xml:space="preserve">předpoklad 5% : </t>
  </si>
  <si>
    <t>Odkaz na mn. položky pořadí 4 : 168,48000*0,05</t>
  </si>
  <si>
    <t>131201111R00</t>
  </si>
  <si>
    <t>Hloubení nezapažených jam a zářezů do 100 m3, v hornině 3, hloubení strojně</t>
  </si>
  <si>
    <t>Vsak : 4,6*6,4*3,0</t>
  </si>
  <si>
    <t xml:space="preserve">50% : </t>
  </si>
  <si>
    <t>Odkaz na mn. položky pořadí 2 : 88,32000*0,5</t>
  </si>
  <si>
    <t>Kanalizace : 1,0*50,0*1,2</t>
  </si>
  <si>
    <t>1,2*52,0*1,4</t>
  </si>
  <si>
    <t>Vodovod : 1,2*11,0*1,6</t>
  </si>
  <si>
    <t>Odkaz na mn. položky pořadí 4 : 168,48000*0,5</t>
  </si>
  <si>
    <t>151101101R00</t>
  </si>
  <si>
    <t>Zřízení pažení a rozepření stěn rýh příložné  pro jakoukoliv mezerovitost, hloubky do 2 m</t>
  </si>
  <si>
    <t>pro podzemní vedení pro všechny šířky rýhy,</t>
  </si>
  <si>
    <t>Kanalizace : 2*50,0*1,2</t>
  </si>
  <si>
    <t>2*52,0*1,4</t>
  </si>
  <si>
    <t>Vodovod : 2*11,0*1,6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</si>
  <si>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</si>
  <si>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</si>
  <si>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</si>
  <si>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151101311R00</t>
  </si>
  <si>
    <t>Odstranění rozepření stěn výkopů při roubení příložném, hloubky do 4 m</t>
  </si>
  <si>
    <t>s uložením materiálu na vzdálenost do 3 m od okraje výkopu,</t>
  </si>
  <si>
    <t>168,48*0,5+88,32</t>
  </si>
  <si>
    <t>Vyhloubeno : 88,32+168,48</t>
  </si>
  <si>
    <t>Zásyp : -157,3528</t>
  </si>
  <si>
    <t>+5km : 99,4472*5</t>
  </si>
  <si>
    <t>Kanalizace : 1,0*50,0*(1,2-0,45-0,1)</t>
  </si>
  <si>
    <t>1,2*52,0*(1,4-0,45-0,1)</t>
  </si>
  <si>
    <t>Vodovod : 1,2*11,0*(1,6-0,35-0,1)</t>
  </si>
  <si>
    <t>Vsak : 4,6*6,4*3,0-3,6*5,4*1,63</t>
  </si>
  <si>
    <t>Kanalizace : 1,0*50,0*0,45</t>
  </si>
  <si>
    <t>1,2*52,0*0,45</t>
  </si>
  <si>
    <t>Vodovod : 1,2*11,0*0,35</t>
  </si>
  <si>
    <t>451572111R00</t>
  </si>
  <si>
    <t>Kanalizace : 1,0*50,0*0,1</t>
  </si>
  <si>
    <t>1,2*52,0*0,1</t>
  </si>
  <si>
    <t>Vodovod : 1,2*11,0*0,1</t>
  </si>
  <si>
    <t>871181121R00</t>
  </si>
  <si>
    <t>Montáž potrubí z plastických hmot z tlakových trubek polyetylenových, vnějšího průměru 50 mm</t>
  </si>
  <si>
    <t>871313121R00</t>
  </si>
  <si>
    <t>Montáž potrubí z trub z plastů těsněných gumovým kroužkem  DN 150 mm</t>
  </si>
  <si>
    <t>v otevřeném výkopu ve sklonu do 20 %,</t>
  </si>
  <si>
    <t>80+20+25</t>
  </si>
  <si>
    <t>877313123R00</t>
  </si>
  <si>
    <t>Montáž tvarovek na potrubí z trub z plastů těsněných gumovým kroužkem jednoosých DN 150 mm</t>
  </si>
  <si>
    <t>28611141.AR</t>
  </si>
  <si>
    <t>trubka plastová kanalizační PVC; hladká, s hrdlem; Sn 4 kN/m2; D = 110,0 mm; s = 3,20 mm; l = 1000,0 mm</t>
  </si>
  <si>
    <t>+3% : 6*1,03</t>
  </si>
  <si>
    <t>28611143.AR</t>
  </si>
  <si>
    <t>trubka plastová kanalizační PVC; hladká, s hrdlem; Sn 4 kN/m2; D = 110,0 mm; s = 3,20 mm; l = 3000,0 mm</t>
  </si>
  <si>
    <t>+3% : 8*1,03</t>
  </si>
  <si>
    <t>28611144.AR</t>
  </si>
  <si>
    <t>trubka plastová kanalizační PVC; hladká, s hrdlem; Sn 4 kN/m2; D = 110,0 mm; s = 3,20 mm; l = 5000,0 mm</t>
  </si>
  <si>
    <t>+3% : 10*1,03</t>
  </si>
  <si>
    <t>28611146.AR</t>
  </si>
  <si>
    <t>trubka plastová kanalizační PVC; hladká, s hrdlem; Sn 4 kN/m2; D = 125,0 mm; s = 3,20 mm; l = 1000,0 mm</t>
  </si>
  <si>
    <t>+3% : 2*1,03</t>
  </si>
  <si>
    <t>28611148.AR</t>
  </si>
  <si>
    <t>trubka plastová kanalizační PVC; hladká, s hrdlem; Sn 4 kN/m2; D = 125,0 mm; s = 3,20 mm; l = 3000,0 mm</t>
  </si>
  <si>
    <t>+3% : 1*1,03</t>
  </si>
  <si>
    <t>28611149.AR</t>
  </si>
  <si>
    <t>trubka plastová kanalizační PVC; hladká, s hrdlem; Sn 4 kN/m2; D = 125,0 mm; s = 3,20 mm; l = 5000,0 mm</t>
  </si>
  <si>
    <t>+3% : 3*1,03</t>
  </si>
  <si>
    <t>28611260.AR</t>
  </si>
  <si>
    <t>trubka plastová kanalizační PVC; hladká, s hrdlem; Sn 8 kN/m2; D = 160,0 mm; s = 4,70 mm; l = 1000,0 mm</t>
  </si>
  <si>
    <t>28611261.AR</t>
  </si>
  <si>
    <t>trubka plastová kanalizační PVC; hladká, s hrdlem; Sn 8 kN/m2; D = 160,0 mm; s = 4,70 mm; l = 3000,0 mm</t>
  </si>
  <si>
    <t>28611262.AR</t>
  </si>
  <si>
    <t>trubka plastová kanalizační PVC; hladká, s hrdlem; Sn 8 kN/m2; D = 160,0 mm; s = 4,70 mm; l = 5000,0 mm</t>
  </si>
  <si>
    <t>28613744R</t>
  </si>
  <si>
    <t>trubka plastová vodovodní hladká; HDPE (PE 80); SDR 11,0; PN 10; D = 50,0 mm; s = 4,60 mm; l = 100 000,0 mm</t>
  </si>
  <si>
    <t>+1,5% : 13*1,015</t>
  </si>
  <si>
    <t>28651652.AR</t>
  </si>
  <si>
    <t>koleno PVC; 45,0 °; D = 110,0 mm; s 1 hrdlem</t>
  </si>
  <si>
    <t>28651657.AR</t>
  </si>
  <si>
    <t>koleno PVC; 45,0 °; D = 125,0 mm; s 1 hrdlem</t>
  </si>
  <si>
    <t>28651662.AR</t>
  </si>
  <si>
    <t>koleno PVC; 45,0 °; D = 160,0 mm; s 1 hrdlem</t>
  </si>
  <si>
    <t>213151121R00</t>
  </si>
  <si>
    <t>Montáž vsakovacích nádrží položení geotextílie</t>
  </si>
  <si>
    <t>6*13,0</t>
  </si>
  <si>
    <t>877363123R00</t>
  </si>
  <si>
    <t>Montáž tvarovek na potrubí z trub z plastů těsněných gumovým kroužkem jednoosých DN 250 mm</t>
  </si>
  <si>
    <t>877373123R00</t>
  </si>
  <si>
    <t>Montáž tvarovek na potrubí z trub z plastů těsněných gumovým kroužkem jednoosých DN 300 mm</t>
  </si>
  <si>
    <t>894432112R00</t>
  </si>
  <si>
    <t>Osazení plastových šachet revizních průměr 425 mm</t>
  </si>
  <si>
    <t>LF200050</t>
  </si>
  <si>
    <t>Akumulační box</t>
  </si>
  <si>
    <t>LF200602</t>
  </si>
  <si>
    <t>Dno otevřené</t>
  </si>
  <si>
    <t>LF200640</t>
  </si>
  <si>
    <t>Šachtový adaptér 315</t>
  </si>
  <si>
    <t>LF200740</t>
  </si>
  <si>
    <t>Šachtový adaptér 425</t>
  </si>
  <si>
    <t>LF200750</t>
  </si>
  <si>
    <t>Boční deska 1,2m</t>
  </si>
  <si>
    <t>LF200755</t>
  </si>
  <si>
    <t>Vstupní deska</t>
  </si>
  <si>
    <t>894431311RA0</t>
  </si>
  <si>
    <t>Šachty plastové plastové šachty z dílců D 425 mm, dno přímé s výkyvnými hrdly, D 110 mm, délka šachtové roury 1,50 m, poklop litina 12,5 t</t>
  </si>
  <si>
    <t>Plastové dno, šachta z korugované trouby, těsnění, šachtová roura teleskopická, rám do teleskopické trouby, poklop litinový.</t>
  </si>
  <si>
    <t>2131500MVSAK</t>
  </si>
  <si>
    <t>Montáž vsakovacího zařízení</t>
  </si>
  <si>
    <t>28651694.AR</t>
  </si>
  <si>
    <t>redukce excentrická; PVC; d = 250,0 mm; d2 = 200 mm; l = 269 mm; hladká, hrdlová</t>
  </si>
  <si>
    <t>28651695.AR</t>
  </si>
  <si>
    <t>redukce excentrická; PVC; d = 315,0 mm; d2 = 250 mm; l = 311 mm; hladká, hrdlová</t>
  </si>
  <si>
    <t>28651815.AR</t>
  </si>
  <si>
    <t>spojka přesuvná (přesuvka) PVC; DN 300,0 mm; l = 330 mm; hladká, hrdlovaná</t>
  </si>
  <si>
    <t>67390503R</t>
  </si>
  <si>
    <t>geotextilie PP; funkce drenážní, separační, ochranná, filtrační; plošná hmotnost 300 g/m2; tl. při 20 kPa 2,80 mm; tl. při 2 kPa 4,20 mm</t>
  </si>
  <si>
    <t>+10% : 78,0*1,1</t>
  </si>
  <si>
    <t>879172199R00</t>
  </si>
  <si>
    <t>Příplatky za montáž vodovodních přípojek , DN 32-80 mm</t>
  </si>
  <si>
    <t>722237124R00</t>
  </si>
  <si>
    <t>Kohout kulový, mosazný, vnitřní-vnitřní závit, DN 32, PN 35, včetně dodávky materiálu</t>
  </si>
  <si>
    <t>722237664R00</t>
  </si>
  <si>
    <t>Klapka vodovodní, zpětná, vodorovná, mosazná, vnitřní-vnitřní závit, DN 32, PN 12, včetně dodávky materiálu</t>
  </si>
  <si>
    <t>801001R</t>
  </si>
  <si>
    <t>Napojení do stávající vodoměrné šachty</t>
  </si>
  <si>
    <t>831263195R00</t>
  </si>
  <si>
    <t>Montáž potrubí z trub kameninových těsněných pryžovými kroužky příplatky k ceně za zřízení kanalizační přípojky, DN od 100 do 300 mm</t>
  </si>
  <si>
    <t>pro splaškovou kanalizaci v otevřeném výkopu ve sklonu do 20 %,</t>
  </si>
  <si>
    <t>803001R</t>
  </si>
  <si>
    <t>Napojení šachty na stávající splaškovou přípojku</t>
  </si>
  <si>
    <t>894431321RBA</t>
  </si>
  <si>
    <t>Šachty plastové plastové šachty z dílců D 425 mm, dno přímé s výkyvnými hrdly, D 160 mm, délka šachtové roury 2,00 m, poklop litina 12,5 t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</si>
  <si>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</si>
  <si>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</si>
  <si>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</si>
  <si>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</si>
  <si>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</si>
  <si>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</si>
  <si>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</si>
  <si>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</si>
  <si>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</si>
  <si>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</si>
  <si>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</si>
  <si>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</si>
  <si>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899721112R00</t>
  </si>
  <si>
    <t>Výstražné fólie výstražná fólie pro vodovod, šířka 30 cm</t>
  </si>
  <si>
    <t>894431121RBA</t>
  </si>
  <si>
    <t>Šachty plastové plastové šachty z dílců D 315 mm, dno přímé, D 160 mm, délka šachtové roury 2,00 m, poklop litina 12,5 t</t>
  </si>
  <si>
    <t>Plastové dno, šachta z korugované trouby, těsnění, šachtová roura teleskopická, čtvercový rám do teleskopické trouby, poklop litinový.</t>
  </si>
  <si>
    <t>základ pro zděné oplocení dle výkresu oplocení O1 : (10,14+24,29)*0,8*0,65</t>
  </si>
  <si>
    <t>(10,14+24,29)*0,3*0,36</t>
  </si>
  <si>
    <t>základ pro HUP dle výkresu oplocení O2 : 1,9*0,5*0,5</t>
  </si>
  <si>
    <t>Odkaz na mn. položky pořadí 1 : 22,09704</t>
  </si>
  <si>
    <t>patky pro oplocení O2 dle výkresu oplocení : 0,4*0,4*0,5*5</t>
  </si>
  <si>
    <t>Odkaz na mn. položky pořadí 3 : 0,40000</t>
  </si>
  <si>
    <t>Odkaz na mn. položky pořadí 4 : 22,49704</t>
  </si>
  <si>
    <t>631571005xxx</t>
  </si>
  <si>
    <t>Násyp pod podlahy z kameniva z kameniva_x000D_
 Násyp z kameniva těž. praného fr. 2-8 (kačírku)</t>
  </si>
  <si>
    <t>dopadliště (area) : 43,2*0,4</t>
  </si>
  <si>
    <t>pískoviště : 6</t>
  </si>
  <si>
    <t>936004212xxx</t>
  </si>
  <si>
    <t>Písek do pískoviště, dovoz, uložení, rozhrnutí a urovnání povrchu</t>
  </si>
  <si>
    <t>5*0,4</t>
  </si>
  <si>
    <t>plocha hřiště : 180</t>
  </si>
  <si>
    <t>základ dle výkresu oplocení O1 : (10,14+24,29)*0,3*0,3</t>
  </si>
  <si>
    <t>základ pro HUP dle výkresu oplocení O2 : 1,9*0,5*0,05</t>
  </si>
  <si>
    <t>271531114R00</t>
  </si>
  <si>
    <t>Polštáře zhutněné pod základy kamenivo drcené, frakce 8 - 16 mm</t>
  </si>
  <si>
    <t>základ pro stojan na kola : 0,6*0,3*0,07*4</t>
  </si>
  <si>
    <t>271571111R00</t>
  </si>
  <si>
    <t xml:space="preserve">Polštáře zhutněné pod základy štěrkopísek tříděný,  </t>
  </si>
  <si>
    <t>betonové molo (area) : 19*0,1</t>
  </si>
  <si>
    <t>plocha s pryž. lit. štěpkou (area) : 60*0,2</t>
  </si>
  <si>
    <t>plocha pro popelnice (area) : 1,35</t>
  </si>
  <si>
    <t>betonové molo : (1,86+5,4+2,5+1,31+2,83+1,83)*0,2</t>
  </si>
  <si>
    <t>Odkaz na mn. položky pořadí 14 : 3,14600</t>
  </si>
  <si>
    <t>274272140RT3</t>
  </si>
  <si>
    <t>Zdivo základové z bednicích tvárnic tloušťky 300 mm, výplň betonem C 16/20</t>
  </si>
  <si>
    <t>základ dle výkresu oplocení O1 : (10,14+24,29)*1,25</t>
  </si>
  <si>
    <t>274272160RT3</t>
  </si>
  <si>
    <t>Zdivo základové z bednicích tvárnic tloušťky 500 mm, výplň betonem C 16/20</t>
  </si>
  <si>
    <t>základ pro HUP dle výkresu oplocení O2 : 0,2*0,75*2</t>
  </si>
  <si>
    <t>0,7*0,25</t>
  </si>
  <si>
    <t>0,3*0,5</t>
  </si>
  <si>
    <t>0,2*0,5</t>
  </si>
  <si>
    <t>posedový prvek P1 : 4*0,4*0,2</t>
  </si>
  <si>
    <t>3*0,4*0,2</t>
  </si>
  <si>
    <t>P2 : 2,4*0,4*0,2*2</t>
  </si>
  <si>
    <t>1,6*0,4*0,2*2</t>
  </si>
  <si>
    <t>P3 : 3*0,4*0,2*2</t>
  </si>
  <si>
    <t>P4 : 3*0,4*0,2</t>
  </si>
  <si>
    <t>základ pod posedový prvek P1 : (0,4+4)*2*0,3</t>
  </si>
  <si>
    <t>(0,4+3)*2*0,3</t>
  </si>
  <si>
    <t>P2 : 2,4*0,3*4</t>
  </si>
  <si>
    <t>1,6*0,3*4</t>
  </si>
  <si>
    <t>P3 : (0,4+3+3,4+0,4+3+2,6)*0,3</t>
  </si>
  <si>
    <t>P4 : (0,4+3)*2*0,3</t>
  </si>
  <si>
    <t>Odkaz na mn. položky pořadí 19 : 15,36000</t>
  </si>
  <si>
    <t>275313511R00</t>
  </si>
  <si>
    <t>Beton základových patek prostý třídy C 12/15</t>
  </si>
  <si>
    <t>základ pro stojan na kola : 0,6*0,3*0,3*4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</si>
  <si>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</si>
  <si>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</si>
  <si>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</si>
  <si>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základ pro stojan na kola : (0,6+0,3)*2*0,5*4</t>
  </si>
  <si>
    <t>279361821R00</t>
  </si>
  <si>
    <t>Výztuž základových zdí z betonářské oceli 10 505(R)</t>
  </si>
  <si>
    <t>základ dle výkresu oplocení O1 : (10,14+24,29)*1,25*0,3*30/1000</t>
  </si>
  <si>
    <t>základ pro HUP dle výkresu oplocení O2 : 0,2*0,75*2*0,5*30/1000</t>
  </si>
  <si>
    <t>0,7*0,25*0,5*30/1000</t>
  </si>
  <si>
    <t>0,3*0,5*0,5*30/1000</t>
  </si>
  <si>
    <t>0,2*0,5*0,5*30/1000</t>
  </si>
  <si>
    <t>318261112RT1</t>
  </si>
  <si>
    <t>Ploty z betonových tvárnic s výztuží a betonovou zálivkou tvárnice, tloušťky 190 mm, jednostranně štípané, přírodní</t>
  </si>
  <si>
    <t>dle výkresu oplocení O1 : (10,14+24,29)*2,6</t>
  </si>
  <si>
    <t>331271119R00</t>
  </si>
  <si>
    <t>Zdivo pilířů z cihel nepálených betonových, délky 290 mm, na maltu cementovou (MC) 15</t>
  </si>
  <si>
    <t>volně stojících čtyřhranných až osmihranných (průřezu čtverce, T, nebo kříže), pravoúhlých pod omítku anebo režné (bez spárování)</t>
  </si>
  <si>
    <t>rozvaděč HUP dle výkresu oplocení O2 : 1,79*1,2*0,4</t>
  </si>
  <si>
    <t>-1,49*0,62*0,25</t>
  </si>
  <si>
    <t xml:space="preserve">betonový posedový prvek dle výpisu prefabrikovaných prvků : </t>
  </si>
  <si>
    <t>A- blok navazující : 7</t>
  </si>
  <si>
    <t>B - blok koncový : 9</t>
  </si>
  <si>
    <t>C - blok koncový : 4</t>
  </si>
  <si>
    <t>D - blok navazující : 4</t>
  </si>
  <si>
    <t>318261126Rxx</t>
  </si>
  <si>
    <t>Montáž plotové stříšky betonové, včetně flexi tmelu</t>
  </si>
  <si>
    <t>Bs : 1,81</t>
  </si>
  <si>
    <t>Bs</t>
  </si>
  <si>
    <t>Střešní deska plotová z přírodního betonu 1810 x 450 x 50 mm</t>
  </si>
  <si>
    <t>Bs : 1</t>
  </si>
  <si>
    <t>P- A</t>
  </si>
  <si>
    <t>Betonový posedový prvek prefa, 400x400x1000 mm, navazující, pohledový beton, 3 pohledové strany, dle výkresu pref. prvků</t>
  </si>
  <si>
    <t>7</t>
  </si>
  <si>
    <t>P- B</t>
  </si>
  <si>
    <t>Betonový posedový prvek prefa, 400x400x1000 mm, koncový, pohledový beton, 4 pohledové strany, dle výkresu pref. prvků</t>
  </si>
  <si>
    <t>P- C</t>
  </si>
  <si>
    <t>Betonový posedový prvek prefa, 400x400x1000 mm, koncový, pohledový beton, 3 pohledové strany, dle výkresu pref. prvků</t>
  </si>
  <si>
    <t>P- D</t>
  </si>
  <si>
    <t>Betonový posedový prvek prefa, 400x400x1000 mm, navazující, pohledový beton, 2 pohledové strany, dle výkresu pref. prvků</t>
  </si>
  <si>
    <t>465921135R00</t>
  </si>
  <si>
    <t>Kladení dlažby betonové, železobetonové desky</t>
  </si>
  <si>
    <t>Bn - velkformátové nášlapy 1400 x 1400 mm ( 10 ks ) : 1,4*1,4*10</t>
  </si>
  <si>
    <t>Bn</t>
  </si>
  <si>
    <t>Betonový nášlap 1400 x 1400 x 120 mm</t>
  </si>
  <si>
    <t>Bn : 10</t>
  </si>
  <si>
    <t>564811111RT3</t>
  </si>
  <si>
    <t>Podklad ze štěrkodrti s rozprostřením a zhutněním frakce 0-45 mm, tloušťka po zhutnění 50 mm</t>
  </si>
  <si>
    <t>plocha s pryž. lit. štěpkou (area) : 60</t>
  </si>
  <si>
    <t>589651111R00</t>
  </si>
  <si>
    <t>Kryt proch pro tělovýchovu polyuretanový dvouvrstvý povrch z granulátu a vrchního nástřiku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</si>
  <si>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</si>
  <si>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</si>
  <si>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</si>
  <si>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596291111R00</t>
  </si>
  <si>
    <t>Řezání zámkové dlažby tloušťky 60 mm</t>
  </si>
  <si>
    <t>plocha pro popelnice (area) : 1,4+1,06</t>
  </si>
  <si>
    <t>597101010RAA</t>
  </si>
  <si>
    <t>Odvodňovací žlaby komunikací a zpevněných ploch žlab odvodnovací polymerbetonový včetně dodávky roštu a žlabu, pro zatížení A15</t>
  </si>
  <si>
    <t>Součtová</t>
  </si>
  <si>
    <t>montáž odvodňovacích žlabů a vpustí k odvodňovacím žlabům z polymerbetonu, včetně betonového lože popř. obetonování, s dodávkou žlabů a vpustí.</t>
  </si>
  <si>
    <t>5924511900R</t>
  </si>
  <si>
    <t>dlažba betonová dvouvrstvá; čtverec; šedá; l = 200 mm; š = 200 mm; tl. 60,0 mm</t>
  </si>
  <si>
    <t>602016183RT6</t>
  </si>
  <si>
    <t xml:space="preserve">Omítka stěn z hotových směsí vrchní tenkovrstvá, silikátová, zatřená, tloušťka vrstvy 2 mm,  </t>
  </si>
  <si>
    <t>Odkaz na mn. položky pořadí 44 : 34,91640</t>
  </si>
  <si>
    <t>Odkaz na mn. položky pořadí 41 : 34,91640</t>
  </si>
  <si>
    <t>622300131R00</t>
  </si>
  <si>
    <t>Příprava podkladu vyrovnání podkladu tmelem tl. do 5 mm, včetně dodávky materiálu</t>
  </si>
  <si>
    <t xml:space="preserve">vyrovnání podkladu - plotové tvarovky : </t>
  </si>
  <si>
    <t>622481211RT6</t>
  </si>
  <si>
    <t>Vyztužení povrchových úprav vnějších stěn stěrkou s výztužnou sklotextilní tkaninou, s dodávkou sítě a stěrkového tmelu</t>
  </si>
  <si>
    <t>oplocení O1 - S1 : (0,2+8,31+5,8)*2,44</t>
  </si>
  <si>
    <t>622481291R00</t>
  </si>
  <si>
    <t>Vyztužení povrchových úprav vnějších stěn montáž výztužné lišty rohové a dilatační- bez dodávky materiálu</t>
  </si>
  <si>
    <t>oplocení O1 - S1 : 2,44*2</t>
  </si>
  <si>
    <t>55392740.AR</t>
  </si>
  <si>
    <t>lišta rohová; s integrovanou síťovinou; materiál Al</t>
  </si>
  <si>
    <t>Odkaz na mn. položky pořadí 45 : 4,88000</t>
  </si>
  <si>
    <t>631312511R00</t>
  </si>
  <si>
    <t xml:space="preserve">Mazanina z betonu prostého tl. přes 50 do 80 mm třídy C 12/15,  </t>
  </si>
  <si>
    <t>základ dle výkresu oplocení O1 : (10,14+24,29)*0,3*0,06</t>
  </si>
  <si>
    <t>631313511R00</t>
  </si>
  <si>
    <t xml:space="preserve">Mazanina z betonu prostého tl. přes 80 do 120 mm třídy C 12/15,  </t>
  </si>
  <si>
    <t>základ pro HUP dle výkresu oplocení O2 : 1,9*0,5*0,1</t>
  </si>
  <si>
    <t>631315511R00</t>
  </si>
  <si>
    <t xml:space="preserve">Mazanina z betonu prostého tl. přes 120 do 240 mm třídy C 12/15,  </t>
  </si>
  <si>
    <t>betonové molo (area) : 19*0,15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</si>
  <si>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</si>
  <si>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</si>
  <si>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</si>
  <si>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Odkaz na mn. položky pořadí 49 : 2,85000</t>
  </si>
  <si>
    <t>631361921RT2</t>
  </si>
  <si>
    <t>Výztuž mazanin z betonů a z lehkých betonů ze svařovaných sítí průměr drátu 5 mm, velikost oka 100/100 mm</t>
  </si>
  <si>
    <t>betonové molo (area) : 19*1,2*3,08/1000</t>
  </si>
  <si>
    <t>632451022R00</t>
  </si>
  <si>
    <t>Vyrovnávací potěr z cementové malty v pásu o průměrné (střední) tloušťce od 20 do 30 mm</t>
  </si>
  <si>
    <t>oplocení O1 horní hrana stěny : (10,1+24,59)*0,2</t>
  </si>
  <si>
    <t>916231001xxx</t>
  </si>
  <si>
    <t>Osazení obrub ploch pro tělovýchovu Osazení  obrub ocelových, vč. dodávky</t>
  </si>
  <si>
    <t>dodávka a montáž ocelového obrubníku včetně betonových patek dle výkresu venkovních úprav</t>
  </si>
  <si>
    <t>0,83+2,2+2,54+2,2</t>
  </si>
  <si>
    <t>2,7+1+1,1</t>
  </si>
  <si>
    <t>917862111RV3</t>
  </si>
  <si>
    <t>Osazení silničního nebo chodníkového betonového obrubníku včetně dodávky obrubníku_x000D_
 stojatého, nájezdového 1000/150/150 mm, s boční opěrou z betonu prostého, do lože z betonu prostého C 12/15</t>
  </si>
  <si>
    <t>S dodáním hmot pro lože tl. 80-100 mm.</t>
  </si>
  <si>
    <t>hřiště : 1,63+4</t>
  </si>
  <si>
    <t>953943122R00</t>
  </si>
  <si>
    <t>Osazování jiných kovových výrobků do betonu (např. kotev) se zajištěním polohy k bednění nebo k výztuži před zabetonováním_x000D_
 přes 1 kg do 5 kg/kus</t>
  </si>
  <si>
    <t>osazování výrobků ostatních jinde neuvedených, bez dodání</t>
  </si>
  <si>
    <t>základ pro HUP dle výkresu oplocení O2 překlad mezi základ a zdivo : 2</t>
  </si>
  <si>
    <t>13351380xxx</t>
  </si>
  <si>
    <t>Ocel pásová jakost S235  40x5,0 mm, 11375</t>
  </si>
  <si>
    <t>základ pro HUP dle výkresu oplocení O2 překlad mezi základ a zdivo : 1,9*1,57*2/1000</t>
  </si>
  <si>
    <t>Koeficient řezání a prořez: 0,08</t>
  </si>
  <si>
    <t>998222012R00</t>
  </si>
  <si>
    <t xml:space="preserve">Přesun hmot, plochy pro tělovýchovu zpevněná plocha z kameniva,  </t>
  </si>
  <si>
    <t xml:space="preserve">7,9,11,12,13,14,16,17,18,19,21,22,23,24,25,26,27,28,29,30,31,32,33,34,35,36,37,38,40,41,42,43,44,46, : </t>
  </si>
  <si>
    <t xml:space="preserve">47,48,49,51,52,53,54,55,56,57, : </t>
  </si>
  <si>
    <t>Součet: : 182,33515</t>
  </si>
  <si>
    <t>Odkaz na mn. položky pořadí 60 : 0,76000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</si>
  <si>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</si>
  <si>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</si>
  <si>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</si>
  <si>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základ pro HUP dle výkresu oplocení O2 : 1,9*0,4</t>
  </si>
  <si>
    <t>998711101R00</t>
  </si>
  <si>
    <t>Přesun hmot pro izolace proti vodě svisle do 6 m</t>
  </si>
  <si>
    <t xml:space="preserve">59,60, : </t>
  </si>
  <si>
    <t>Součet: : 0,00450</t>
  </si>
  <si>
    <t>764430220R00</t>
  </si>
  <si>
    <t>Oplechování zdí a nadezdívek z pozinkovaného plechu výroba a montáž _x000D_
 rš 330 mm</t>
  </si>
  <si>
    <t>oplocení O1 - se silikátovou omítkou : 8,31+5,81</t>
  </si>
  <si>
    <t>764430230R00</t>
  </si>
  <si>
    <t>Oplechování zdí a nadezdívek z pozinkovaného plechu výroba a montáž _x000D_
 rš 400 mm</t>
  </si>
  <si>
    <t>oplocení O1 - se silikátovou omítkou : 10,47+10,09</t>
  </si>
  <si>
    <t>998764101R00</t>
  </si>
  <si>
    <t>Přesun hmot pro konstrukce klempířské v objektech výšky do 6 m</t>
  </si>
  <si>
    <t xml:space="preserve">62,63, : </t>
  </si>
  <si>
    <t>Součet: : 0,12642</t>
  </si>
  <si>
    <t>766002</t>
  </si>
  <si>
    <t>Herní prvek S3 - Domečky, kompletní dodávka a montáž včetně stolu s lavičkami</t>
  </si>
  <si>
    <t>kompl</t>
  </si>
  <si>
    <t>766003</t>
  </si>
  <si>
    <t>Plechová tabule s křídovým nástřikem 2520/1105 mm, na jeklové konstrukci, D+ M dle PD</t>
  </si>
  <si>
    <t>766004</t>
  </si>
  <si>
    <t>Herni prvek HP1 - komletní dodávka a montáž včetně spodní stavby</t>
  </si>
  <si>
    <t>766005</t>
  </si>
  <si>
    <t>Herni prvek HP2 - pružinové houpadlo, kompletní dodávka a montáž včetně spodní stavby</t>
  </si>
  <si>
    <t>766006</t>
  </si>
  <si>
    <t>Úložný box UB 1600x900x670, kompletní dodávka a montáž dle PD</t>
  </si>
  <si>
    <t>766007</t>
  </si>
  <si>
    <t>Vyvýšený záhon VZ 1600x900x670, kompletní dodávka a montáž dle PD</t>
  </si>
  <si>
    <t>S2</t>
  </si>
  <si>
    <t>Dřevěná treláž S2 z modřínových latí 30 x 45 mm + vynášecí rošt z latí 30 x 45 mm, bez povr. úpravy, kompletní dodávka a montáž</t>
  </si>
  <si>
    <t>Dřevěná treláž S2 z modřínových latí 30 x 45 mm + vynášecí rošt z latí 30 x 45 mm, bez povr. úpravy</t>
  </si>
  <si>
    <t>oplocení O1 : (10,09+10,47)*2,39</t>
  </si>
  <si>
    <t>- tabule : -2,52*1,1</t>
  </si>
  <si>
    <t xml:space="preserve">65,66,67,68,69,70,71, : </t>
  </si>
  <si>
    <t>Součet: : 2,31733</t>
  </si>
  <si>
    <t>767001</t>
  </si>
  <si>
    <t>Stojan na kola, D+ M včetně kotvení a povrch úpravy , dle PD</t>
  </si>
  <si>
    <t>O/2</t>
  </si>
  <si>
    <t>Oplocení z ocelových profilů 1100+1505+736+3500/1200 mm, kompletní dodávka a montáž, dle PD výkres oplocení, včetně veškerého příslušenství, branek, kotvení a povrch úpravy</t>
  </si>
  <si>
    <t xml:space="preserve">73,74, : </t>
  </si>
  <si>
    <t>Součet: : 0,19000</t>
  </si>
  <si>
    <t>111301111R00</t>
  </si>
  <si>
    <t>Sejmutí drnu sejmutí drnu tl. do 100 mm s nařezáním, vyrýpnutím, zvednutím, přemístěním a složením na vzdálenost do 50 m nebo s naložením na dopravní prostředek</t>
  </si>
  <si>
    <t>RTS 21/ I</t>
  </si>
  <si>
    <t>tl. do 10 cm s nařezáním, vyrýpnutím, zvednutím, přemístěním a složením na vzdálenost do 50 m nebo s naložením na dopravní prostředek,</t>
  </si>
  <si>
    <t>Položka pořadí 4 : 26,25000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</si>
  <si>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</si>
  <si>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</si>
  <si>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</si>
  <si>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90*1</t>
  </si>
  <si>
    <t>113204111R00</t>
  </si>
  <si>
    <t>Vytrhání obrub záhonových</t>
  </si>
  <si>
    <t>56*1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</si>
  <si>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</si>
  <si>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</si>
  <si>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</si>
  <si>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tl.15 cm uloženo pro zpětné použití : 175*0,15</t>
  </si>
  <si>
    <t>122302201R00</t>
  </si>
  <si>
    <t>Odkopávky a prokopávky pro silnice v hornině 4 do 100 m3</t>
  </si>
  <si>
    <t>s přemístěním výkopku v příčných profilech na vzdálenost do 15 m nebo s naložením na dopravní prostředek.</t>
  </si>
  <si>
    <t>pro parkoviště a chodníky : 155*0,3+138*0,15</t>
  </si>
  <si>
    <t>Položka pořadí 5 : 67,20000</t>
  </si>
  <si>
    <t>181101102R00</t>
  </si>
  <si>
    <t>Úprava pláně v zářezech v hornině 1 až 4, se zhutněním</t>
  </si>
  <si>
    <t>vyrovnáním výškových rozdílů, ploch vodorovných a ploch do sklonu 1 : 5.</t>
  </si>
  <si>
    <t>zpevněné plochy : 100+38+89+36</t>
  </si>
  <si>
    <t>rozšíření pod obruby : 102*0,5+95*0,3</t>
  </si>
  <si>
    <t>Položka pořadí 6 : 67,20000</t>
  </si>
  <si>
    <t>113106002RA0</t>
  </si>
  <si>
    <t>Rozebrání dlažeb komunikací pro pěší a vozovek rozebrání zámkové dlažby, tl. 6 cm, odstranění podkladu z kameniva drceného tl. 10 cm, naložení a odvoz na skládku do 1 km, plocha nad 50 m2</t>
  </si>
  <si>
    <t>Včetně nakládání a vodorovného přemístění do 1 km.</t>
  </si>
  <si>
    <t>vybourání kompletního krytu vozovky s naložením a odvozem do potřebné vzdálenosti : 74*1</t>
  </si>
  <si>
    <t>113106030RA0</t>
  </si>
  <si>
    <t>Rozebrání dlažeb komunikací pro pěší a vozovek rozebrání zámkové dlažby, tl. 8 cm, odstranění podkladu z kameniva drceného tl. 40 cm, naložení a odvoz na skládku do 1 km, plocha do 50 m2</t>
  </si>
  <si>
    <t>vybourání kompletního krytu vozovky s naložením a odvozem do potřebné vzdálenosti : 19*1</t>
  </si>
  <si>
    <t>113107220RA0</t>
  </si>
  <si>
    <t>Odstranění vozovek  s asfaltobetonovým krytem, plochy do 50 m2, tloušťka krytu do 5 cm, naložení a odvoz na skládku do 1 km</t>
  </si>
  <si>
    <t>Řezání asfaltobetonového krytu tl. 4 cm, odstranění asfaltbetonového krytu tl. 4 cm, řezání podkladního asfaltobetonu tl. 7 cm, odstranění podkladního asfaltobetonu tl. 7 cm, odstranění kameniva zpevněného cementem tl. 12 cm, odstranění štěrkodrti tl. 15 cm, nakládání suti, vodorovná doprava suti do 1 km.</t>
  </si>
  <si>
    <t>vybourání kompletního krytu vozovky s naložením a odvozem do potřebné vzdálenosti : 50*1</t>
  </si>
  <si>
    <t>130900040RAC</t>
  </si>
  <si>
    <t>Bourání konstrukcí v hloubených vykopávkách konstrukcí z betonu železového, odvoz do 10 000 m, uložení na skládku</t>
  </si>
  <si>
    <t>se svislým přemístěním, s naložením na dopravní prostředek, s odvozem a uložením na skládku, bez poplatku za skládku.</t>
  </si>
  <si>
    <t>betonová zídka podél komunikace - kompletní vybourání, odvoz : 27*0,3*1,0</t>
  </si>
  <si>
    <t>349121000R00</t>
  </si>
  <si>
    <t>Montáž prefa. drobné architektury do 0,2 t</t>
  </si>
  <si>
    <t>montáž zarážky pod kola včetně technologického uchycení a materiálu pro uchycení : 8*1</t>
  </si>
  <si>
    <t>59289018RA</t>
  </si>
  <si>
    <t>Zábrana pod kola polyetylen 1800x150x85</t>
  </si>
  <si>
    <t>564851111RT2</t>
  </si>
  <si>
    <t>Podklad ze štěrkodrti s rozprostřením a zhutněním frakce 0-32 mm, tloušťka po zhutnění 150 mm</t>
  </si>
  <si>
    <t>parkoviště distanční dlažba : 89*1</t>
  </si>
  <si>
    <t>parkoviště skladebná dlažba : 17*1</t>
  </si>
  <si>
    <t>chodník skladebná dlažba : 100*1</t>
  </si>
  <si>
    <t>chodník žulová kostka : 38*1</t>
  </si>
  <si>
    <t>rozšíření pod obruby : 110*0,3</t>
  </si>
  <si>
    <t>564851111RT4</t>
  </si>
  <si>
    <t>Podklad ze štěrkodrti s rozprostřením a zhutněním frakce 0-63 mm, tloušťka po zhutnění 150 mm</t>
  </si>
  <si>
    <t>rozšíření pod obruby : 87*0,5</t>
  </si>
  <si>
    <t>564861111RT2</t>
  </si>
  <si>
    <t>Podklad ze štěrkodrti s rozprostřením a zhutněním frakce 0-32 mm, tloušťka po zhutnění 200 mm</t>
  </si>
  <si>
    <t>plocha pod kontejnery : 19*1</t>
  </si>
  <si>
    <t>591211111R00</t>
  </si>
  <si>
    <t>Kladení dlažby z kostek drobných z kamene, do lože z kameniva těženého tloušťky 50 mm</t>
  </si>
  <si>
    <t>s provedením lože do 50 mm, s vyplněním spár, s dvojím beraněním a se smetením přebytečného materiálu na krajnici</t>
  </si>
  <si>
    <t>chodník kostky drobné : 38*1</t>
  </si>
  <si>
    <t>plocha pro kontejnery : 19*1</t>
  </si>
  <si>
    <t>596215040R00</t>
  </si>
  <si>
    <t>Kladení zámkové dlažby do drtě tloušťka dlažby 80 mm, tloušťka lože 40 mm</t>
  </si>
  <si>
    <t>58380056.AR</t>
  </si>
  <si>
    <t>mozaika dlažební řezaná; materiálová skupina I/2 (žula); 6/6/4 cm; šedobílá</t>
  </si>
  <si>
    <t>Koeficient ztratné 5%: 0,05</t>
  </si>
  <si>
    <t>59245110R</t>
  </si>
  <si>
    <t>dlažba betonová dvouvrstvá, skladebná; obdélník; šedá; l = 200 mm; š = 100 mm; tl. 60,0 mm</t>
  </si>
  <si>
    <t>592451151R</t>
  </si>
  <si>
    <t>dlažba betonová dvouvrstvá, skladebná; obdélník; dlaždice pro nevidomé; červená; l = 200 mm; š = 100 mm; tl. 60,0 mm</t>
  </si>
  <si>
    <t>slepecká dlažba pro chodník : 5,6*1</t>
  </si>
  <si>
    <t>592451170R</t>
  </si>
  <si>
    <t>dlažba betonová dvouvrstvá; obdélník; šedá; l = 200 mm; š = 100 mm; tl. 80,0 mm</t>
  </si>
  <si>
    <t xml:space="preserve">Koeficient : </t>
  </si>
  <si>
    <t>592451171R</t>
  </si>
  <si>
    <t>dlažba betonová dvouvrstvá; obdélník; červená; l = 200 mm; š = 100 mm; tl. 80,0 mm</t>
  </si>
  <si>
    <t>vodorovné značení parkoviště : 30*0,1</t>
  </si>
  <si>
    <t>592452570RA</t>
  </si>
  <si>
    <t>Dlažba distanční zatravňovací přírodní 20/20x8cm</t>
  </si>
  <si>
    <t>parkoviště distanční dlažba 20x20x8 : 89*1</t>
  </si>
  <si>
    <t>914001121R00</t>
  </si>
  <si>
    <t xml:space="preserve">Osazení a montáž svislých dopravních značek sloupek, do betonového základu a AL patky,  </t>
  </si>
  <si>
    <t>zpětná montáž dz : 1</t>
  </si>
  <si>
    <t>IP12+E13+E8e : 2</t>
  </si>
  <si>
    <t>IP13b+E13 : 2</t>
  </si>
  <si>
    <t>915721111R00</t>
  </si>
  <si>
    <t>Vodorovné značení krytů stříkané barvou, bílou, stopčar, zeber, stínů, šipek, nápisů, přechodů apod.</t>
  </si>
  <si>
    <t>V10f : 1*1</t>
  </si>
  <si>
    <t>917862111R00</t>
  </si>
  <si>
    <t>Osazení silničního nebo chodníkového betonového obrubníku stojatého, s boční opěrou z betonu prostého, do lože z betonu prostého C 12/15</t>
  </si>
  <si>
    <t>ABO 2-15 : 74</t>
  </si>
  <si>
    <t>ABO 2-15N : 26</t>
  </si>
  <si>
    <t>ABO 2-15PP : 1</t>
  </si>
  <si>
    <t>ABO 2-15PL : 1</t>
  </si>
  <si>
    <t>ABO 13-10 : 33</t>
  </si>
  <si>
    <t>ABO 14-10 : 62</t>
  </si>
  <si>
    <t>919735112R00</t>
  </si>
  <si>
    <t>Řezání stávajících krytů nebo podkladů živičných, hloubky přes 50 do 100 mm</t>
  </si>
  <si>
    <t>včetně spotřeby vody</t>
  </si>
  <si>
    <t>v místě nových obrub ve vozovce : 36*1</t>
  </si>
  <si>
    <t>40445050.AR</t>
  </si>
  <si>
    <t>značka dopravní silniční svislá; informativní provozní IP11-IP13; tvar obdélník svislý; 500x700 mm; štít z pozink.plechu s dvoj.ohybem,retroref.folie I.tř.; záruka 7 let</t>
  </si>
  <si>
    <t>IP12 : 2*1</t>
  </si>
  <si>
    <t>IP13b : 2*1</t>
  </si>
  <si>
    <t>40445159.AR</t>
  </si>
  <si>
    <t>značka dopravní silniční svislá; dodatková tabule E8; tvar obdélník; 500x150 mm; štít z pozink.plechu s dvoj.ohybem,retroref.folie I.tř.; záruka 7 let</t>
  </si>
  <si>
    <t>E8e : 1*1</t>
  </si>
  <si>
    <t>40445161.AR</t>
  </si>
  <si>
    <t>značka dopravní silniční svislá; dodatková tabule E9-E10; tvar čtverec; 500 mm; štít z pozink.plechu s dvoj.ohybem,retroref.folie I.tř.; záruka 7 let</t>
  </si>
  <si>
    <t>E13 : 4*1</t>
  </si>
  <si>
    <t>59217420R</t>
  </si>
  <si>
    <t>obrubník chodníkový materiál beton; l = 1000,0 mm; š = 100,0 mm; h = 200,0 mm; barva šedá</t>
  </si>
  <si>
    <t>ABO 13-10 : 33*1</t>
  </si>
  <si>
    <t>Koeficient ztratné 1%: 0,01</t>
  </si>
  <si>
    <t>59217421R</t>
  </si>
  <si>
    <t>obrubník chodníkový materiál beton; l = 1000,0 mm; š = 100,0 mm; h = 250,0 mm; barva šedá</t>
  </si>
  <si>
    <t>ABO 14-10 : 62*1</t>
  </si>
  <si>
    <t>59217488R</t>
  </si>
  <si>
    <t>obrubník silniční materiál beton; l = 1000,0 mm; š = 150,0 mm; h = 250,0 mm; barva šedá</t>
  </si>
  <si>
    <t>ABO 2-15 : 74*1</t>
  </si>
  <si>
    <t>59217490R</t>
  </si>
  <si>
    <t>obrubník silniční nájezdový; materiál beton; l = 1000,0 mm; š = 150,0 mm; h = 150,0 mm; barva šedá</t>
  </si>
  <si>
    <t>ABO 2-15N : 26*1</t>
  </si>
  <si>
    <t>59217491R</t>
  </si>
  <si>
    <t>obrubník silniční přechodový pravý; materiál beton; l = 1000,0 mm; š = 150,0 mm; výškový rozsah h = 150 až 250 mm; barva šedá</t>
  </si>
  <si>
    <t>59217492R</t>
  </si>
  <si>
    <t>obrubník silniční přechodový levý; materiál beton; l = 1000,0 mm; š = 150,0 mm; výškový rozsah h = 150 až 250 mm; barva šedá</t>
  </si>
  <si>
    <t>966006215R00</t>
  </si>
  <si>
    <t>Odstranění svislých dopr. značek včetně demontáže sloupků z AL patek</t>
  </si>
  <si>
    <t>s odklizením materiálu na skládku na vzdálenost do 20 m nebo s naložením na dopravní prostředek</t>
  </si>
  <si>
    <t>určeno pro zpětnou montáž : 1*1</t>
  </si>
  <si>
    <t>998223011R00</t>
  </si>
  <si>
    <t>Přesun hmot pozemních komunikací, kryt dlážděný jakékoliv délky objektu</t>
  </si>
  <si>
    <t>vodorovně do 200 m</t>
  </si>
  <si>
    <t xml:space="preserve">13,14,15,16,17,18,19,20,21,22,23,24,25,26,27,28,29,31,32,33,34,35,36,37,38,39, : </t>
  </si>
  <si>
    <t>Součet: : 280,21741</t>
  </si>
  <si>
    <t>979083117R00</t>
  </si>
  <si>
    <t>Vodorovné přemístění suti přes 5000 m do 6000 m</t>
  </si>
  <si>
    <t>800-6</t>
  </si>
  <si>
    <t>včetně naložení na dopravní prostředek a složení,</t>
  </si>
  <si>
    <t xml:space="preserve">2,3, : </t>
  </si>
  <si>
    <t>Součet: : 31,30000</t>
  </si>
  <si>
    <t>979990103R00</t>
  </si>
  <si>
    <t>Poplatek za skládku beton do 30x30 cm, skupina 17 01 01 z Katalogu odpadů</t>
  </si>
  <si>
    <t>Dem.hmotnost položky pořadí 2 : 24,30000</t>
  </si>
  <si>
    <t>Dem.hmotnost položky pořadí 3 : 7,00000</t>
  </si>
  <si>
    <t>Dem.hmotnost položky pořadí 9 : 32,93000</t>
  </si>
  <si>
    <t>Dem.hmotnost položky pořadí 10 : 20,99500</t>
  </si>
  <si>
    <t>Dem.hmotnost položky pořadí 12 : 19,44000</t>
  </si>
  <si>
    <t>979990112R00</t>
  </si>
  <si>
    <t>Poplatek za skládku obalovaný asfalt , skupina 17 09 04 z Katalogu odpadů</t>
  </si>
  <si>
    <t>Dem.hmotnost položky pořadí 11 : 45,00500</t>
  </si>
  <si>
    <t>Celkem = (24+108+10) x 0,15 = 21,3 m3+3x 0,25 m3 +8 x 0,10 m3= 23 m 3 : 23,0</t>
  </si>
  <si>
    <t>Odkaz na mn. položky pořadí 1 : 23,00000</t>
  </si>
  <si>
    <t>180407111RT2</t>
  </si>
  <si>
    <t>Položení travního koberce se zalitím koberce po položení , včetně dodávky koberce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</si>
  <si>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</si>
  <si>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</si>
  <si>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</si>
  <si>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15 cm na plochy záhonů   = 118 m2 : 118,0</t>
  </si>
  <si>
    <t>15 cm na plochy trávníků  = 24 m2 : 24,0</t>
  </si>
  <si>
    <t>183101111R00</t>
  </si>
  <si>
    <t>Hloubení jamek bez výměny půdy v rovině objem do 0,01 m3</t>
  </si>
  <si>
    <t>pro vysazování rostlin v hornině 1 až 4 bez výměny půdy, s případným naložením přebytečných výkopků na dopravní prostředek, s odvozem na vzdálenost do 20 km a se složením,</t>
  </si>
  <si>
    <t>trvalky, cibuloviny, 969 +2153 : 969+2153</t>
  </si>
  <si>
    <t>183101314R00</t>
  </si>
  <si>
    <t>Hloubení jamek s výměnou půdy na 100 % v rovině objem přes 0,05 do 0,125 m3</t>
  </si>
  <si>
    <t>pro vysazování rostlin v hornině 1 až 4 s výměnou půdy na 100%, s případným naložením přebytečných výkopků na dopravní prostředek, s odvozem na vzdálenost do 20 km a se složením,</t>
  </si>
  <si>
    <t>popínavé dřeviny 4 ks + keře vyjma Amelanchier 4 ks : 9</t>
  </si>
  <si>
    <t>183101315R00</t>
  </si>
  <si>
    <t>Hloubení jamek s výměnou půdy na 100 % v rovině objem přes 0,125 do 0,4 m3</t>
  </si>
  <si>
    <t>soliterní Amelanchier : 1</t>
  </si>
  <si>
    <t>183101321R00</t>
  </si>
  <si>
    <t>Hloubení jamek s výměnou půdy na 100 % v rovině objem přes 0,4 do 1 m3</t>
  </si>
  <si>
    <t>stromy s balem : 2</t>
  </si>
  <si>
    <t>183204113R00</t>
  </si>
  <si>
    <t xml:space="preserve">Výsadba květin do připravené půdy se zalitím výsadba cibulí nebo hlíz do připravené půdy se zalitím </t>
  </si>
  <si>
    <t>2153</t>
  </si>
  <si>
    <t>183204115R00</t>
  </si>
  <si>
    <t>Výsadba květin do připravené půdy se zalitím výsadba květin hrnkovaných o průměru květináče přes 80 do 120 mm</t>
  </si>
  <si>
    <t>trvalky : 969</t>
  </si>
  <si>
    <t>183205111R00</t>
  </si>
  <si>
    <t xml:space="preserve">Založení záhonu v rovině nebo na svahu 1:5, hornina třídy 1 - 2 ,  </t>
  </si>
  <si>
    <t>pro vysazování rostlin s urovnáním a s případným naložením odpadu na dopravní prostředek, s odvozem na vzdálenost do 20 km a se složením,</t>
  </si>
  <si>
    <t>Včetně jednoho obdělání půdy nakopáním, frézováním nebo rytím.</t>
  </si>
  <si>
    <t>plocha záhonů + plocha trávníku = 118 + 24 = celkem 142 m2 : 142,0</t>
  </si>
  <si>
    <t>183402111R00</t>
  </si>
  <si>
    <t>Rozrušení půdy na hloubku přes 5 do 15 cm v rovině nebo na svahu do 1:5</t>
  </si>
  <si>
    <t>plocha záhonů + plocha trávníku / 2 = 118 + 24 = 142 m2/ 2 : 71,0</t>
  </si>
  <si>
    <t>183403113R00</t>
  </si>
  <si>
    <t>Obdělávání půdy frézováním, v rovině nebo na svahu 1:5</t>
  </si>
  <si>
    <t>183403153R00</t>
  </si>
  <si>
    <t>Obdělávání půdy hrabáním, v rovině nebo na svahu 1:5</t>
  </si>
  <si>
    <t>183403161R00</t>
  </si>
  <si>
    <t>Obdělávání půdy válením, v rovině nebo na svahu 1:5</t>
  </si>
  <si>
    <t>Odkaz na mn. položky pořadí 3 : 0,00000</t>
  </si>
  <si>
    <t>184102112R00</t>
  </si>
  <si>
    <t xml:space="preserve">Výsadba dřevin s balem průměr přes 200 do 300 mm, v rovině nebo na svahu do 1:5,  </t>
  </si>
  <si>
    <t>do předem vyhloubené jamky se zalitím,</t>
  </si>
  <si>
    <t>184102114R00</t>
  </si>
  <si>
    <t xml:space="preserve">Výsadba dřevin s balem průměr přes 400 do 500 mm, v rovině nebo na svahu do 1:5,  </t>
  </si>
  <si>
    <t>Amelanchier : 1</t>
  </si>
  <si>
    <t>184102116R00</t>
  </si>
  <si>
    <t xml:space="preserve">Výsadba dřevin s balem průměr přes 600 do 800 mm, v rovině nebo na svahu do 1:5,  </t>
  </si>
  <si>
    <t>stromy v rovině : 2</t>
  </si>
  <si>
    <t>184202112R00</t>
  </si>
  <si>
    <t>Ukotvení dřevin průměr do 100 mm, délka do 3 m</t>
  </si>
  <si>
    <t>třemi a více kůly, s ochranou proti poškození v místě vzepření, (příloha č. 8) při  průměru kůlů do 10 cm,</t>
  </si>
  <si>
    <t>listnatý strom 2 x 3 : 2</t>
  </si>
  <si>
    <t>184801121R00</t>
  </si>
  <si>
    <t>Ošetření dřevin solitérní dřeviny, v rovině nebo na svahu 1:5</t>
  </si>
  <si>
    <t>t.j. odplevelení s nakypřením nebo vypletí, odstranění poškozených částí dřeviny s případným složením odpadu na hromady, naložením na dopravní prostředek, odvozem do 20 km a se složením,</t>
  </si>
  <si>
    <t>listnaté stromy + keře a popínavé r., 3 + 9 =12 : 12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</si>
  <si>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</si>
  <si>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</si>
  <si>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</si>
  <si>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</si>
  <si>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plocha záhonu trvalek a trávníku v rovině 2 x 142 = celkem 284 m2 : 284,0</t>
  </si>
  <si>
    <t>184921093R00</t>
  </si>
  <si>
    <t>Mulčování tloušťka přes 50 do 100 mm, v rovině nebo na svahu do 1:5</t>
  </si>
  <si>
    <t>vysazených rostlin s případným naložením odpadu na dopravní prostředek, s odvezením do 20 km a se složením,</t>
  </si>
  <si>
    <t xml:space="preserve">mulčování kačírkem nebo drceným kamenivem : </t>
  </si>
  <si>
    <t>stromové mísy v dlažbě 3,5 m2 + záhony trvalek 108 m2 : 111,5</t>
  </si>
  <si>
    <t xml:space="preserve">mulčování kůrou : </t>
  </si>
  <si>
    <t>záhon s keři a podrostovými trvalkami : 10,0</t>
  </si>
  <si>
    <t>185802113R00</t>
  </si>
  <si>
    <t>Hnojení umělým hnojivem naširoko, v rovině nebo na svahu do 1:5</t>
  </si>
  <si>
    <t>půdy nebo trávníku s rozprostřením nebo s rozdělením hnojiva,</t>
  </si>
  <si>
    <t>0,00075</t>
  </si>
  <si>
    <t>185802114R00</t>
  </si>
  <si>
    <t>Hnojení umělým hnojivem s rozdělením k jednotlivým rostlinám, v rovině nebo na svahu do 1:5</t>
  </si>
  <si>
    <t>185804111R00</t>
  </si>
  <si>
    <t>Ošetření květin ošetření vysázených květin v rovině</t>
  </si>
  <si>
    <t>tj. vypletí s případným odstraněním odkvetlých částí rostlin, s naložením odpadu na dopravní prostředek, odvozem do 20 km a se složením,</t>
  </si>
  <si>
    <t>trvalky v rovině  = 118 m2 : 118,0</t>
  </si>
  <si>
    <t>185804312R00</t>
  </si>
  <si>
    <t xml:space="preserve">Zalití rostlin vodou plocha přes 20 m2,  </t>
  </si>
  <si>
    <t>stromy: 8 zálivky á 80 l/ks, 8 x 80 x 3 ks = 1,92 m3 : 12,8</t>
  </si>
  <si>
    <t xml:space="preserve">keře: 8 zálivky á 20 l/ks, 8 x 20  x 9 ks = 1,44 m3 : </t>
  </si>
  <si>
    <t xml:space="preserve">záhony: 8 zálivky á 10 l /1 m2,8 x 10 x 118 m2= 9,44 m3  : </t>
  </si>
  <si>
    <t>185851111R00</t>
  </si>
  <si>
    <t>Dovoz vody pro zálivku rostlin dovoz vody pro zálivku rostlin na vzdálenost do 6000 m</t>
  </si>
  <si>
    <t>Odkaz na mn. položky pořadí 26 : 12,80000</t>
  </si>
  <si>
    <t>1000002</t>
  </si>
  <si>
    <t>Zhotovení obalu z rákosové rohože - práce včetně materiálu</t>
  </si>
  <si>
    <t>listnatý strom vysokokmen : 2</t>
  </si>
  <si>
    <t>184202111Rxx</t>
  </si>
  <si>
    <t>Ukotvení dřeviny jedním kůlem</t>
  </si>
  <si>
    <t>vícekmenný Amelanchier : 1</t>
  </si>
  <si>
    <t>18421-5412</t>
  </si>
  <si>
    <t>Zhotovení závlahové mísy, D mísy do 1,0 m</t>
  </si>
  <si>
    <t>listnatý strom a solitérní keř : 3</t>
  </si>
  <si>
    <t>184921093Rxx</t>
  </si>
  <si>
    <t>kačírkem nebo drceným kamenivem tl. do 0,05 m v rovině</t>
  </si>
  <si>
    <t>08211320R</t>
  </si>
  <si>
    <t>vodné pro vodu pitnou</t>
  </si>
  <si>
    <t>10364200R</t>
  </si>
  <si>
    <t>ornice pro pozemkové úpravy</t>
  </si>
  <si>
    <t>10391100R</t>
  </si>
  <si>
    <t>kůra mulčovací; balení volně loženo</t>
  </si>
  <si>
    <t>plocha mulčování 10 m2x 0,1 =1 m3 : 1,0</t>
  </si>
  <si>
    <t>10391505.AR</t>
  </si>
  <si>
    <t>kondicionér do půdy fyzikální; balení po 20 kg; pro použití v degranovaných nebo problem.půdách, zvyšuje vodní retenční kapacitů půdy a přístupnost hnojiv</t>
  </si>
  <si>
    <t xml:space="preserve">0,25 kg půdního kondicionéru na výsadbovou jámu : </t>
  </si>
  <si>
    <t>0,25 x 3 ks : 0,25*3</t>
  </si>
  <si>
    <t>Koeficient ztratné 3%: 0,03</t>
  </si>
  <si>
    <t>251000001</t>
  </si>
  <si>
    <t>Umělé hnojivo - hnojivo tabletové á 10 gr/tableta, zásobní</t>
  </si>
  <si>
    <t>Kg</t>
  </si>
  <si>
    <t xml:space="preserve">15 ks tablet/1 strom = 3 x 15 = 45 tablet x 10 g=450 g=0,45 kg : </t>
  </si>
  <si>
    <t xml:space="preserve">3 ks tablet/1 keř = 3 x 9  = 27 tablet x 10g=270 g=0,27 kg : </t>
  </si>
  <si>
    <t xml:space="preserve">1 ks tablet/1 trvalku = 969 x1 tableta x 10 gr = 9690 g =9,69 kg : </t>
  </si>
  <si>
    <t>10,41</t>
  </si>
  <si>
    <t>252340xxxx</t>
  </si>
  <si>
    <t>herbicid - koncentrace roztoku 2 %, tj. 15 ml přípravku/ 1 l vody, aplikace 0,3 l roztoku na 1 m2 plochy</t>
  </si>
  <si>
    <t>l</t>
  </si>
  <si>
    <t>284 m2 x 0,3 l/m2 roztoku = 86 l roztoku x 0,02 =1,72 l : 1,72</t>
  </si>
  <si>
    <t>583314004R</t>
  </si>
  <si>
    <t>kamenivo přírodní těžené frakce 4,0 až 8,0 mm; třída B; Jihomoravský kraj</t>
  </si>
  <si>
    <t>111,5 m2 x 0,05 = 5,58 m3 : 5,58*2,1</t>
  </si>
  <si>
    <t>60800001</t>
  </si>
  <si>
    <t>kůl frézovaný s fazetou, se špicí, průměr 60 -80 mm, délka 3 m</t>
  </si>
  <si>
    <t>3 x 2 +1 =7 ks : 7</t>
  </si>
  <si>
    <t>60800002</t>
  </si>
  <si>
    <t>příčka z půlené, frézované kulatiny, průměr 60  mm, délka 0,5 m</t>
  </si>
  <si>
    <t>3 x 2 =6 ks : 6</t>
  </si>
  <si>
    <t>60800003</t>
  </si>
  <si>
    <t>úvazek bavlněný, šířka 30 mm, délka 0,7 m</t>
  </si>
  <si>
    <t>0,7 m/1 úvazek, tj. 3 ks x 0,7 m = 2,1 m/strom x2 strom = 4,2 m + 1x0,7= 4,9 m : 4,9</t>
  </si>
  <si>
    <t>Trvalka Aster ageratoides ´Asran´, spon 40 cm, D balu 10 cm</t>
  </si>
  <si>
    <t>Koeficient ztratné: 0,02</t>
  </si>
  <si>
    <t>Trvalka Aster ericoides ´Esther´, spon 40 cm, D balu 10 cm</t>
  </si>
  <si>
    <t>20</t>
  </si>
  <si>
    <t>Trvalka Calamintha nepeta, spon 40 cm, D balu 10 cm</t>
  </si>
  <si>
    <t>18</t>
  </si>
  <si>
    <t>Trvalka Deschampsia caespitosa ´Goldschleier´, spon 40 cm, D balu 10 cm</t>
  </si>
  <si>
    <t>39</t>
  </si>
  <si>
    <t>Trvalka Echinacea purpurea ´Magnus´, spon 40 cm, D balu 10 cm</t>
  </si>
  <si>
    <t>24</t>
  </si>
  <si>
    <t>Trvalka Nepeta x faassenii ´Kit Kat´, spon 40 cm, D balu 10 cm</t>
  </si>
  <si>
    <t>67</t>
  </si>
  <si>
    <t>Trvalka Artemisia ludoviciana ´Silver Queen´, spon 40 cm, D balu 10 cm</t>
  </si>
  <si>
    <t>40</t>
  </si>
  <si>
    <t>Trvalka Euphorbia polychroma, spon 40 cm, D balu 10 cm</t>
  </si>
  <si>
    <t>22</t>
  </si>
  <si>
    <t>Trvalka Iris barbata ´Violet Harmony´, spon 40 cm, D balu 10 cm</t>
  </si>
  <si>
    <t>21</t>
  </si>
  <si>
    <t>Trvalka Pennisetum alopecuroides, spon 40 cm, D balu 10 cm</t>
  </si>
  <si>
    <t>11</t>
  </si>
  <si>
    <t>Trvalka Geranium sanguineum ´Apfelblute´, spon 40 cm, D balu 10 cm</t>
  </si>
  <si>
    <t>51</t>
  </si>
  <si>
    <t>12</t>
  </si>
  <si>
    <t>Trvalka Phlomis russeliana, spon 40 cm, D balu 10 cm</t>
  </si>
  <si>
    <t>53</t>
  </si>
  <si>
    <t>13</t>
  </si>
  <si>
    <t>Trvalka Eragostis spectabilis, spon 40 cm, D balu 10 cm</t>
  </si>
  <si>
    <t>106</t>
  </si>
  <si>
    <t>14</t>
  </si>
  <si>
    <t>Trvalka Salvia nemorosa ´Caradonna´, spon 40 cm, D balu 10 cm</t>
  </si>
  <si>
    <t>110</t>
  </si>
  <si>
    <t>15</t>
  </si>
  <si>
    <t>Trvalka Echinops ritro ´Veitch´s Blue´, spon 40 cm, D balu 10 cm</t>
  </si>
  <si>
    <t>50</t>
  </si>
  <si>
    <t>16</t>
  </si>
  <si>
    <t>Trvalka Gaura lindheimerii, spon 40 cm, D balu 10 cm</t>
  </si>
  <si>
    <t>78</t>
  </si>
  <si>
    <t>17</t>
  </si>
  <si>
    <t>Trvalka Stipa tenuissima ´Ponytails´, spon 40 cm, D balu 10 cm</t>
  </si>
  <si>
    <t>36</t>
  </si>
  <si>
    <t>Trvalka Sedum spectabile ´Herbstfreude´, spon 40 cm, D balu 10 cm</t>
  </si>
  <si>
    <t>19</t>
  </si>
  <si>
    <t>Trvalka Calamagrostis acutiflora ´Karl Foerster´, spon 40 cm, D balu 10 cm</t>
  </si>
  <si>
    <t>48</t>
  </si>
  <si>
    <t>Trvalka Gypsophila paniculata ´Bristol Fairy´, spon 40 cm, D balu 10 cm</t>
  </si>
  <si>
    <t>Trvalka Ajuga reptans, spon 40 cm, D balu 10 cm</t>
  </si>
  <si>
    <t>Trvalka Gallium odoratum, spon 40 cm, D balu 10 cm</t>
  </si>
  <si>
    <t>25</t>
  </si>
  <si>
    <t>23</t>
  </si>
  <si>
    <t>Trvalka Vinca minor ´Alba´, spon 40 cm, D balu 10 cm</t>
  </si>
  <si>
    <t>Trvalka Allium schoenoprasum, spon 40 cm, D balu 10 cm</t>
  </si>
  <si>
    <t>Trvalka Menta piperita, spon 40 cm, D balu 10 cm</t>
  </si>
  <si>
    <t>26</t>
  </si>
  <si>
    <t>Trvalka Mentha spicata ´Moroccan´, spon 40 cm, D balu 10 cm</t>
  </si>
  <si>
    <t>27</t>
  </si>
  <si>
    <t>Trvalka Melissa officinalis, spon 40 cm, D balu 10 cm</t>
  </si>
  <si>
    <t>28</t>
  </si>
  <si>
    <t>Trvalka Origanum vulgare ´Aureum´, spon 40 cm, D balu 10 cm</t>
  </si>
  <si>
    <t>29</t>
  </si>
  <si>
    <t>Trvalka Salvia officinalis, spon 40 cm, D balu 10 cm</t>
  </si>
  <si>
    <t>30</t>
  </si>
  <si>
    <t>Trvalka Thymus vulgaris ´Compactus´, spon 40 cm, D balu 10 cm</t>
  </si>
  <si>
    <t>31</t>
  </si>
  <si>
    <t>Trvalka Thymus x citriodorus, spon 40 cm, D balu 10 cm</t>
  </si>
  <si>
    <t>32</t>
  </si>
  <si>
    <t>Trvalka Artemisia dracunculus ´Pfefferkorn´, spon 40 cm, D balu 10 cm</t>
  </si>
  <si>
    <t>33</t>
  </si>
  <si>
    <t>Trvalka Helichrysum italicum, spon 40 cm, D balu 10 cm</t>
  </si>
  <si>
    <t>34</t>
  </si>
  <si>
    <t>Cibulovina Allium aflatuense ´Purple Sensation´</t>
  </si>
  <si>
    <t>35</t>
  </si>
  <si>
    <t>Cibulovina Allium sphaerocephalon</t>
  </si>
  <si>
    <t>231</t>
  </si>
  <si>
    <t>Cibulovina Narcissus ´Lemon Drops´</t>
  </si>
  <si>
    <t>756</t>
  </si>
  <si>
    <t>37</t>
  </si>
  <si>
    <t>Cibulovina Crocus grandiflora</t>
  </si>
  <si>
    <t>788</t>
  </si>
  <si>
    <t>38</t>
  </si>
  <si>
    <t>Cibulovina Narcissus ´Spring Pride´</t>
  </si>
  <si>
    <t>532</t>
  </si>
  <si>
    <t>A</t>
  </si>
  <si>
    <t>Strom Prunus avium ´Plena´, velikost 14-16 cm, D balu 100 cm</t>
  </si>
  <si>
    <t>Koeficient ztratné: 0,03</t>
  </si>
  <si>
    <t>B</t>
  </si>
  <si>
    <t>Strom Fraxinus angustifolia ´Raywood´', velikost 14-16 cm, D balu 100 cm</t>
  </si>
  <si>
    <t>C</t>
  </si>
  <si>
    <t>Keř Amelanchier lamarckii - solitérní vícekmen, deštníkovitý tvar, velikost 175-200 cm, D balu 80 cm</t>
  </si>
  <si>
    <t>D</t>
  </si>
  <si>
    <t>Keř Swida sanguinea ´Midwinter Fire´, velikost 100 cm, D balu 50 cm</t>
  </si>
  <si>
    <t>E</t>
  </si>
  <si>
    <t>Keř Staphylea pinnata, velikost 100 cm, D balu 50 cm</t>
  </si>
  <si>
    <t>F</t>
  </si>
  <si>
    <t>Keř Hydrangea paniculata ´Limelight´, velikost 100 cm, D balu 50 cm</t>
  </si>
  <si>
    <t>G</t>
  </si>
  <si>
    <t>Popínavé rostliny Parthenocissus tricuspidata ´Veitchii´, velikost 100 cm, D balu 25 cm</t>
  </si>
  <si>
    <t>vyvýšené záhony : 2,4</t>
  </si>
  <si>
    <t xml:space="preserve">Celkem =1,5 x 0,8 x 0,5 x4 = celkem m3 : </t>
  </si>
  <si>
    <t>998011001R00</t>
  </si>
  <si>
    <t>Přesun hmot pro budovy s nosnou konstrukcí zděnou Přesun hmot pro budovy zděné výšky do 6 m</t>
  </si>
  <si>
    <t>Odkaz na hmot. položky pořadí 53 : 0,06300</t>
  </si>
  <si>
    <t>10371524R</t>
  </si>
  <si>
    <t>substrát střešní, směs spongilitu, liadrainu a rašeliny; balení žokovaný</t>
  </si>
  <si>
    <t>Odkaz na mn. položky pořadí 51 : 2,40000</t>
  </si>
  <si>
    <t>Koeficient ztratné: 0,05</t>
  </si>
  <si>
    <t>998231311R00</t>
  </si>
  <si>
    <t>Přesun hmot pro krajinářské a sadovnické úpravy Přesun hmot pro sadovnické a krajin. úpravy do 5km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</si>
</sst>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0" fontId="17" fillId="0" borderId="0" xfId="0" applyNumberFormat="1" applyFont="1" applyBorder="1" applyAlignment="1">
      <alignment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0" fontId="8" fillId="0" borderId="18" xfId="0" applyFont="1" applyBorder="1" applyAlignment="1">
      <alignment horizontal="center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4" t="s">
        <v>39</v>
      </c>
      <c r="B2" s="74"/>
      <c r="C2" s="74"/>
      <c r="D2" s="74"/>
      <c r="E2" s="74"/>
      <c r="F2" s="74"/>
      <c r="G2" s="74"/>
    </row>
  </sheetData>
  <sheetProtection algorithmName="SHA-512" hashValue="cy2ZWG4AvzDAAeyfWrvTK2vYGpFYG5NQOzNPk0hqxRs8ubIrfUHm9AqwuGkkBFWdGqNuYTm1fZ6mFrlEVAo/jA==" saltValue="azCdEwfRYBdKltjo4e8v8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58"/>
  <sheetViews>
    <sheetView showGridLines="0" tabSelected="1" topLeftCell="B4" zoomScaleNormal="100" zoomScaleSheetLayoutView="75" workbookViewId="0">
      <selection activeCell="D14" sqref="D14:G1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5" t="s">
        <v>41</v>
      </c>
      <c r="C1" s="76"/>
      <c r="D1" s="76"/>
      <c r="E1" s="76"/>
      <c r="F1" s="76"/>
      <c r="G1" s="76"/>
      <c r="H1" s="76"/>
      <c r="I1" s="76"/>
      <c r="J1" s="77"/>
    </row>
    <row r="2" spans="1:15" ht="36" customHeight="1" x14ac:dyDescent="0.2">
      <c r="A2" s="2"/>
      <c r="B2" s="106" t="s">
        <v>22</v>
      </c>
      <c r="C2" s="107"/>
      <c r="D2" s="108" t="s">
        <v>44</v>
      </c>
      <c r="E2" s="109" t="s">
        <v>45</v>
      </c>
      <c r="F2" s="110"/>
      <c r="G2" s="110"/>
      <c r="H2" s="110"/>
      <c r="I2" s="110"/>
      <c r="J2" s="111"/>
      <c r="O2" s="1"/>
    </row>
    <row r="3" spans="1:15" ht="27" hidden="1" customHeight="1" x14ac:dyDescent="0.2">
      <c r="A3" s="2"/>
      <c r="B3" s="112"/>
      <c r="C3" s="107"/>
      <c r="D3" s="113"/>
      <c r="E3" s="114"/>
      <c r="F3" s="115"/>
      <c r="G3" s="115"/>
      <c r="H3" s="115"/>
      <c r="I3" s="115"/>
      <c r="J3" s="116"/>
    </row>
    <row r="4" spans="1:15" ht="23.25" customHeight="1" x14ac:dyDescent="0.2">
      <c r="A4" s="2"/>
      <c r="B4" s="117"/>
      <c r="C4" s="118"/>
      <c r="D4" s="119"/>
      <c r="E4" s="120"/>
      <c r="F4" s="120"/>
      <c r="G4" s="120"/>
      <c r="H4" s="120"/>
      <c r="I4" s="120"/>
      <c r="J4" s="121"/>
    </row>
    <row r="5" spans="1:15" ht="24" customHeight="1" x14ac:dyDescent="0.2">
      <c r="A5" s="2"/>
      <c r="B5" s="31" t="s">
        <v>42</v>
      </c>
      <c r="D5" s="122" t="s">
        <v>46</v>
      </c>
      <c r="E5" s="89"/>
      <c r="F5" s="89"/>
      <c r="G5" s="89"/>
      <c r="H5" s="18" t="s">
        <v>40</v>
      </c>
      <c r="I5" s="126" t="s">
        <v>50</v>
      </c>
      <c r="J5" s="8"/>
    </row>
    <row r="6" spans="1:15" ht="15.75" customHeight="1" x14ac:dyDescent="0.2">
      <c r="A6" s="2"/>
      <c r="B6" s="28"/>
      <c r="C6" s="55"/>
      <c r="D6" s="123" t="s">
        <v>47</v>
      </c>
      <c r="E6" s="90"/>
      <c r="F6" s="90"/>
      <c r="G6" s="90"/>
      <c r="H6" s="18" t="s">
        <v>34</v>
      </c>
      <c r="I6" s="126" t="s">
        <v>51</v>
      </c>
      <c r="J6" s="8"/>
    </row>
    <row r="7" spans="1:15" ht="15.75" customHeight="1" x14ac:dyDescent="0.2">
      <c r="A7" s="2"/>
      <c r="B7" s="29"/>
      <c r="C7" s="56"/>
      <c r="D7" s="125" t="s">
        <v>49</v>
      </c>
      <c r="E7" s="124" t="s">
        <v>48</v>
      </c>
      <c r="F7" s="91"/>
      <c r="G7" s="91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270" t="s">
        <v>43</v>
      </c>
      <c r="E14" s="270"/>
      <c r="F14" s="270"/>
      <c r="G14" s="270"/>
      <c r="H14" s="45"/>
      <c r="I14" s="44"/>
      <c r="J14" s="46"/>
    </row>
    <row r="15" spans="1:15" ht="32.25" customHeight="1" x14ac:dyDescent="0.2">
      <c r="A15" s="2"/>
      <c r="B15" s="35" t="s">
        <v>32</v>
      </c>
      <c r="C15" s="59"/>
      <c r="D15" s="54"/>
      <c r="E15" s="84"/>
      <c r="F15" s="84"/>
      <c r="G15" s="85"/>
      <c r="H15" s="85"/>
      <c r="I15" s="85" t="s">
        <v>29</v>
      </c>
      <c r="J15" s="86"/>
    </row>
    <row r="16" spans="1:15" ht="23.25" customHeight="1" x14ac:dyDescent="0.2">
      <c r="A16" s="196" t="s">
        <v>24</v>
      </c>
      <c r="B16" s="38" t="s">
        <v>24</v>
      </c>
      <c r="C16" s="60"/>
      <c r="D16" s="61"/>
      <c r="E16" s="81"/>
      <c r="F16" s="82"/>
      <c r="G16" s="81"/>
      <c r="H16" s="82"/>
      <c r="I16" s="81">
        <f>SUMIF(F88:F154,A16,I88:I154)+SUMIF(F88:F154,"PSU",I88:I154)</f>
        <v>0</v>
      </c>
      <c r="J16" s="83"/>
    </row>
    <row r="17" spans="1:10" ht="23.25" customHeight="1" x14ac:dyDescent="0.2">
      <c r="A17" s="196" t="s">
        <v>25</v>
      </c>
      <c r="B17" s="38" t="s">
        <v>25</v>
      </c>
      <c r="C17" s="60"/>
      <c r="D17" s="61"/>
      <c r="E17" s="81"/>
      <c r="F17" s="82"/>
      <c r="G17" s="81"/>
      <c r="H17" s="82"/>
      <c r="I17" s="81">
        <f>SUMIF(F88:F154,A17,I88:I154)</f>
        <v>0</v>
      </c>
      <c r="J17" s="83"/>
    </row>
    <row r="18" spans="1:10" ht="23.25" customHeight="1" x14ac:dyDescent="0.2">
      <c r="A18" s="196" t="s">
        <v>26</v>
      </c>
      <c r="B18" s="38" t="s">
        <v>26</v>
      </c>
      <c r="C18" s="60"/>
      <c r="D18" s="61"/>
      <c r="E18" s="81"/>
      <c r="F18" s="82"/>
      <c r="G18" s="81"/>
      <c r="H18" s="82"/>
      <c r="I18" s="81">
        <f>SUMIF(F88:F154,A18,I88:I154)</f>
        <v>0</v>
      </c>
      <c r="J18" s="83"/>
    </row>
    <row r="19" spans="1:10" ht="23.25" customHeight="1" x14ac:dyDescent="0.2">
      <c r="A19" s="196" t="s">
        <v>234</v>
      </c>
      <c r="B19" s="38" t="s">
        <v>27</v>
      </c>
      <c r="C19" s="60"/>
      <c r="D19" s="61"/>
      <c r="E19" s="81"/>
      <c r="F19" s="82"/>
      <c r="G19" s="81"/>
      <c r="H19" s="82"/>
      <c r="I19" s="81">
        <f>SUMIF(F88:F154,A19,I88:I154)</f>
        <v>0</v>
      </c>
      <c r="J19" s="83"/>
    </row>
    <row r="20" spans="1:10" ht="23.25" customHeight="1" x14ac:dyDescent="0.2">
      <c r="A20" s="196" t="s">
        <v>235</v>
      </c>
      <c r="B20" s="38" t="s">
        <v>28</v>
      </c>
      <c r="C20" s="60"/>
      <c r="D20" s="61"/>
      <c r="E20" s="81"/>
      <c r="F20" s="82"/>
      <c r="G20" s="81"/>
      <c r="H20" s="82"/>
      <c r="I20" s="81">
        <f>SUMIF(F88:F154,A20,I88:I154)</f>
        <v>0</v>
      </c>
      <c r="J20" s="83"/>
    </row>
    <row r="21" spans="1:10" ht="23.25" customHeight="1" x14ac:dyDescent="0.2">
      <c r="A21" s="2"/>
      <c r="B21" s="48" t="s">
        <v>29</v>
      </c>
      <c r="C21" s="62"/>
      <c r="D21" s="63"/>
      <c r="E21" s="87"/>
      <c r="F21" s="88"/>
      <c r="G21" s="87"/>
      <c r="H21" s="88"/>
      <c r="I21" s="87">
        <f>SUM(I16:J20)</f>
        <v>0</v>
      </c>
      <c r="J21" s="97"/>
    </row>
    <row r="22" spans="1:10" ht="33" customHeight="1" x14ac:dyDescent="0.2">
      <c r="A22" s="2"/>
      <c r="B22" s="42" t="s">
        <v>33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0"/>
      <c r="D23" s="61"/>
      <c r="E23" s="65">
        <v>15</v>
      </c>
      <c r="F23" s="39" t="s">
        <v>0</v>
      </c>
      <c r="G23" s="95">
        <f>ZakladDPHSniVypocet</f>
        <v>0</v>
      </c>
      <c r="H23" s="96"/>
      <c r="I23" s="96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0"/>
      <c r="D24" s="61"/>
      <c r="E24" s="65">
        <f>SazbaDPH1</f>
        <v>15</v>
      </c>
      <c r="F24" s="39" t="s">
        <v>0</v>
      </c>
      <c r="G24" s="93">
        <f>A23</f>
        <v>0</v>
      </c>
      <c r="H24" s="94"/>
      <c r="I24" s="94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0"/>
      <c r="D25" s="61"/>
      <c r="E25" s="65">
        <v>21</v>
      </c>
      <c r="F25" s="39" t="s">
        <v>0</v>
      </c>
      <c r="G25" s="95">
        <f>ZakladDPHZaklVypocet</f>
        <v>0</v>
      </c>
      <c r="H25" s="96"/>
      <c r="I25" s="96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6"/>
      <c r="D26" s="54"/>
      <c r="E26" s="67">
        <f>SazbaDPH2</f>
        <v>21</v>
      </c>
      <c r="F26" s="30" t="s">
        <v>0</v>
      </c>
      <c r="G26" s="78">
        <f>A25</f>
        <v>0</v>
      </c>
      <c r="H26" s="79"/>
      <c r="I26" s="79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68"/>
      <c r="D27" s="69"/>
      <c r="E27" s="68"/>
      <c r="F27" s="16"/>
      <c r="G27" s="80">
        <f>CenaCelkem-(ZakladDPHSni+DPHSni+ZakladDPHZakl+DPHZakl)</f>
        <v>0</v>
      </c>
      <c r="H27" s="80"/>
      <c r="I27" s="80"/>
      <c r="J27" s="41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A27</f>
        <v>0</v>
      </c>
      <c r="H29" s="172"/>
      <c r="I29" s="172"/>
      <c r="J29" s="173" t="s">
        <v>86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0" t="s">
        <v>11</v>
      </c>
      <c r="D32" s="71"/>
      <c r="E32" s="71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2"/>
      <c r="D34" s="98"/>
      <c r="E34" s="99"/>
      <c r="G34" s="100"/>
      <c r="H34" s="101"/>
      <c r="I34" s="101"/>
      <c r="J34" s="25"/>
    </row>
    <row r="35" spans="1:10" ht="12.75" customHeight="1" x14ac:dyDescent="0.2">
      <c r="A35" s="2"/>
      <c r="B35" s="2"/>
      <c r="D35" s="92" t="s">
        <v>2</v>
      </c>
      <c r="E35" s="92"/>
      <c r="H35" s="10" t="s">
        <v>3</v>
      </c>
      <c r="J35" s="9"/>
    </row>
    <row r="36" spans="1:10" ht="13.5" customHeight="1" thickBot="1" x14ac:dyDescent="0.25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52</v>
      </c>
      <c r="C39" s="146"/>
      <c r="D39" s="146"/>
      <c r="E39" s="146"/>
      <c r="F39" s="147">
        <f>'099 01 Naklady'!AE30+'SO 01 01 Pol'!AE153+'SO 02 01 Pol'!AE1727+'SO 02 02 Pol'!AE81+'SO 02 03 Pol'!AE46+'SO 02 04 Pol'!AE47+'SO 02 05 Pol'!AE25+'SO 02 06 Pol'!AE32+'SO 02 07 Pol'!AE156+'SO 02 08 Pol'!AE56+'SO 02 09 Pol'!AE210+'SO 02 10 Pol'!AE158+'SO 03 01 Pol'!AE255+'SO 03 02 Pol'!AE158+'SO 03 03 Pol'!AE270</f>
        <v>0</v>
      </c>
      <c r="G39" s="148">
        <f>'099 01 Naklady'!AF30+'SO 01 01 Pol'!AF153+'SO 02 01 Pol'!AF1727+'SO 02 02 Pol'!AF81+'SO 02 03 Pol'!AF46+'SO 02 04 Pol'!AF47+'SO 02 05 Pol'!AF25+'SO 02 06 Pol'!AF32+'SO 02 07 Pol'!AF156+'SO 02 08 Pol'!AF56+'SO 02 09 Pol'!AF210+'SO 02 10 Pol'!AF158+'SO 03 01 Pol'!AF255+'SO 03 02 Pol'!AF158+'SO 03 03 Pol'!AF270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/>
      <c r="C40" s="152" t="s">
        <v>53</v>
      </c>
      <c r="D40" s="152"/>
      <c r="E40" s="152"/>
      <c r="F40" s="153">
        <f>'099 01 Naklady'!AE30</f>
        <v>0</v>
      </c>
      <c r="G40" s="154">
        <f>'099 01 Naklady'!AF30</f>
        <v>0</v>
      </c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5">
        <v>3</v>
      </c>
      <c r="B41" s="156" t="s">
        <v>54</v>
      </c>
      <c r="C41" s="146" t="s">
        <v>55</v>
      </c>
      <c r="D41" s="146"/>
      <c r="E41" s="146"/>
      <c r="F41" s="157">
        <f>'099 01 Naklady'!AE30</f>
        <v>0</v>
      </c>
      <c r="G41" s="149">
        <f>'099 01 Naklady'!AF30</f>
        <v>0</v>
      </c>
      <c r="H41" s="149">
        <f>(F41*SazbaDPH1/100)+(G41*SazbaDPH2/100)</f>
        <v>0</v>
      </c>
      <c r="I41" s="149">
        <f>F41+G41+H41</f>
        <v>0</v>
      </c>
      <c r="J41" s="150" t="str">
        <f>IF(CenaCelkemVypocet=0,"",I41/CenaCelkemVypocet*100)</f>
        <v/>
      </c>
    </row>
    <row r="42" spans="1:10" ht="25.5" customHeight="1" x14ac:dyDescent="0.2">
      <c r="A42" s="135">
        <v>2</v>
      </c>
      <c r="B42" s="151"/>
      <c r="C42" s="152" t="s">
        <v>56</v>
      </c>
      <c r="D42" s="152"/>
      <c r="E42" s="152"/>
      <c r="F42" s="153"/>
      <c r="G42" s="154"/>
      <c r="H42" s="154">
        <f>(F42*SazbaDPH1/100)+(G42*SazbaDPH2/100)</f>
        <v>0</v>
      </c>
      <c r="I42" s="154"/>
      <c r="J42" s="155"/>
    </row>
    <row r="43" spans="1:10" ht="25.5" customHeight="1" x14ac:dyDescent="0.2">
      <c r="A43" s="135">
        <v>2</v>
      </c>
      <c r="B43" s="151" t="s">
        <v>57</v>
      </c>
      <c r="C43" s="152" t="s">
        <v>58</v>
      </c>
      <c r="D43" s="152"/>
      <c r="E43" s="152"/>
      <c r="F43" s="153">
        <f>'SO 01 01 Pol'!AE153</f>
        <v>0</v>
      </c>
      <c r="G43" s="154">
        <f>'SO 01 01 Pol'!AF153</f>
        <v>0</v>
      </c>
      <c r="H43" s="154">
        <f>(F43*SazbaDPH1/100)+(G43*SazbaDPH2/100)</f>
        <v>0</v>
      </c>
      <c r="I43" s="154">
        <f>F43+G43+H43</f>
        <v>0</v>
      </c>
      <c r="J43" s="155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54</v>
      </c>
      <c r="C44" s="146" t="s">
        <v>59</v>
      </c>
      <c r="D44" s="146"/>
      <c r="E44" s="146"/>
      <c r="F44" s="157">
        <f>'SO 01 01 Pol'!AE153</f>
        <v>0</v>
      </c>
      <c r="G44" s="149">
        <f>'SO 01 01 Pol'!AF153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2</v>
      </c>
      <c r="B45" s="151" t="s">
        <v>60</v>
      </c>
      <c r="C45" s="152" t="s">
        <v>61</v>
      </c>
      <c r="D45" s="152"/>
      <c r="E45" s="152"/>
      <c r="F45" s="153">
        <f>'SO 02 01 Pol'!AE1727+'SO 02 02 Pol'!AE81+'SO 02 03 Pol'!AE46+'SO 02 04 Pol'!AE47+'SO 02 05 Pol'!AE25+'SO 02 06 Pol'!AE32+'SO 02 07 Pol'!AE156+'SO 02 08 Pol'!AE56+'SO 02 09 Pol'!AE210+'SO 02 10 Pol'!AE158</f>
        <v>0</v>
      </c>
      <c r="G45" s="154">
        <f>'SO 02 01 Pol'!AF1727+'SO 02 02 Pol'!AF81+'SO 02 03 Pol'!AF46+'SO 02 04 Pol'!AF47+'SO 02 05 Pol'!AF25+'SO 02 06 Pol'!AF32+'SO 02 07 Pol'!AF156+'SO 02 08 Pol'!AF56+'SO 02 09 Pol'!AF210+'SO 02 10 Pol'!AF158</f>
        <v>0</v>
      </c>
      <c r="H45" s="154">
        <f>(F45*SazbaDPH1/100)+(G45*SazbaDPH2/100)</f>
        <v>0</v>
      </c>
      <c r="I45" s="154">
        <f>F45+G45+H45</f>
        <v>0</v>
      </c>
      <c r="J45" s="155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54</v>
      </c>
      <c r="C46" s="146" t="s">
        <v>62</v>
      </c>
      <c r="D46" s="146"/>
      <c r="E46" s="146"/>
      <c r="F46" s="157">
        <f>'SO 02 01 Pol'!AE1727</f>
        <v>0</v>
      </c>
      <c r="G46" s="149">
        <f>'SO 02 01 Pol'!AF1727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3</v>
      </c>
      <c r="B47" s="156" t="s">
        <v>63</v>
      </c>
      <c r="C47" s="146" t="s">
        <v>64</v>
      </c>
      <c r="D47" s="146"/>
      <c r="E47" s="146"/>
      <c r="F47" s="157">
        <f>'SO 02 02 Pol'!AE81</f>
        <v>0</v>
      </c>
      <c r="G47" s="149">
        <f>'SO 02 02 Pol'!AF81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65</v>
      </c>
      <c r="C48" s="146" t="s">
        <v>66</v>
      </c>
      <c r="D48" s="146"/>
      <c r="E48" s="146"/>
      <c r="F48" s="157">
        <f>'SO 02 03 Pol'!AE46</f>
        <v>0</v>
      </c>
      <c r="G48" s="149">
        <f>'SO 02 03 Pol'!AF46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5">
        <v>3</v>
      </c>
      <c r="B49" s="156" t="s">
        <v>67</v>
      </c>
      <c r="C49" s="146" t="s">
        <v>68</v>
      </c>
      <c r="D49" s="146"/>
      <c r="E49" s="146"/>
      <c r="F49" s="157">
        <f>'SO 02 04 Pol'!AE47</f>
        <v>0</v>
      </c>
      <c r="G49" s="149">
        <f>'SO 02 04 Pol'!AF47</f>
        <v>0</v>
      </c>
      <c r="H49" s="149">
        <f>(F49*SazbaDPH1/100)+(G49*SazbaDPH2/100)</f>
        <v>0</v>
      </c>
      <c r="I49" s="149">
        <f>F49+G49+H49</f>
        <v>0</v>
      </c>
      <c r="J49" s="150" t="str">
        <f>IF(CenaCelkemVypocet=0,"",I49/CenaCelkemVypocet*100)</f>
        <v/>
      </c>
    </row>
    <row r="50" spans="1:10" ht="25.5" customHeight="1" x14ac:dyDescent="0.2">
      <c r="A50" s="135">
        <v>3</v>
      </c>
      <c r="B50" s="156" t="s">
        <v>69</v>
      </c>
      <c r="C50" s="146" t="s">
        <v>70</v>
      </c>
      <c r="D50" s="146"/>
      <c r="E50" s="146"/>
      <c r="F50" s="157">
        <f>'SO 02 05 Pol'!AE25</f>
        <v>0</v>
      </c>
      <c r="G50" s="149">
        <f>'SO 02 05 Pol'!AF25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5">
        <v>3</v>
      </c>
      <c r="B51" s="156" t="s">
        <v>71</v>
      </c>
      <c r="C51" s="146" t="s">
        <v>72</v>
      </c>
      <c r="D51" s="146"/>
      <c r="E51" s="146"/>
      <c r="F51" s="157">
        <f>'SO 02 06 Pol'!AE32</f>
        <v>0</v>
      </c>
      <c r="G51" s="149">
        <f>'SO 02 06 Pol'!AF32</f>
        <v>0</v>
      </c>
      <c r="H51" s="149">
        <f>(F51*SazbaDPH1/100)+(G51*SazbaDPH2/100)</f>
        <v>0</v>
      </c>
      <c r="I51" s="149">
        <f>F51+G51+H51</f>
        <v>0</v>
      </c>
      <c r="J51" s="150" t="str">
        <f>IF(CenaCelkemVypocet=0,"",I51/CenaCelkemVypocet*100)</f>
        <v/>
      </c>
    </row>
    <row r="52" spans="1:10" ht="25.5" customHeight="1" x14ac:dyDescent="0.2">
      <c r="A52" s="135">
        <v>3</v>
      </c>
      <c r="B52" s="156" t="s">
        <v>73</v>
      </c>
      <c r="C52" s="146" t="s">
        <v>74</v>
      </c>
      <c r="D52" s="146"/>
      <c r="E52" s="146"/>
      <c r="F52" s="157">
        <f>'SO 02 07 Pol'!AE156</f>
        <v>0</v>
      </c>
      <c r="G52" s="149">
        <f>'SO 02 07 Pol'!AF156</f>
        <v>0</v>
      </c>
      <c r="H52" s="149">
        <f>(F52*SazbaDPH1/100)+(G52*SazbaDPH2/100)</f>
        <v>0</v>
      </c>
      <c r="I52" s="149">
        <f>F52+G52+H52</f>
        <v>0</v>
      </c>
      <c r="J52" s="150" t="str">
        <f>IF(CenaCelkemVypocet=0,"",I52/CenaCelkemVypocet*100)</f>
        <v/>
      </c>
    </row>
    <row r="53" spans="1:10" ht="25.5" customHeight="1" x14ac:dyDescent="0.2">
      <c r="A53" s="135">
        <v>3</v>
      </c>
      <c r="B53" s="156" t="s">
        <v>75</v>
      </c>
      <c r="C53" s="146" t="s">
        <v>76</v>
      </c>
      <c r="D53" s="146"/>
      <c r="E53" s="146"/>
      <c r="F53" s="157">
        <f>'SO 02 08 Pol'!AE56</f>
        <v>0</v>
      </c>
      <c r="G53" s="149">
        <f>'SO 02 08 Pol'!AF56</f>
        <v>0</v>
      </c>
      <c r="H53" s="149">
        <f>(F53*SazbaDPH1/100)+(G53*SazbaDPH2/100)</f>
        <v>0</v>
      </c>
      <c r="I53" s="149">
        <f>F53+G53+H53</f>
        <v>0</v>
      </c>
      <c r="J53" s="150" t="str">
        <f>IF(CenaCelkemVypocet=0,"",I53/CenaCelkemVypocet*100)</f>
        <v/>
      </c>
    </row>
    <row r="54" spans="1:10" ht="25.5" customHeight="1" x14ac:dyDescent="0.2">
      <c r="A54" s="135">
        <v>3</v>
      </c>
      <c r="B54" s="156" t="s">
        <v>77</v>
      </c>
      <c r="C54" s="146" t="s">
        <v>78</v>
      </c>
      <c r="D54" s="146"/>
      <c r="E54" s="146"/>
      <c r="F54" s="157">
        <f>'SO 02 09 Pol'!AE210</f>
        <v>0</v>
      </c>
      <c r="G54" s="149">
        <f>'SO 02 09 Pol'!AF210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5">
        <v>3</v>
      </c>
      <c r="B55" s="156" t="s">
        <v>79</v>
      </c>
      <c r="C55" s="146" t="s">
        <v>80</v>
      </c>
      <c r="D55" s="146"/>
      <c r="E55" s="146"/>
      <c r="F55" s="157">
        <f>'SO 02 10 Pol'!AE158</f>
        <v>0</v>
      </c>
      <c r="G55" s="149">
        <f>'SO 02 10 Pol'!AF158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10" ht="25.5" customHeight="1" x14ac:dyDescent="0.2">
      <c r="A56" s="135">
        <v>2</v>
      </c>
      <c r="B56" s="151" t="s">
        <v>81</v>
      </c>
      <c r="C56" s="152" t="s">
        <v>82</v>
      </c>
      <c r="D56" s="152"/>
      <c r="E56" s="152"/>
      <c r="F56" s="153">
        <f>'SO 03 01 Pol'!AE255+'SO 03 02 Pol'!AE158+'SO 03 03 Pol'!AE270</f>
        <v>0</v>
      </c>
      <c r="G56" s="154">
        <f>'SO 03 01 Pol'!AF255+'SO 03 02 Pol'!AF158+'SO 03 03 Pol'!AF270</f>
        <v>0</v>
      </c>
      <c r="H56" s="154">
        <f>(F56*SazbaDPH1/100)+(G56*SazbaDPH2/100)</f>
        <v>0</v>
      </c>
      <c r="I56" s="154">
        <f>F56+G56+H56</f>
        <v>0</v>
      </c>
      <c r="J56" s="155" t="str">
        <f>IF(CenaCelkemVypocet=0,"",I56/CenaCelkemVypocet*100)</f>
        <v/>
      </c>
    </row>
    <row r="57" spans="1:10" ht="25.5" customHeight="1" x14ac:dyDescent="0.2">
      <c r="A57" s="135">
        <v>3</v>
      </c>
      <c r="B57" s="156" t="s">
        <v>54</v>
      </c>
      <c r="C57" s="146" t="s">
        <v>62</v>
      </c>
      <c r="D57" s="146"/>
      <c r="E57" s="146"/>
      <c r="F57" s="157">
        <f>'SO 03 01 Pol'!AE255</f>
        <v>0</v>
      </c>
      <c r="G57" s="149">
        <f>'SO 03 01 Pol'!AF255</f>
        <v>0</v>
      </c>
      <c r="H57" s="149">
        <f>(F57*SazbaDPH1/100)+(G57*SazbaDPH2/100)</f>
        <v>0</v>
      </c>
      <c r="I57" s="149">
        <f>F57+G57+H57</f>
        <v>0</v>
      </c>
      <c r="J57" s="150" t="str">
        <f>IF(CenaCelkemVypocet=0,"",I57/CenaCelkemVypocet*100)</f>
        <v/>
      </c>
    </row>
    <row r="58" spans="1:10" ht="25.5" customHeight="1" x14ac:dyDescent="0.2">
      <c r="A58" s="135">
        <v>3</v>
      </c>
      <c r="B58" s="156" t="s">
        <v>63</v>
      </c>
      <c r="C58" s="146" t="s">
        <v>83</v>
      </c>
      <c r="D58" s="146"/>
      <c r="E58" s="146"/>
      <c r="F58" s="157">
        <f>'SO 03 02 Pol'!AE158</f>
        <v>0</v>
      </c>
      <c r="G58" s="149">
        <f>'SO 03 02 Pol'!AF158</f>
        <v>0</v>
      </c>
      <c r="H58" s="149">
        <f>(F58*SazbaDPH1/100)+(G58*SazbaDPH2/100)</f>
        <v>0</v>
      </c>
      <c r="I58" s="149">
        <f>F58+G58+H58</f>
        <v>0</v>
      </c>
      <c r="J58" s="150" t="str">
        <f>IF(CenaCelkemVypocet=0,"",I58/CenaCelkemVypocet*100)</f>
        <v/>
      </c>
    </row>
    <row r="59" spans="1:10" ht="25.5" customHeight="1" x14ac:dyDescent="0.2">
      <c r="A59" s="135">
        <v>3</v>
      </c>
      <c r="B59" s="156" t="s">
        <v>65</v>
      </c>
      <c r="C59" s="146" t="s">
        <v>84</v>
      </c>
      <c r="D59" s="146"/>
      <c r="E59" s="146"/>
      <c r="F59" s="157">
        <f>'SO 03 03 Pol'!AE270</f>
        <v>0</v>
      </c>
      <c r="G59" s="149">
        <f>'SO 03 03 Pol'!AF270</f>
        <v>0</v>
      </c>
      <c r="H59" s="149">
        <f>(F59*SazbaDPH1/100)+(G59*SazbaDPH2/100)</f>
        <v>0</v>
      </c>
      <c r="I59" s="149">
        <f>F59+G59+H59</f>
        <v>0</v>
      </c>
      <c r="J59" s="150" t="str">
        <f>IF(CenaCelkemVypocet=0,"",I59/CenaCelkemVypocet*100)</f>
        <v/>
      </c>
    </row>
    <row r="60" spans="1:10" ht="25.5" customHeight="1" x14ac:dyDescent="0.2">
      <c r="A60" s="135"/>
      <c r="B60" s="158" t="s">
        <v>85</v>
      </c>
      <c r="C60" s="159"/>
      <c r="D60" s="159"/>
      <c r="E60" s="160"/>
      <c r="F60" s="161">
        <f>SUMIF(A39:A59,"=1",F39:F59)</f>
        <v>0</v>
      </c>
      <c r="G60" s="162">
        <f>SUMIF(A39:A59,"=1",G39:G59)</f>
        <v>0</v>
      </c>
      <c r="H60" s="162">
        <f>SUMIF(A39:A59,"=1",H39:H59)</f>
        <v>0</v>
      </c>
      <c r="I60" s="162">
        <f>SUMIF(A39:A59,"=1",I39:I59)</f>
        <v>0</v>
      </c>
      <c r="J60" s="163">
        <f>SUMIF(A39:A59,"=1",J39:J59)</f>
        <v>0</v>
      </c>
    </row>
    <row r="62" spans="1:10" x14ac:dyDescent="0.2">
      <c r="A62" t="s">
        <v>87</v>
      </c>
      <c r="B62" t="s">
        <v>88</v>
      </c>
    </row>
    <row r="63" spans="1:10" x14ac:dyDescent="0.2">
      <c r="A63" t="s">
        <v>89</v>
      </c>
      <c r="B63" t="s">
        <v>90</v>
      </c>
    </row>
    <row r="64" spans="1:10" x14ac:dyDescent="0.2">
      <c r="A64" t="s">
        <v>91</v>
      </c>
      <c r="B64" t="s">
        <v>92</v>
      </c>
    </row>
    <row r="65" spans="1:2" x14ac:dyDescent="0.2">
      <c r="A65" t="s">
        <v>89</v>
      </c>
      <c r="B65" t="s">
        <v>93</v>
      </c>
    </row>
    <row r="66" spans="1:2" x14ac:dyDescent="0.2">
      <c r="A66" t="s">
        <v>91</v>
      </c>
      <c r="B66" t="s">
        <v>94</v>
      </c>
    </row>
    <row r="67" spans="1:2" x14ac:dyDescent="0.2">
      <c r="A67" t="s">
        <v>89</v>
      </c>
      <c r="B67" t="s">
        <v>95</v>
      </c>
    </row>
    <row r="68" spans="1:2" x14ac:dyDescent="0.2">
      <c r="A68" t="s">
        <v>91</v>
      </c>
      <c r="B68" t="s">
        <v>96</v>
      </c>
    </row>
    <row r="69" spans="1:2" x14ac:dyDescent="0.2">
      <c r="A69" t="s">
        <v>91</v>
      </c>
      <c r="B69" t="s">
        <v>97</v>
      </c>
    </row>
    <row r="70" spans="1:2" x14ac:dyDescent="0.2">
      <c r="A70" t="s">
        <v>91</v>
      </c>
      <c r="B70" t="s">
        <v>98</v>
      </c>
    </row>
    <row r="71" spans="1:2" x14ac:dyDescent="0.2">
      <c r="A71" t="s">
        <v>91</v>
      </c>
      <c r="B71" t="s">
        <v>99</v>
      </c>
    </row>
    <row r="72" spans="1:2" x14ac:dyDescent="0.2">
      <c r="A72" t="s">
        <v>91</v>
      </c>
      <c r="B72" t="s">
        <v>100</v>
      </c>
    </row>
    <row r="73" spans="1:2" x14ac:dyDescent="0.2">
      <c r="A73" t="s">
        <v>91</v>
      </c>
      <c r="B73" t="s">
        <v>101</v>
      </c>
    </row>
    <row r="74" spans="1:2" x14ac:dyDescent="0.2">
      <c r="A74" t="s">
        <v>91</v>
      </c>
      <c r="B74" t="s">
        <v>102</v>
      </c>
    </row>
    <row r="75" spans="1:2" x14ac:dyDescent="0.2">
      <c r="A75" t="s">
        <v>91</v>
      </c>
      <c r="B75" t="s">
        <v>103</v>
      </c>
    </row>
    <row r="76" spans="1:2" x14ac:dyDescent="0.2">
      <c r="A76" t="s">
        <v>91</v>
      </c>
      <c r="B76" t="s">
        <v>104</v>
      </c>
    </row>
    <row r="77" spans="1:2" x14ac:dyDescent="0.2">
      <c r="A77" t="s">
        <v>91</v>
      </c>
      <c r="B77" t="s">
        <v>105</v>
      </c>
    </row>
    <row r="78" spans="1:2" x14ac:dyDescent="0.2">
      <c r="A78" t="s">
        <v>89</v>
      </c>
      <c r="B78" t="s">
        <v>106</v>
      </c>
    </row>
    <row r="79" spans="1:2" x14ac:dyDescent="0.2">
      <c r="A79" t="s">
        <v>91</v>
      </c>
      <c r="B79" t="s">
        <v>96</v>
      </c>
    </row>
    <row r="80" spans="1:2" x14ac:dyDescent="0.2">
      <c r="A80" t="s">
        <v>91</v>
      </c>
      <c r="B80" t="s">
        <v>107</v>
      </c>
    </row>
    <row r="81" spans="1:52" ht="25.5" x14ac:dyDescent="0.2">
      <c r="B81" s="175" t="s">
        <v>108</v>
      </c>
      <c r="C81" s="175"/>
      <c r="D81" s="175"/>
      <c r="E81" s="175"/>
      <c r="F81" s="175"/>
      <c r="G81" s="175"/>
      <c r="H81" s="175"/>
      <c r="I81" s="175"/>
      <c r="J81" s="175"/>
      <c r="AZ81" s="174" t="str">
        <f>B81</f>
        <v>Odkopávy a odstranění stávajících vrstev komunikací pro nové zpevněné plochy jsou pouze pod těmito plochami.</v>
      </c>
    </row>
    <row r="82" spans="1:52" x14ac:dyDescent="0.2">
      <c r="A82" t="s">
        <v>91</v>
      </c>
      <c r="B82" t="s">
        <v>109</v>
      </c>
    </row>
    <row r="85" spans="1:52" ht="15.75" x14ac:dyDescent="0.25">
      <c r="B85" s="176" t="s">
        <v>110</v>
      </c>
    </row>
    <row r="87" spans="1:52" ht="25.5" customHeight="1" x14ac:dyDescent="0.2">
      <c r="A87" s="178"/>
      <c r="B87" s="181" t="s">
        <v>17</v>
      </c>
      <c r="C87" s="181" t="s">
        <v>5</v>
      </c>
      <c r="D87" s="182"/>
      <c r="E87" s="182"/>
      <c r="F87" s="183" t="s">
        <v>111</v>
      </c>
      <c r="G87" s="183"/>
      <c r="H87" s="183"/>
      <c r="I87" s="183" t="s">
        <v>29</v>
      </c>
      <c r="J87" s="183" t="s">
        <v>0</v>
      </c>
    </row>
    <row r="88" spans="1:52" ht="36.75" customHeight="1" x14ac:dyDescent="0.2">
      <c r="A88" s="179"/>
      <c r="B88" s="184" t="s">
        <v>112</v>
      </c>
      <c r="C88" s="185" t="s">
        <v>113</v>
      </c>
      <c r="D88" s="186"/>
      <c r="E88" s="186"/>
      <c r="F88" s="192" t="s">
        <v>24</v>
      </c>
      <c r="G88" s="193"/>
      <c r="H88" s="193"/>
      <c r="I88" s="193">
        <f>'SO 01 01 Pol'!G8+'SO 02 01 Pol'!G8+'SO 02 10 Pol'!G8+'SO 03 01 Pol'!G8+'SO 03 02 Pol'!G8+'SO 03 03 Pol'!G8</f>
        <v>0</v>
      </c>
      <c r="J88" s="190" t="str">
        <f>IF(I155=0,"",I88/I155*100)</f>
        <v/>
      </c>
    </row>
    <row r="89" spans="1:52" ht="36.75" customHeight="1" x14ac:dyDescent="0.2">
      <c r="A89" s="179"/>
      <c r="B89" s="184" t="s">
        <v>114</v>
      </c>
      <c r="C89" s="185" t="s">
        <v>115</v>
      </c>
      <c r="D89" s="186"/>
      <c r="E89" s="186"/>
      <c r="F89" s="192" t="s">
        <v>24</v>
      </c>
      <c r="G89" s="193"/>
      <c r="H89" s="193"/>
      <c r="I89" s="193">
        <f>'SO 03 03 Pol'!G120</f>
        <v>0</v>
      </c>
      <c r="J89" s="190" t="str">
        <f>IF(I155=0,"",I89/I155*100)</f>
        <v/>
      </c>
    </row>
    <row r="90" spans="1:52" ht="36.75" customHeight="1" x14ac:dyDescent="0.2">
      <c r="A90" s="179"/>
      <c r="B90" s="184" t="s">
        <v>114</v>
      </c>
      <c r="C90" s="185" t="s">
        <v>116</v>
      </c>
      <c r="D90" s="186"/>
      <c r="E90" s="186"/>
      <c r="F90" s="192" t="s">
        <v>24</v>
      </c>
      <c r="G90" s="193"/>
      <c r="H90" s="193"/>
      <c r="I90" s="193">
        <f>'SO 02 01 Pol'!G92+'SO 03 01 Pol'!G37</f>
        <v>0</v>
      </c>
      <c r="J90" s="190" t="str">
        <f>IF(I155=0,"",I90/I155*100)</f>
        <v/>
      </c>
    </row>
    <row r="91" spans="1:52" ht="36.75" customHeight="1" x14ac:dyDescent="0.2">
      <c r="A91" s="179"/>
      <c r="B91" s="184" t="s">
        <v>117</v>
      </c>
      <c r="C91" s="185" t="s">
        <v>118</v>
      </c>
      <c r="D91" s="186"/>
      <c r="E91" s="186"/>
      <c r="F91" s="192" t="s">
        <v>24</v>
      </c>
      <c r="G91" s="193"/>
      <c r="H91" s="193"/>
      <c r="I91" s="193">
        <f>'SO 02 01 Pol'!G183+'SO 03 01 Pol'!G99+'SO 03 02 Pol'!G45</f>
        <v>0</v>
      </c>
      <c r="J91" s="190" t="str">
        <f>IF(I155=0,"",I91/I155*100)</f>
        <v/>
      </c>
    </row>
    <row r="92" spans="1:52" ht="36.75" customHeight="1" x14ac:dyDescent="0.2">
      <c r="A92" s="179"/>
      <c r="B92" s="184" t="s">
        <v>119</v>
      </c>
      <c r="C92" s="185" t="s">
        <v>120</v>
      </c>
      <c r="D92" s="186"/>
      <c r="E92" s="186"/>
      <c r="F92" s="192" t="s">
        <v>24</v>
      </c>
      <c r="G92" s="193"/>
      <c r="H92" s="193"/>
      <c r="I92" s="193">
        <f>'SO 01 01 Pol'!G55+'SO 02 01 Pol'!G333+'SO 02 10 Pol'!G66+'SO 03 01 Pol'!G124</f>
        <v>0</v>
      </c>
      <c r="J92" s="190" t="str">
        <f>IF(I155=0,"",I92/I155*100)</f>
        <v/>
      </c>
    </row>
    <row r="93" spans="1:52" ht="36.75" customHeight="1" x14ac:dyDescent="0.2">
      <c r="A93" s="179"/>
      <c r="B93" s="184" t="s">
        <v>121</v>
      </c>
      <c r="C93" s="185" t="s">
        <v>122</v>
      </c>
      <c r="D93" s="186"/>
      <c r="E93" s="186"/>
      <c r="F93" s="192" t="s">
        <v>24</v>
      </c>
      <c r="G93" s="193"/>
      <c r="H93" s="193"/>
      <c r="I93" s="193">
        <f>'SO 02 01 Pol'!G459+'SO 03 01 Pol'!G129+'SO 03 02 Pol'!G49</f>
        <v>0</v>
      </c>
      <c r="J93" s="190" t="str">
        <f>IF(I155=0,"",I93/I155*100)</f>
        <v/>
      </c>
    </row>
    <row r="94" spans="1:52" ht="36.75" customHeight="1" x14ac:dyDescent="0.2">
      <c r="A94" s="179"/>
      <c r="B94" s="184" t="s">
        <v>123</v>
      </c>
      <c r="C94" s="185" t="s">
        <v>124</v>
      </c>
      <c r="D94" s="186"/>
      <c r="E94" s="186"/>
      <c r="F94" s="192" t="s">
        <v>24</v>
      </c>
      <c r="G94" s="193"/>
      <c r="H94" s="193"/>
      <c r="I94" s="193">
        <f>'SO 02 01 Pol'!G472</f>
        <v>0</v>
      </c>
      <c r="J94" s="190" t="str">
        <f>IF(I155=0,"",I94/I155*100)</f>
        <v/>
      </c>
    </row>
    <row r="95" spans="1:52" ht="36.75" customHeight="1" x14ac:dyDescent="0.2">
      <c r="A95" s="179"/>
      <c r="B95" s="184" t="s">
        <v>125</v>
      </c>
      <c r="C95" s="185" t="s">
        <v>126</v>
      </c>
      <c r="D95" s="186"/>
      <c r="E95" s="186"/>
      <c r="F95" s="192" t="s">
        <v>24</v>
      </c>
      <c r="G95" s="193"/>
      <c r="H95" s="193"/>
      <c r="I95" s="193">
        <f>'SO 02 01 Pol'!G637+'SO 03 01 Pol'!G144</f>
        <v>0</v>
      </c>
      <c r="J95" s="190" t="str">
        <f>IF(I155=0,"",I95/I155*100)</f>
        <v/>
      </c>
    </row>
    <row r="96" spans="1:52" ht="36.75" customHeight="1" x14ac:dyDescent="0.2">
      <c r="A96" s="179"/>
      <c r="B96" s="184" t="s">
        <v>127</v>
      </c>
      <c r="C96" s="185" t="s">
        <v>128</v>
      </c>
      <c r="D96" s="186"/>
      <c r="E96" s="186"/>
      <c r="F96" s="192" t="s">
        <v>24</v>
      </c>
      <c r="G96" s="193"/>
      <c r="H96" s="193"/>
      <c r="I96" s="193">
        <f>'SO 02 01 Pol'!G694+'SO 03 01 Pol'!G162+'SO 03 03 Pol'!G256</f>
        <v>0</v>
      </c>
      <c r="J96" s="190" t="str">
        <f>IF(I155=0,"",I96/I155*100)</f>
        <v/>
      </c>
    </row>
    <row r="97" spans="1:10" ht="36.75" customHeight="1" x14ac:dyDescent="0.2">
      <c r="A97" s="179"/>
      <c r="B97" s="184" t="s">
        <v>129</v>
      </c>
      <c r="C97" s="185" t="s">
        <v>130</v>
      </c>
      <c r="D97" s="186"/>
      <c r="E97" s="186"/>
      <c r="F97" s="192" t="s">
        <v>24</v>
      </c>
      <c r="G97" s="193"/>
      <c r="H97" s="193"/>
      <c r="I97" s="193">
        <f>'SO 02 01 Pol'!G783</f>
        <v>0</v>
      </c>
      <c r="J97" s="190" t="str">
        <f>IF(I155=0,"",I97/I155*100)</f>
        <v/>
      </c>
    </row>
    <row r="98" spans="1:10" ht="36.75" customHeight="1" x14ac:dyDescent="0.2">
      <c r="A98" s="179"/>
      <c r="B98" s="184" t="s">
        <v>131</v>
      </c>
      <c r="C98" s="185" t="s">
        <v>132</v>
      </c>
      <c r="D98" s="186"/>
      <c r="E98" s="186"/>
      <c r="F98" s="192" t="s">
        <v>24</v>
      </c>
      <c r="G98" s="193"/>
      <c r="H98" s="193"/>
      <c r="I98" s="193">
        <f>'SO 02 01 Pol'!G808+'SO 02 10 Pol'!G72</f>
        <v>0</v>
      </c>
      <c r="J98" s="190" t="str">
        <f>IF(I155=0,"",I98/I155*100)</f>
        <v/>
      </c>
    </row>
    <row r="99" spans="1:10" ht="36.75" customHeight="1" x14ac:dyDescent="0.2">
      <c r="A99" s="179"/>
      <c r="B99" s="184" t="s">
        <v>133</v>
      </c>
      <c r="C99" s="185" t="s">
        <v>134</v>
      </c>
      <c r="D99" s="186"/>
      <c r="E99" s="186"/>
      <c r="F99" s="192" t="s">
        <v>24</v>
      </c>
      <c r="G99" s="193"/>
      <c r="H99" s="193"/>
      <c r="I99" s="193">
        <f>'SO 02 10 Pol'!G103</f>
        <v>0</v>
      </c>
      <c r="J99" s="190" t="str">
        <f>IF(I155=0,"",I99/I155*100)</f>
        <v/>
      </c>
    </row>
    <row r="100" spans="1:10" ht="36.75" customHeight="1" x14ac:dyDescent="0.2">
      <c r="A100" s="179"/>
      <c r="B100" s="184" t="s">
        <v>135</v>
      </c>
      <c r="C100" s="185" t="s">
        <v>136</v>
      </c>
      <c r="D100" s="186"/>
      <c r="E100" s="186"/>
      <c r="F100" s="192" t="s">
        <v>24</v>
      </c>
      <c r="G100" s="193"/>
      <c r="H100" s="193"/>
      <c r="I100" s="193">
        <f>'SO 02 10 Pol'!G125</f>
        <v>0</v>
      </c>
      <c r="J100" s="190" t="str">
        <f>IF(I155=0,"",I100/I155*100)</f>
        <v/>
      </c>
    </row>
    <row r="101" spans="1:10" ht="36.75" customHeight="1" x14ac:dyDescent="0.2">
      <c r="A101" s="179"/>
      <c r="B101" s="184" t="s">
        <v>137</v>
      </c>
      <c r="C101" s="185" t="s">
        <v>138</v>
      </c>
      <c r="D101" s="186"/>
      <c r="E101" s="186"/>
      <c r="F101" s="192" t="s">
        <v>24</v>
      </c>
      <c r="G101" s="193"/>
      <c r="H101" s="193"/>
      <c r="I101" s="193">
        <f>'SO 02 10 Pol'!G130</f>
        <v>0</v>
      </c>
      <c r="J101" s="190" t="str">
        <f>IF(I155=0,"",I101/I155*100)</f>
        <v/>
      </c>
    </row>
    <row r="102" spans="1:10" ht="36.75" customHeight="1" x14ac:dyDescent="0.2">
      <c r="A102" s="179"/>
      <c r="B102" s="184" t="s">
        <v>139</v>
      </c>
      <c r="C102" s="185" t="s">
        <v>140</v>
      </c>
      <c r="D102" s="186"/>
      <c r="E102" s="186"/>
      <c r="F102" s="192" t="s">
        <v>24</v>
      </c>
      <c r="G102" s="193"/>
      <c r="H102" s="193"/>
      <c r="I102" s="193">
        <f>'SO 01 01 Pol'!G60</f>
        <v>0</v>
      </c>
      <c r="J102" s="190" t="str">
        <f>IF(I155=0,"",I102/I155*100)</f>
        <v/>
      </c>
    </row>
    <row r="103" spans="1:10" ht="36.75" customHeight="1" x14ac:dyDescent="0.2">
      <c r="A103" s="179"/>
      <c r="B103" s="184" t="s">
        <v>141</v>
      </c>
      <c r="C103" s="185" t="s">
        <v>142</v>
      </c>
      <c r="D103" s="186"/>
      <c r="E103" s="186"/>
      <c r="F103" s="192" t="s">
        <v>24</v>
      </c>
      <c r="G103" s="193"/>
      <c r="H103" s="193"/>
      <c r="I103" s="193">
        <f>'SO 01 01 Pol'!G64+'SO 02 10 Pol'!G137</f>
        <v>0</v>
      </c>
      <c r="J103" s="190" t="str">
        <f>IF(I155=0,"",I103/I155*100)</f>
        <v/>
      </c>
    </row>
    <row r="104" spans="1:10" ht="36.75" customHeight="1" x14ac:dyDescent="0.2">
      <c r="A104" s="179"/>
      <c r="B104" s="184" t="s">
        <v>143</v>
      </c>
      <c r="C104" s="185" t="s">
        <v>144</v>
      </c>
      <c r="D104" s="186"/>
      <c r="E104" s="186"/>
      <c r="F104" s="192" t="s">
        <v>24</v>
      </c>
      <c r="G104" s="193"/>
      <c r="H104" s="193"/>
      <c r="I104" s="193">
        <f>'SO 01 01 Pol'!G76+'SO 02 02 Pol'!G71+'SO 02 07 Pol'!G8+'SO 02 09 Pol'!G8</f>
        <v>0</v>
      </c>
      <c r="J104" s="190" t="str">
        <f>IF(I155=0,"",I104/I155*100)</f>
        <v/>
      </c>
    </row>
    <row r="105" spans="1:10" ht="36.75" customHeight="1" x14ac:dyDescent="0.2">
      <c r="A105" s="179"/>
      <c r="B105" s="184" t="s">
        <v>145</v>
      </c>
      <c r="C105" s="185" t="s">
        <v>146</v>
      </c>
      <c r="D105" s="186"/>
      <c r="E105" s="186"/>
      <c r="F105" s="192" t="s">
        <v>24</v>
      </c>
      <c r="G105" s="193"/>
      <c r="H105" s="193"/>
      <c r="I105" s="193">
        <f>'SO 02 01 Pol'!G819+'SO 03 01 Pol'!G184+'SO 03 02 Pol'!G94</f>
        <v>0</v>
      </c>
      <c r="J105" s="190" t="str">
        <f>IF(I155=0,"",I105/I155*100)</f>
        <v/>
      </c>
    </row>
    <row r="106" spans="1:10" ht="36.75" customHeight="1" x14ac:dyDescent="0.2">
      <c r="A106" s="179"/>
      <c r="B106" s="184" t="s">
        <v>147</v>
      </c>
      <c r="C106" s="185" t="s">
        <v>148</v>
      </c>
      <c r="D106" s="186"/>
      <c r="E106" s="186"/>
      <c r="F106" s="192" t="s">
        <v>24</v>
      </c>
      <c r="G106" s="193"/>
      <c r="H106" s="193"/>
      <c r="I106" s="193">
        <f>'SO 02 01 Pol'!G823</f>
        <v>0</v>
      </c>
      <c r="J106" s="190" t="str">
        <f>IF(I155=0,"",I106/I155*100)</f>
        <v/>
      </c>
    </row>
    <row r="107" spans="1:10" ht="36.75" customHeight="1" x14ac:dyDescent="0.2">
      <c r="A107" s="179"/>
      <c r="B107" s="184" t="s">
        <v>149</v>
      </c>
      <c r="C107" s="185" t="s">
        <v>150</v>
      </c>
      <c r="D107" s="186"/>
      <c r="E107" s="186"/>
      <c r="F107" s="192" t="s">
        <v>24</v>
      </c>
      <c r="G107" s="193"/>
      <c r="H107" s="193"/>
      <c r="I107" s="193">
        <f>'SO 02 01 Pol'!G859+'SO 03 01 Pol'!G194</f>
        <v>0</v>
      </c>
      <c r="J107" s="190" t="str">
        <f>IF(I155=0,"",I107/I155*100)</f>
        <v/>
      </c>
    </row>
    <row r="108" spans="1:10" ht="36.75" customHeight="1" x14ac:dyDescent="0.2">
      <c r="A108" s="179"/>
      <c r="B108" s="184" t="s">
        <v>151</v>
      </c>
      <c r="C108" s="185" t="s">
        <v>152</v>
      </c>
      <c r="D108" s="186"/>
      <c r="E108" s="186"/>
      <c r="F108" s="192" t="s">
        <v>24</v>
      </c>
      <c r="G108" s="193"/>
      <c r="H108" s="193"/>
      <c r="I108" s="193">
        <f>'SO 03 02 Pol'!G133</f>
        <v>0</v>
      </c>
      <c r="J108" s="190" t="str">
        <f>IF(I155=0,"",I108/I155*100)</f>
        <v/>
      </c>
    </row>
    <row r="109" spans="1:10" ht="36.75" customHeight="1" x14ac:dyDescent="0.2">
      <c r="A109" s="179"/>
      <c r="B109" s="184" t="s">
        <v>153</v>
      </c>
      <c r="C109" s="185" t="s">
        <v>154</v>
      </c>
      <c r="D109" s="186"/>
      <c r="E109" s="186"/>
      <c r="F109" s="192" t="s">
        <v>24</v>
      </c>
      <c r="G109" s="193"/>
      <c r="H109" s="193"/>
      <c r="I109" s="193">
        <f>'SO 01 01 Pol'!G88+'SO 02 01 Pol'!G886+'SO 02 10 Pol'!G154+'SO 03 01 Pol'!G201+'SO 03 02 Pol'!G137+'SO 03 03 Pol'!G267</f>
        <v>0</v>
      </c>
      <c r="J109" s="190" t="str">
        <f>IF(I155=0,"",I109/I155*100)</f>
        <v/>
      </c>
    </row>
    <row r="110" spans="1:10" ht="36.75" customHeight="1" x14ac:dyDescent="0.2">
      <c r="A110" s="179"/>
      <c r="B110" s="184" t="s">
        <v>54</v>
      </c>
      <c r="C110" s="185" t="s">
        <v>155</v>
      </c>
      <c r="D110" s="186"/>
      <c r="E110" s="186"/>
      <c r="F110" s="192" t="s">
        <v>25</v>
      </c>
      <c r="G110" s="193"/>
      <c r="H110" s="193"/>
      <c r="I110" s="193">
        <f>'SO 02 08 Pol'!G8</f>
        <v>0</v>
      </c>
      <c r="J110" s="190" t="str">
        <f>IF(I155=0,"",I110/I155*100)</f>
        <v/>
      </c>
    </row>
    <row r="111" spans="1:10" ht="36.75" customHeight="1" x14ac:dyDescent="0.2">
      <c r="A111" s="179"/>
      <c r="B111" s="184" t="s">
        <v>63</v>
      </c>
      <c r="C111" s="185" t="s">
        <v>156</v>
      </c>
      <c r="D111" s="186"/>
      <c r="E111" s="186"/>
      <c r="F111" s="192" t="s">
        <v>25</v>
      </c>
      <c r="G111" s="193"/>
      <c r="H111" s="193"/>
      <c r="I111" s="193">
        <f>'SO 02 08 Pol'!G21</f>
        <v>0</v>
      </c>
      <c r="J111" s="190" t="str">
        <f>IF(I155=0,"",I111/I155*100)</f>
        <v/>
      </c>
    </row>
    <row r="112" spans="1:10" ht="36.75" customHeight="1" x14ac:dyDescent="0.2">
      <c r="A112" s="179"/>
      <c r="B112" s="184" t="s">
        <v>65</v>
      </c>
      <c r="C112" s="185" t="s">
        <v>157</v>
      </c>
      <c r="D112" s="186"/>
      <c r="E112" s="186"/>
      <c r="F112" s="192" t="s">
        <v>25</v>
      </c>
      <c r="G112" s="193"/>
      <c r="H112" s="193"/>
      <c r="I112" s="193">
        <f>'SO 02 08 Pol'!G32</f>
        <v>0</v>
      </c>
      <c r="J112" s="190" t="str">
        <f>IF(I155=0,"",I112/I155*100)</f>
        <v/>
      </c>
    </row>
    <row r="113" spans="1:10" ht="36.75" customHeight="1" x14ac:dyDescent="0.2">
      <c r="A113" s="179"/>
      <c r="B113" s="184" t="s">
        <v>67</v>
      </c>
      <c r="C113" s="185" t="s">
        <v>158</v>
      </c>
      <c r="D113" s="186"/>
      <c r="E113" s="186"/>
      <c r="F113" s="192" t="s">
        <v>25</v>
      </c>
      <c r="G113" s="193"/>
      <c r="H113" s="193"/>
      <c r="I113" s="193">
        <f>'SO 02 08 Pol'!G44</f>
        <v>0</v>
      </c>
      <c r="J113" s="190" t="str">
        <f>IF(I155=0,"",I113/I155*100)</f>
        <v/>
      </c>
    </row>
    <row r="114" spans="1:10" ht="36.75" customHeight="1" x14ac:dyDescent="0.2">
      <c r="A114" s="179"/>
      <c r="B114" s="184" t="s">
        <v>159</v>
      </c>
      <c r="C114" s="185" t="s">
        <v>160</v>
      </c>
      <c r="D114" s="186"/>
      <c r="E114" s="186"/>
      <c r="F114" s="192" t="s">
        <v>25</v>
      </c>
      <c r="G114" s="193"/>
      <c r="H114" s="193"/>
      <c r="I114" s="193">
        <f>'SO 02 07 Pol'!G23</f>
        <v>0</v>
      </c>
      <c r="J114" s="190" t="str">
        <f>IF(I155=0,"",I114/I155*100)</f>
        <v/>
      </c>
    </row>
    <row r="115" spans="1:10" ht="36.75" customHeight="1" x14ac:dyDescent="0.2">
      <c r="A115" s="179"/>
      <c r="B115" s="184" t="s">
        <v>161</v>
      </c>
      <c r="C115" s="185" t="s">
        <v>162</v>
      </c>
      <c r="D115" s="186"/>
      <c r="E115" s="186"/>
      <c r="F115" s="192" t="s">
        <v>25</v>
      </c>
      <c r="G115" s="193"/>
      <c r="H115" s="193"/>
      <c r="I115" s="193">
        <f>'SO 02 01 Pol'!G895+'SO 03 01 Pol'!G207</f>
        <v>0</v>
      </c>
      <c r="J115" s="190" t="str">
        <f>IF(I155=0,"",I115/I155*100)</f>
        <v/>
      </c>
    </row>
    <row r="116" spans="1:10" ht="36.75" customHeight="1" x14ac:dyDescent="0.2">
      <c r="A116" s="179"/>
      <c r="B116" s="184" t="s">
        <v>163</v>
      </c>
      <c r="C116" s="185" t="s">
        <v>164</v>
      </c>
      <c r="D116" s="186"/>
      <c r="E116" s="186"/>
      <c r="F116" s="192" t="s">
        <v>25</v>
      </c>
      <c r="G116" s="193"/>
      <c r="H116" s="193"/>
      <c r="I116" s="193">
        <f>'SO 02 01 Pol'!G986</f>
        <v>0</v>
      </c>
      <c r="J116" s="190" t="str">
        <f>IF(I155=0,"",I116/I155*100)</f>
        <v/>
      </c>
    </row>
    <row r="117" spans="1:10" ht="36.75" customHeight="1" x14ac:dyDescent="0.2">
      <c r="A117" s="179"/>
      <c r="B117" s="184" t="s">
        <v>165</v>
      </c>
      <c r="C117" s="185" t="s">
        <v>166</v>
      </c>
      <c r="D117" s="186"/>
      <c r="E117" s="186"/>
      <c r="F117" s="192" t="s">
        <v>25</v>
      </c>
      <c r="G117" s="193"/>
      <c r="H117" s="193"/>
      <c r="I117" s="193">
        <f>'SO 02 01 Pol'!G1113+'SO 02 07 Pol'!G29</f>
        <v>0</v>
      </c>
      <c r="J117" s="190" t="str">
        <f>IF(I155=0,"",I117/I155*100)</f>
        <v/>
      </c>
    </row>
    <row r="118" spans="1:10" ht="36.75" customHeight="1" x14ac:dyDescent="0.2">
      <c r="A118" s="179"/>
      <c r="B118" s="184" t="s">
        <v>167</v>
      </c>
      <c r="C118" s="185" t="s">
        <v>168</v>
      </c>
      <c r="D118" s="186"/>
      <c r="E118" s="186"/>
      <c r="F118" s="192" t="s">
        <v>25</v>
      </c>
      <c r="G118" s="193"/>
      <c r="H118" s="193"/>
      <c r="I118" s="193">
        <f>'SO 02 01 Pol'!G1258+'SO 02 09 Pol'!G25</f>
        <v>0</v>
      </c>
      <c r="J118" s="190" t="str">
        <f>IF(I155=0,"",I118/I155*100)</f>
        <v/>
      </c>
    </row>
    <row r="119" spans="1:10" ht="36.75" customHeight="1" x14ac:dyDescent="0.2">
      <c r="A119" s="179"/>
      <c r="B119" s="184" t="s">
        <v>169</v>
      </c>
      <c r="C119" s="185" t="s">
        <v>170</v>
      </c>
      <c r="D119" s="186"/>
      <c r="E119" s="186"/>
      <c r="F119" s="192" t="s">
        <v>25</v>
      </c>
      <c r="G119" s="193"/>
      <c r="H119" s="193"/>
      <c r="I119" s="193">
        <f>'SO 02 09 Pol'!G80</f>
        <v>0</v>
      </c>
      <c r="J119" s="190" t="str">
        <f>IF(I155=0,"",I119/I155*100)</f>
        <v/>
      </c>
    </row>
    <row r="120" spans="1:10" ht="36.75" customHeight="1" x14ac:dyDescent="0.2">
      <c r="A120" s="179"/>
      <c r="B120" s="184" t="s">
        <v>171</v>
      </c>
      <c r="C120" s="185" t="s">
        <v>172</v>
      </c>
      <c r="D120" s="186"/>
      <c r="E120" s="186"/>
      <c r="F120" s="192" t="s">
        <v>25</v>
      </c>
      <c r="G120" s="193"/>
      <c r="H120" s="193"/>
      <c r="I120" s="193">
        <f>'SO 01 01 Pol'!G91</f>
        <v>0</v>
      </c>
      <c r="J120" s="190" t="str">
        <f>IF(I155=0,"",I120/I155*100)</f>
        <v/>
      </c>
    </row>
    <row r="121" spans="1:10" ht="36.75" customHeight="1" x14ac:dyDescent="0.2">
      <c r="A121" s="179"/>
      <c r="B121" s="184" t="s">
        <v>173</v>
      </c>
      <c r="C121" s="185" t="s">
        <v>174</v>
      </c>
      <c r="D121" s="186"/>
      <c r="E121" s="186"/>
      <c r="F121" s="192" t="s">
        <v>25</v>
      </c>
      <c r="G121" s="193"/>
      <c r="H121" s="193"/>
      <c r="I121" s="193">
        <f>'SO 02 09 Pol'!G164</f>
        <v>0</v>
      </c>
      <c r="J121" s="190" t="str">
        <f>IF(I155=0,"",I121/I155*100)</f>
        <v/>
      </c>
    </row>
    <row r="122" spans="1:10" ht="36.75" customHeight="1" x14ac:dyDescent="0.2">
      <c r="A122" s="179"/>
      <c r="B122" s="184" t="s">
        <v>175</v>
      </c>
      <c r="C122" s="185" t="s">
        <v>176</v>
      </c>
      <c r="D122" s="186"/>
      <c r="E122" s="186"/>
      <c r="F122" s="192" t="s">
        <v>25</v>
      </c>
      <c r="G122" s="193"/>
      <c r="H122" s="193"/>
      <c r="I122" s="193">
        <f>'SO 02 01 Pol'!G1277+'SO 02 09 Pol'!G172</f>
        <v>0</v>
      </c>
      <c r="J122" s="190" t="str">
        <f>IF(I155=0,"",I122/I155*100)</f>
        <v/>
      </c>
    </row>
    <row r="123" spans="1:10" ht="36.75" customHeight="1" x14ac:dyDescent="0.2">
      <c r="A123" s="179"/>
      <c r="B123" s="184" t="s">
        <v>177</v>
      </c>
      <c r="C123" s="185" t="s">
        <v>178</v>
      </c>
      <c r="D123" s="186"/>
      <c r="E123" s="186"/>
      <c r="F123" s="192" t="s">
        <v>25</v>
      </c>
      <c r="G123" s="193"/>
      <c r="H123" s="193"/>
      <c r="I123" s="193">
        <f>'SO 02 09 Pol'!G196</f>
        <v>0</v>
      </c>
      <c r="J123" s="190" t="str">
        <f>IF(I155=0,"",I123/I155*100)</f>
        <v/>
      </c>
    </row>
    <row r="124" spans="1:10" ht="36.75" customHeight="1" x14ac:dyDescent="0.2">
      <c r="A124" s="179"/>
      <c r="B124" s="184" t="s">
        <v>179</v>
      </c>
      <c r="C124" s="185" t="s">
        <v>180</v>
      </c>
      <c r="D124" s="186"/>
      <c r="E124" s="186"/>
      <c r="F124" s="192" t="s">
        <v>25</v>
      </c>
      <c r="G124" s="193"/>
      <c r="H124" s="193"/>
      <c r="I124" s="193">
        <f>'SO 02 07 Pol'!G48</f>
        <v>0</v>
      </c>
      <c r="J124" s="190" t="str">
        <f>IF(I155=0,"",I124/I155*100)</f>
        <v/>
      </c>
    </row>
    <row r="125" spans="1:10" ht="36.75" customHeight="1" x14ac:dyDescent="0.2">
      <c r="A125" s="179"/>
      <c r="B125" s="184" t="s">
        <v>181</v>
      </c>
      <c r="C125" s="185" t="s">
        <v>182</v>
      </c>
      <c r="D125" s="186"/>
      <c r="E125" s="186"/>
      <c r="F125" s="192" t="s">
        <v>25</v>
      </c>
      <c r="G125" s="193"/>
      <c r="H125" s="193"/>
      <c r="I125" s="193">
        <f>'SO 02 07 Pol'!G57</f>
        <v>0</v>
      </c>
      <c r="J125" s="190" t="str">
        <f>IF(I155=0,"",I125/I155*100)</f>
        <v/>
      </c>
    </row>
    <row r="126" spans="1:10" ht="36.75" customHeight="1" x14ac:dyDescent="0.2">
      <c r="A126" s="179"/>
      <c r="B126" s="184" t="s">
        <v>183</v>
      </c>
      <c r="C126" s="185" t="s">
        <v>184</v>
      </c>
      <c r="D126" s="186"/>
      <c r="E126" s="186"/>
      <c r="F126" s="192" t="s">
        <v>25</v>
      </c>
      <c r="G126" s="193"/>
      <c r="H126" s="193"/>
      <c r="I126" s="193">
        <f>'SO 02 07 Pol'!G65</f>
        <v>0</v>
      </c>
      <c r="J126" s="190" t="str">
        <f>IF(I155=0,"",I126/I155*100)</f>
        <v/>
      </c>
    </row>
    <row r="127" spans="1:10" ht="36.75" customHeight="1" x14ac:dyDescent="0.2">
      <c r="A127" s="179"/>
      <c r="B127" s="184" t="s">
        <v>185</v>
      </c>
      <c r="C127" s="185" t="s">
        <v>186</v>
      </c>
      <c r="D127" s="186"/>
      <c r="E127" s="186"/>
      <c r="F127" s="192" t="s">
        <v>25</v>
      </c>
      <c r="G127" s="193"/>
      <c r="H127" s="193"/>
      <c r="I127" s="193">
        <f>'SO 02 07 Pol'!G74</f>
        <v>0</v>
      </c>
      <c r="J127" s="190" t="str">
        <f>IF(I155=0,"",I127/I155*100)</f>
        <v/>
      </c>
    </row>
    <row r="128" spans="1:10" ht="36.75" customHeight="1" x14ac:dyDescent="0.2">
      <c r="A128" s="179"/>
      <c r="B128" s="184" t="s">
        <v>187</v>
      </c>
      <c r="C128" s="185" t="s">
        <v>188</v>
      </c>
      <c r="D128" s="186"/>
      <c r="E128" s="186"/>
      <c r="F128" s="192" t="s">
        <v>25</v>
      </c>
      <c r="G128" s="193"/>
      <c r="H128" s="193"/>
      <c r="I128" s="193">
        <f>'SO 02 07 Pol'!G101</f>
        <v>0</v>
      </c>
      <c r="J128" s="190" t="str">
        <f>IF(I155=0,"",I128/I155*100)</f>
        <v/>
      </c>
    </row>
    <row r="129" spans="1:10" ht="36.75" customHeight="1" x14ac:dyDescent="0.2">
      <c r="A129" s="179"/>
      <c r="B129" s="184" t="s">
        <v>189</v>
      </c>
      <c r="C129" s="185" t="s">
        <v>190</v>
      </c>
      <c r="D129" s="186"/>
      <c r="E129" s="186"/>
      <c r="F129" s="192" t="s">
        <v>25</v>
      </c>
      <c r="G129" s="193"/>
      <c r="H129" s="193"/>
      <c r="I129" s="193">
        <f>'SO 02 07 Pol'!G119</f>
        <v>0</v>
      </c>
      <c r="J129" s="190" t="str">
        <f>IF(I155=0,"",I129/I155*100)</f>
        <v/>
      </c>
    </row>
    <row r="130" spans="1:10" ht="36.75" customHeight="1" x14ac:dyDescent="0.2">
      <c r="A130" s="179"/>
      <c r="B130" s="184" t="s">
        <v>191</v>
      </c>
      <c r="C130" s="185" t="s">
        <v>192</v>
      </c>
      <c r="D130" s="186"/>
      <c r="E130" s="186"/>
      <c r="F130" s="192" t="s">
        <v>25</v>
      </c>
      <c r="G130" s="193"/>
      <c r="H130" s="193"/>
      <c r="I130" s="193">
        <f>'SO 02 01 Pol'!G1293</f>
        <v>0</v>
      </c>
      <c r="J130" s="190" t="str">
        <f>IF(I155=0,"",I130/I155*100)</f>
        <v/>
      </c>
    </row>
    <row r="131" spans="1:10" ht="36.75" customHeight="1" x14ac:dyDescent="0.2">
      <c r="A131" s="179"/>
      <c r="B131" s="184" t="s">
        <v>193</v>
      </c>
      <c r="C131" s="185" t="s">
        <v>194</v>
      </c>
      <c r="D131" s="186"/>
      <c r="E131" s="186"/>
      <c r="F131" s="192" t="s">
        <v>25</v>
      </c>
      <c r="G131" s="193"/>
      <c r="H131" s="193"/>
      <c r="I131" s="193">
        <f>'SO 02 01 Pol'!G1301+'SO 03 01 Pol'!G218</f>
        <v>0</v>
      </c>
      <c r="J131" s="190" t="str">
        <f>IF(I155=0,"",I131/I155*100)</f>
        <v/>
      </c>
    </row>
    <row r="132" spans="1:10" ht="36.75" customHeight="1" x14ac:dyDescent="0.2">
      <c r="A132" s="179"/>
      <c r="B132" s="184" t="s">
        <v>195</v>
      </c>
      <c r="C132" s="185" t="s">
        <v>196</v>
      </c>
      <c r="D132" s="186"/>
      <c r="E132" s="186"/>
      <c r="F132" s="192" t="s">
        <v>25</v>
      </c>
      <c r="G132" s="193"/>
      <c r="H132" s="193"/>
      <c r="I132" s="193">
        <f>'SO 02 01 Pol'!G1330+'SO 03 01 Pol'!G230</f>
        <v>0</v>
      </c>
      <c r="J132" s="190" t="str">
        <f>IF(I155=0,"",I132/I155*100)</f>
        <v/>
      </c>
    </row>
    <row r="133" spans="1:10" ht="36.75" customHeight="1" x14ac:dyDescent="0.2">
      <c r="A133" s="179"/>
      <c r="B133" s="184" t="s">
        <v>197</v>
      </c>
      <c r="C133" s="185" t="s">
        <v>198</v>
      </c>
      <c r="D133" s="186"/>
      <c r="E133" s="186"/>
      <c r="F133" s="192" t="s">
        <v>25</v>
      </c>
      <c r="G133" s="193"/>
      <c r="H133" s="193"/>
      <c r="I133" s="193">
        <f>'SO 01 01 Pol'!G118+'SO 02 01 Pol'!G1431+'SO 02 07 Pol'!G143+'SO 02 09 Pol'!G202+'SO 03 01 Pol'!G246</f>
        <v>0</v>
      </c>
      <c r="J133" s="190" t="str">
        <f>IF(I155=0,"",I133/I155*100)</f>
        <v/>
      </c>
    </row>
    <row r="134" spans="1:10" ht="36.75" customHeight="1" x14ac:dyDescent="0.2">
      <c r="A134" s="179"/>
      <c r="B134" s="184" t="s">
        <v>199</v>
      </c>
      <c r="C134" s="185" t="s">
        <v>200</v>
      </c>
      <c r="D134" s="186"/>
      <c r="E134" s="186"/>
      <c r="F134" s="192" t="s">
        <v>25</v>
      </c>
      <c r="G134" s="193"/>
      <c r="H134" s="193"/>
      <c r="I134" s="193">
        <f>'SO 02 01 Pol'!G1446</f>
        <v>0</v>
      </c>
      <c r="J134" s="190" t="str">
        <f>IF(I155=0,"",I134/I155*100)</f>
        <v/>
      </c>
    </row>
    <row r="135" spans="1:10" ht="36.75" customHeight="1" x14ac:dyDescent="0.2">
      <c r="A135" s="179"/>
      <c r="B135" s="184" t="s">
        <v>201</v>
      </c>
      <c r="C135" s="185" t="s">
        <v>202</v>
      </c>
      <c r="D135" s="186"/>
      <c r="E135" s="186"/>
      <c r="F135" s="192" t="s">
        <v>25</v>
      </c>
      <c r="G135" s="193"/>
      <c r="H135" s="193"/>
      <c r="I135" s="193">
        <f>'SO 02 01 Pol'!G1510</f>
        <v>0</v>
      </c>
      <c r="J135" s="190" t="str">
        <f>IF(I155=0,"",I135/I155*100)</f>
        <v/>
      </c>
    </row>
    <row r="136" spans="1:10" ht="36.75" customHeight="1" x14ac:dyDescent="0.2">
      <c r="A136" s="179"/>
      <c r="B136" s="184" t="s">
        <v>203</v>
      </c>
      <c r="C136" s="185" t="s">
        <v>204</v>
      </c>
      <c r="D136" s="186"/>
      <c r="E136" s="186"/>
      <c r="F136" s="192" t="s">
        <v>25</v>
      </c>
      <c r="G136" s="193"/>
      <c r="H136" s="193"/>
      <c r="I136" s="193">
        <f>'SO 02 01 Pol'!G1524</f>
        <v>0</v>
      </c>
      <c r="J136" s="190" t="str">
        <f>IF(I155=0,"",I136/I155*100)</f>
        <v/>
      </c>
    </row>
    <row r="137" spans="1:10" ht="36.75" customHeight="1" x14ac:dyDescent="0.2">
      <c r="A137" s="179"/>
      <c r="B137" s="184" t="s">
        <v>205</v>
      </c>
      <c r="C137" s="185" t="s">
        <v>206</v>
      </c>
      <c r="D137" s="186"/>
      <c r="E137" s="186"/>
      <c r="F137" s="192" t="s">
        <v>25</v>
      </c>
      <c r="G137" s="193"/>
      <c r="H137" s="193"/>
      <c r="I137" s="193">
        <f>'SO 02 01 Pol'!G1574</f>
        <v>0</v>
      </c>
      <c r="J137" s="190" t="str">
        <f>IF(I155=0,"",I137/I155*100)</f>
        <v/>
      </c>
    </row>
    <row r="138" spans="1:10" ht="36.75" customHeight="1" x14ac:dyDescent="0.2">
      <c r="A138" s="179"/>
      <c r="B138" s="184" t="s">
        <v>207</v>
      </c>
      <c r="C138" s="185" t="s">
        <v>208</v>
      </c>
      <c r="D138" s="186"/>
      <c r="E138" s="186"/>
      <c r="F138" s="192" t="s">
        <v>25</v>
      </c>
      <c r="G138" s="193"/>
      <c r="H138" s="193"/>
      <c r="I138" s="193">
        <f>'SO 01 01 Pol'!G125+'SO 02 01 Pol'!G1659</f>
        <v>0</v>
      </c>
      <c r="J138" s="190" t="str">
        <f>IF(I155=0,"",I138/I155*100)</f>
        <v/>
      </c>
    </row>
    <row r="139" spans="1:10" ht="36.75" customHeight="1" x14ac:dyDescent="0.2">
      <c r="A139" s="179"/>
      <c r="B139" s="184" t="s">
        <v>209</v>
      </c>
      <c r="C139" s="185" t="s">
        <v>210</v>
      </c>
      <c r="D139" s="186"/>
      <c r="E139" s="186"/>
      <c r="F139" s="192" t="s">
        <v>25</v>
      </c>
      <c r="G139" s="193"/>
      <c r="H139" s="193"/>
      <c r="I139" s="193">
        <f>'SO 02 01 Pol'!G1669</f>
        <v>0</v>
      </c>
      <c r="J139" s="190" t="str">
        <f>IF(I155=0,"",I139/I155*100)</f>
        <v/>
      </c>
    </row>
    <row r="140" spans="1:10" ht="36.75" customHeight="1" x14ac:dyDescent="0.2">
      <c r="A140" s="179"/>
      <c r="B140" s="184" t="s">
        <v>211</v>
      </c>
      <c r="C140" s="185" t="s">
        <v>212</v>
      </c>
      <c r="D140" s="186"/>
      <c r="E140" s="186"/>
      <c r="F140" s="192" t="s">
        <v>25</v>
      </c>
      <c r="G140" s="193"/>
      <c r="H140" s="193"/>
      <c r="I140" s="193">
        <f>'SO 02 01 Pol'!G1711</f>
        <v>0</v>
      </c>
      <c r="J140" s="190" t="str">
        <f>IF(I155=0,"",I140/I155*100)</f>
        <v/>
      </c>
    </row>
    <row r="141" spans="1:10" ht="36.75" customHeight="1" x14ac:dyDescent="0.2">
      <c r="A141" s="179"/>
      <c r="B141" s="184" t="s">
        <v>213</v>
      </c>
      <c r="C141" s="185" t="s">
        <v>214</v>
      </c>
      <c r="D141" s="186"/>
      <c r="E141" s="186"/>
      <c r="F141" s="192" t="s">
        <v>25</v>
      </c>
      <c r="G141" s="193"/>
      <c r="H141" s="193"/>
      <c r="I141" s="193">
        <f>'SO 01 01 Pol'!G129</f>
        <v>0</v>
      </c>
      <c r="J141" s="190" t="str">
        <f>IF(I155=0,"",I141/I155*100)</f>
        <v/>
      </c>
    </row>
    <row r="142" spans="1:10" ht="36.75" customHeight="1" x14ac:dyDescent="0.2">
      <c r="A142" s="179"/>
      <c r="B142" s="184" t="s">
        <v>54</v>
      </c>
      <c r="C142" s="185" t="s">
        <v>72</v>
      </c>
      <c r="D142" s="186"/>
      <c r="E142" s="186"/>
      <c r="F142" s="192" t="s">
        <v>26</v>
      </c>
      <c r="G142" s="193"/>
      <c r="H142" s="193"/>
      <c r="I142" s="193">
        <f>'SO 02 06 Pol'!G8</f>
        <v>0</v>
      </c>
      <c r="J142" s="190" t="str">
        <f>IF(I155=0,"",I142/I155*100)</f>
        <v/>
      </c>
    </row>
    <row r="143" spans="1:10" ht="36.75" customHeight="1" x14ac:dyDescent="0.2">
      <c r="A143" s="179"/>
      <c r="B143" s="184" t="s">
        <v>215</v>
      </c>
      <c r="C143" s="185" t="s">
        <v>216</v>
      </c>
      <c r="D143" s="186"/>
      <c r="E143" s="186"/>
      <c r="F143" s="192" t="s">
        <v>26</v>
      </c>
      <c r="G143" s="193"/>
      <c r="H143" s="193"/>
      <c r="I143" s="193">
        <f>'SO 02 02 Pol'!G8</f>
        <v>0</v>
      </c>
      <c r="J143" s="190" t="str">
        <f>IF(I155=0,"",I143/I155*100)</f>
        <v/>
      </c>
    </row>
    <row r="144" spans="1:10" ht="36.75" customHeight="1" x14ac:dyDescent="0.2">
      <c r="A144" s="179"/>
      <c r="B144" s="184" t="s">
        <v>217</v>
      </c>
      <c r="C144" s="185" t="s">
        <v>218</v>
      </c>
      <c r="D144" s="186"/>
      <c r="E144" s="186"/>
      <c r="F144" s="192" t="s">
        <v>26</v>
      </c>
      <c r="G144" s="193"/>
      <c r="H144" s="193"/>
      <c r="I144" s="193">
        <f>'SO 02 05 Pol'!G8</f>
        <v>0</v>
      </c>
      <c r="J144" s="190" t="str">
        <f>IF(I155=0,"",I144/I155*100)</f>
        <v/>
      </c>
    </row>
    <row r="145" spans="1:10" ht="36.75" customHeight="1" x14ac:dyDescent="0.2">
      <c r="A145" s="179"/>
      <c r="B145" s="184" t="s">
        <v>219</v>
      </c>
      <c r="C145" s="185" t="s">
        <v>220</v>
      </c>
      <c r="D145" s="186"/>
      <c r="E145" s="186"/>
      <c r="F145" s="192" t="s">
        <v>26</v>
      </c>
      <c r="G145" s="193"/>
      <c r="H145" s="193"/>
      <c r="I145" s="193">
        <f>'SO 02 03 Pol'!G8</f>
        <v>0</v>
      </c>
      <c r="J145" s="190" t="str">
        <f>IF(I155=0,"",I145/I155*100)</f>
        <v/>
      </c>
    </row>
    <row r="146" spans="1:10" ht="36.75" customHeight="1" x14ac:dyDescent="0.2">
      <c r="A146" s="179"/>
      <c r="B146" s="184" t="s">
        <v>221</v>
      </c>
      <c r="C146" s="185" t="s">
        <v>222</v>
      </c>
      <c r="D146" s="186"/>
      <c r="E146" s="186"/>
      <c r="F146" s="192" t="s">
        <v>26</v>
      </c>
      <c r="G146" s="193"/>
      <c r="H146" s="193"/>
      <c r="I146" s="193">
        <f>'SO 02 04 Pol'!G8</f>
        <v>0</v>
      </c>
      <c r="J146" s="190" t="str">
        <f>IF(I155=0,"",I146/I155*100)</f>
        <v/>
      </c>
    </row>
    <row r="147" spans="1:10" ht="36.75" customHeight="1" x14ac:dyDescent="0.2">
      <c r="A147" s="179"/>
      <c r="B147" s="184" t="s">
        <v>223</v>
      </c>
      <c r="C147" s="185" t="s">
        <v>224</v>
      </c>
      <c r="D147" s="186"/>
      <c r="E147" s="186"/>
      <c r="F147" s="192" t="s">
        <v>26</v>
      </c>
      <c r="G147" s="193"/>
      <c r="H147" s="193"/>
      <c r="I147" s="193">
        <f>'SO 02 04 Pol'!G22</f>
        <v>0</v>
      </c>
      <c r="J147" s="190" t="str">
        <f>IF(I155=0,"",I147/I155*100)</f>
        <v/>
      </c>
    </row>
    <row r="148" spans="1:10" ht="36.75" customHeight="1" x14ac:dyDescent="0.2">
      <c r="A148" s="179"/>
      <c r="B148" s="184" t="s">
        <v>225</v>
      </c>
      <c r="C148" s="185" t="s">
        <v>226</v>
      </c>
      <c r="D148" s="186"/>
      <c r="E148" s="186"/>
      <c r="F148" s="192" t="s">
        <v>26</v>
      </c>
      <c r="G148" s="193"/>
      <c r="H148" s="193"/>
      <c r="I148" s="193">
        <f>'SO 02 04 Pol'!G29</f>
        <v>0</v>
      </c>
      <c r="J148" s="190" t="str">
        <f>IF(I155=0,"",I148/I155*100)</f>
        <v/>
      </c>
    </row>
    <row r="149" spans="1:10" ht="36.75" customHeight="1" x14ac:dyDescent="0.2">
      <c r="A149" s="179"/>
      <c r="B149" s="184" t="s">
        <v>227</v>
      </c>
      <c r="C149" s="185" t="s">
        <v>228</v>
      </c>
      <c r="D149" s="186"/>
      <c r="E149" s="186"/>
      <c r="F149" s="192" t="s">
        <v>26</v>
      </c>
      <c r="G149" s="193"/>
      <c r="H149" s="193"/>
      <c r="I149" s="193">
        <f>'SO 01 01 Pol'!G135</f>
        <v>0</v>
      </c>
      <c r="J149" s="190" t="str">
        <f>IF(I155=0,"",I149/I155*100)</f>
        <v/>
      </c>
    </row>
    <row r="150" spans="1:10" ht="36.75" customHeight="1" x14ac:dyDescent="0.2">
      <c r="A150" s="179"/>
      <c r="B150" s="184" t="s">
        <v>229</v>
      </c>
      <c r="C150" s="185" t="s">
        <v>160</v>
      </c>
      <c r="D150" s="186"/>
      <c r="E150" s="186"/>
      <c r="F150" s="192" t="s">
        <v>26</v>
      </c>
      <c r="G150" s="193"/>
      <c r="H150" s="193"/>
      <c r="I150" s="193">
        <f>'SO 02 05 Pol'!G21</f>
        <v>0</v>
      </c>
      <c r="J150" s="190" t="str">
        <f>IF(I155=0,"",I150/I155*100)</f>
        <v/>
      </c>
    </row>
    <row r="151" spans="1:10" ht="36.75" customHeight="1" x14ac:dyDescent="0.2">
      <c r="A151" s="179"/>
      <c r="B151" s="184" t="s">
        <v>230</v>
      </c>
      <c r="C151" s="185" t="s">
        <v>214</v>
      </c>
      <c r="D151" s="186"/>
      <c r="E151" s="186"/>
      <c r="F151" s="192" t="s">
        <v>26</v>
      </c>
      <c r="G151" s="193"/>
      <c r="H151" s="193"/>
      <c r="I151" s="193">
        <f>'SO 02 04 Pol'!G38</f>
        <v>0</v>
      </c>
      <c r="J151" s="190" t="str">
        <f>IF(I155=0,"",I151/I155*100)</f>
        <v/>
      </c>
    </row>
    <row r="152" spans="1:10" ht="36.75" customHeight="1" x14ac:dyDescent="0.2">
      <c r="A152" s="179"/>
      <c r="B152" s="184" t="s">
        <v>231</v>
      </c>
      <c r="C152" s="185" t="s">
        <v>232</v>
      </c>
      <c r="D152" s="186"/>
      <c r="E152" s="186"/>
      <c r="F152" s="192" t="s">
        <v>233</v>
      </c>
      <c r="G152" s="193"/>
      <c r="H152" s="193"/>
      <c r="I152" s="193">
        <f>'SO 03 02 Pol'!G143</f>
        <v>0</v>
      </c>
      <c r="J152" s="190" t="str">
        <f>IF(I155=0,"",I152/I155*100)</f>
        <v/>
      </c>
    </row>
    <row r="153" spans="1:10" ht="36.75" customHeight="1" x14ac:dyDescent="0.2">
      <c r="A153" s="179"/>
      <c r="B153" s="184" t="s">
        <v>234</v>
      </c>
      <c r="C153" s="185" t="s">
        <v>27</v>
      </c>
      <c r="D153" s="186"/>
      <c r="E153" s="186"/>
      <c r="F153" s="192" t="s">
        <v>234</v>
      </c>
      <c r="G153" s="193"/>
      <c r="H153" s="193"/>
      <c r="I153" s="193">
        <f>'099 01 Naklady'!G8</f>
        <v>0</v>
      </c>
      <c r="J153" s="190" t="str">
        <f>IF(I155=0,"",I153/I155*100)</f>
        <v/>
      </c>
    </row>
    <row r="154" spans="1:10" ht="36.75" customHeight="1" x14ac:dyDescent="0.2">
      <c r="A154" s="179"/>
      <c r="B154" s="184" t="s">
        <v>235</v>
      </c>
      <c r="C154" s="185" t="s">
        <v>28</v>
      </c>
      <c r="D154" s="186"/>
      <c r="E154" s="186"/>
      <c r="F154" s="192" t="s">
        <v>235</v>
      </c>
      <c r="G154" s="193"/>
      <c r="H154" s="193"/>
      <c r="I154" s="193">
        <f>'099 01 Naklady'!G22</f>
        <v>0</v>
      </c>
      <c r="J154" s="190" t="str">
        <f>IF(I155=0,"",I154/I155*100)</f>
        <v/>
      </c>
    </row>
    <row r="155" spans="1:10" ht="25.5" customHeight="1" x14ac:dyDescent="0.2">
      <c r="A155" s="180"/>
      <c r="B155" s="187" t="s">
        <v>1</v>
      </c>
      <c r="C155" s="188"/>
      <c r="D155" s="189"/>
      <c r="E155" s="189"/>
      <c r="F155" s="194"/>
      <c r="G155" s="195"/>
      <c r="H155" s="195"/>
      <c r="I155" s="195">
        <f>SUM(I88:I154)</f>
        <v>0</v>
      </c>
      <c r="J155" s="191">
        <f>SUM(J88:J154)</f>
        <v>0</v>
      </c>
    </row>
    <row r="156" spans="1:10" x14ac:dyDescent="0.2">
      <c r="F156" s="133"/>
      <c r="G156" s="133"/>
      <c r="H156" s="133"/>
      <c r="I156" s="133"/>
      <c r="J156" s="134"/>
    </row>
    <row r="157" spans="1:10" x14ac:dyDescent="0.2">
      <c r="F157" s="133"/>
      <c r="G157" s="133"/>
      <c r="H157" s="133"/>
      <c r="I157" s="133"/>
      <c r="J157" s="134"/>
    </row>
    <row r="158" spans="1:10" x14ac:dyDescent="0.2">
      <c r="F158" s="133"/>
      <c r="G158" s="133"/>
      <c r="H158" s="133"/>
      <c r="I158" s="133"/>
      <c r="J158" s="134"/>
    </row>
  </sheetData>
  <sheetProtection algorithmName="SHA-512" hashValue="g7a5EpStwXaagLf4kn9KQzzFDfiLRd0FNYV1EG0FO7XpI5Rcph3052sgElmDuUXJJgH4UIYUXdKuS2BpBMVg8Q==" saltValue="c1xYu4TnOXmtKuWMJJh7j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2"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59:E59"/>
    <mergeCell ref="B60:E60"/>
    <mergeCell ref="B81:J81"/>
    <mergeCell ref="C88:E88"/>
    <mergeCell ref="C89:E8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14:G1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2" t="s">
        <v>6</v>
      </c>
      <c r="B1" s="102"/>
      <c r="C1" s="103"/>
      <c r="D1" s="102"/>
      <c r="E1" s="102"/>
      <c r="F1" s="102"/>
      <c r="G1" s="102"/>
    </row>
    <row r="2" spans="1:7" ht="24.95" customHeight="1" x14ac:dyDescent="0.2">
      <c r="A2" s="50" t="s">
        <v>7</v>
      </c>
      <c r="B2" s="49"/>
      <c r="C2" s="104"/>
      <c r="D2" s="104"/>
      <c r="E2" s="104"/>
      <c r="F2" s="104"/>
      <c r="G2" s="105"/>
    </row>
    <row r="3" spans="1:7" ht="24.95" customHeight="1" x14ac:dyDescent="0.2">
      <c r="A3" s="50" t="s">
        <v>8</v>
      </c>
      <c r="B3" s="49"/>
      <c r="C3" s="104"/>
      <c r="D3" s="104"/>
      <c r="E3" s="104"/>
      <c r="F3" s="104"/>
      <c r="G3" s="105"/>
    </row>
    <row r="4" spans="1:7" ht="24.95" customHeight="1" x14ac:dyDescent="0.2">
      <c r="A4" s="50" t="s">
        <v>9</v>
      </c>
      <c r="B4" s="49"/>
      <c r="C4" s="104"/>
      <c r="D4" s="104"/>
      <c r="E4" s="104"/>
      <c r="F4" s="104"/>
      <c r="G4" s="105"/>
    </row>
    <row r="5" spans="1:7" x14ac:dyDescent="0.2">
      <c r="B5" s="4"/>
      <c r="C5" s="5"/>
      <c r="D5" s="6"/>
    </row>
  </sheetData>
  <sheetProtection algorithmName="SHA-512" hashValue="yXERaNGG2mbqevZfrYavHLYRCFhsrvPoFkhctBKg6hfnMcIxzqzjL0QVMcDovXrxQgx+tOfbT1xp5h50xqQZyg==" saltValue="NvmP/TcJ3KGcqkUqG8DmF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9F565-0533-4197-B3FB-6B29B198162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236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239</v>
      </c>
      <c r="C3" s="201" t="s">
        <v>53</v>
      </c>
      <c r="D3" s="199"/>
      <c r="E3" s="199"/>
      <c r="F3" s="199"/>
      <c r="G3" s="200"/>
      <c r="AC3" s="177" t="s">
        <v>240</v>
      </c>
      <c r="AG3" t="s">
        <v>241</v>
      </c>
    </row>
    <row r="4" spans="1:60" ht="24.95" customHeight="1" x14ac:dyDescent="0.2">
      <c r="A4" s="202" t="s">
        <v>9</v>
      </c>
      <c r="B4" s="203" t="s">
        <v>54</v>
      </c>
      <c r="C4" s="204" t="s">
        <v>55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234</v>
      </c>
      <c r="C8" s="250" t="s">
        <v>27</v>
      </c>
      <c r="D8" s="228"/>
      <c r="E8" s="229"/>
      <c r="F8" s="230"/>
      <c r="G8" s="230">
        <f>SUMIF(AG9:AG21,"&lt;&gt;NOR",G9:G21)</f>
        <v>0</v>
      </c>
      <c r="H8" s="230"/>
      <c r="I8" s="230">
        <f>SUM(I9:I21)</f>
        <v>0</v>
      </c>
      <c r="J8" s="230"/>
      <c r="K8" s="230">
        <f>SUM(K9:K21)</f>
        <v>0</v>
      </c>
      <c r="L8" s="230"/>
      <c r="M8" s="230">
        <f>SUM(M9:M21)</f>
        <v>0</v>
      </c>
      <c r="N8" s="229"/>
      <c r="O8" s="229">
        <f>SUM(O9:O21)</f>
        <v>0</v>
      </c>
      <c r="P8" s="229"/>
      <c r="Q8" s="229">
        <f>SUM(Q9:Q21)</f>
        <v>0</v>
      </c>
      <c r="R8" s="230"/>
      <c r="S8" s="230"/>
      <c r="T8" s="231"/>
      <c r="U8" s="225"/>
      <c r="V8" s="225">
        <f>SUM(V9:V21)</f>
        <v>0</v>
      </c>
      <c r="W8" s="225"/>
      <c r="X8" s="225"/>
      <c r="AG8" t="s">
        <v>265</v>
      </c>
    </row>
    <row r="9" spans="1:60" outlineLevel="1" x14ac:dyDescent="0.2">
      <c r="A9" s="233">
        <v>1</v>
      </c>
      <c r="B9" s="234" t="s">
        <v>266</v>
      </c>
      <c r="C9" s="251" t="s">
        <v>267</v>
      </c>
      <c r="D9" s="235" t="s">
        <v>268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8"/>
      <c r="S9" s="238" t="s">
        <v>269</v>
      </c>
      <c r="T9" s="239" t="s">
        <v>270</v>
      </c>
      <c r="U9" s="223">
        <v>0</v>
      </c>
      <c r="V9" s="223">
        <f>ROUND(E9*U9,2)</f>
        <v>0</v>
      </c>
      <c r="W9" s="223"/>
      <c r="X9" s="223" t="s">
        <v>271</v>
      </c>
      <c r="Y9" s="212"/>
      <c r="Z9" s="212"/>
      <c r="AA9" s="212"/>
      <c r="AB9" s="212"/>
      <c r="AC9" s="212"/>
      <c r="AD9" s="212"/>
      <c r="AE9" s="212"/>
      <c r="AF9" s="212"/>
      <c r="AG9" s="212" t="s">
        <v>272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52" t="s">
        <v>303</v>
      </c>
      <c r="D10" s="240"/>
      <c r="E10" s="240"/>
      <c r="F10" s="240"/>
      <c r="G10" s="24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273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19"/>
      <c r="B11" s="220"/>
      <c r="C11" s="253" t="s">
        <v>274</v>
      </c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273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41" t="str">
        <f>C11</f>
        <v>Vyhotovení protokolu o vytyčení stavby se seznamem souřadnic vytyčených bodů a jejich polohopisnými (S-JTSK) a výškopisnými (Bpv) hodnotami.</v>
      </c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3">
        <v>2</v>
      </c>
      <c r="B12" s="234" t="s">
        <v>275</v>
      </c>
      <c r="C12" s="251" t="s">
        <v>276</v>
      </c>
      <c r="D12" s="235" t="s">
        <v>268</v>
      </c>
      <c r="E12" s="236">
        <v>1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6">
        <v>0</v>
      </c>
      <c r="O12" s="236">
        <f>ROUND(E12*N12,2)</f>
        <v>0</v>
      </c>
      <c r="P12" s="236">
        <v>0</v>
      </c>
      <c r="Q12" s="236">
        <f>ROUND(E12*P12,2)</f>
        <v>0</v>
      </c>
      <c r="R12" s="238"/>
      <c r="S12" s="238" t="s">
        <v>269</v>
      </c>
      <c r="T12" s="239" t="s">
        <v>270</v>
      </c>
      <c r="U12" s="223">
        <v>0</v>
      </c>
      <c r="V12" s="223">
        <f>ROUND(E12*U12,2)</f>
        <v>0</v>
      </c>
      <c r="W12" s="223"/>
      <c r="X12" s="223" t="s">
        <v>271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52" t="s">
        <v>278</v>
      </c>
      <c r="D13" s="240"/>
      <c r="E13" s="240"/>
      <c r="F13" s="240"/>
      <c r="G13" s="240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273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1" t="str">
        <f>C13</f>
        <v>Zaměření a vytýčení stávajících inženýrských sítí v místě stavby z hlediska jejich ochrany při provádění stavby.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33">
        <v>3</v>
      </c>
      <c r="B14" s="234" t="s">
        <v>279</v>
      </c>
      <c r="C14" s="251" t="s">
        <v>280</v>
      </c>
      <c r="D14" s="235" t="s">
        <v>268</v>
      </c>
      <c r="E14" s="236">
        <v>1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6">
        <v>0</v>
      </c>
      <c r="O14" s="236">
        <f>ROUND(E14*N14,2)</f>
        <v>0</v>
      </c>
      <c r="P14" s="236">
        <v>0</v>
      </c>
      <c r="Q14" s="236">
        <f>ROUND(E14*P14,2)</f>
        <v>0</v>
      </c>
      <c r="R14" s="238"/>
      <c r="S14" s="238" t="s">
        <v>269</v>
      </c>
      <c r="T14" s="239" t="s">
        <v>270</v>
      </c>
      <c r="U14" s="223">
        <v>0</v>
      </c>
      <c r="V14" s="223">
        <f>ROUND(E14*U14,2)</f>
        <v>0</v>
      </c>
      <c r="W14" s="223"/>
      <c r="X14" s="223" t="s">
        <v>271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272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19"/>
      <c r="B15" s="220"/>
      <c r="C15" s="252" t="s">
        <v>281</v>
      </c>
      <c r="D15" s="240"/>
      <c r="E15" s="240"/>
      <c r="F15" s="240"/>
      <c r="G15" s="240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273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1" t="str">
        <f>C15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33">
        <v>4</v>
      </c>
      <c r="B16" s="234" t="s">
        <v>282</v>
      </c>
      <c r="C16" s="251" t="s">
        <v>283</v>
      </c>
      <c r="D16" s="235" t="s">
        <v>268</v>
      </c>
      <c r="E16" s="236">
        <v>1</v>
      </c>
      <c r="F16" s="237"/>
      <c r="G16" s="238">
        <f>ROUND(E16*F16,2)</f>
        <v>0</v>
      </c>
      <c r="H16" s="237"/>
      <c r="I16" s="238">
        <f>ROUND(E16*H16,2)</f>
        <v>0</v>
      </c>
      <c r="J16" s="237"/>
      <c r="K16" s="238">
        <f>ROUND(E16*J16,2)</f>
        <v>0</v>
      </c>
      <c r="L16" s="238">
        <v>21</v>
      </c>
      <c r="M16" s="238">
        <f>G16*(1+L16/100)</f>
        <v>0</v>
      </c>
      <c r="N16" s="236">
        <v>0</v>
      </c>
      <c r="O16" s="236">
        <f>ROUND(E16*N16,2)</f>
        <v>0</v>
      </c>
      <c r="P16" s="236">
        <v>0</v>
      </c>
      <c r="Q16" s="236">
        <f>ROUND(E16*P16,2)</f>
        <v>0</v>
      </c>
      <c r="R16" s="238"/>
      <c r="S16" s="238" t="s">
        <v>269</v>
      </c>
      <c r="T16" s="239" t="s">
        <v>270</v>
      </c>
      <c r="U16" s="223">
        <v>0</v>
      </c>
      <c r="V16" s="223">
        <f>ROUND(E16*U16,2)</f>
        <v>0</v>
      </c>
      <c r="W16" s="223"/>
      <c r="X16" s="223" t="s">
        <v>271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272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19"/>
      <c r="B17" s="220"/>
      <c r="C17" s="252" t="s">
        <v>284</v>
      </c>
      <c r="D17" s="240"/>
      <c r="E17" s="240"/>
      <c r="F17" s="240"/>
      <c r="G17" s="240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273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41" t="str">
        <f>C17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3">
        <v>5</v>
      </c>
      <c r="B18" s="234" t="s">
        <v>285</v>
      </c>
      <c r="C18" s="251" t="s">
        <v>286</v>
      </c>
      <c r="D18" s="235" t="s">
        <v>268</v>
      </c>
      <c r="E18" s="236">
        <v>1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6">
        <v>0</v>
      </c>
      <c r="O18" s="236">
        <f>ROUND(E18*N18,2)</f>
        <v>0</v>
      </c>
      <c r="P18" s="236">
        <v>0</v>
      </c>
      <c r="Q18" s="236">
        <f>ROUND(E18*P18,2)</f>
        <v>0</v>
      </c>
      <c r="R18" s="238"/>
      <c r="S18" s="238" t="s">
        <v>269</v>
      </c>
      <c r="T18" s="239" t="s">
        <v>270</v>
      </c>
      <c r="U18" s="223">
        <v>0</v>
      </c>
      <c r="V18" s="223">
        <f>ROUND(E18*U18,2)</f>
        <v>0</v>
      </c>
      <c r="W18" s="223"/>
      <c r="X18" s="223" t="s">
        <v>271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272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19"/>
      <c r="B19" s="220"/>
      <c r="C19" s="252" t="s">
        <v>287</v>
      </c>
      <c r="D19" s="240"/>
      <c r="E19" s="240"/>
      <c r="F19" s="240"/>
      <c r="G19" s="240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273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1" t="str">
        <f>C19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3">
        <v>6</v>
      </c>
      <c r="B20" s="234" t="s">
        <v>288</v>
      </c>
      <c r="C20" s="251" t="s">
        <v>289</v>
      </c>
      <c r="D20" s="235" t="s">
        <v>268</v>
      </c>
      <c r="E20" s="236">
        <v>1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6">
        <v>0</v>
      </c>
      <c r="O20" s="236">
        <f>ROUND(E20*N20,2)</f>
        <v>0</v>
      </c>
      <c r="P20" s="236">
        <v>0</v>
      </c>
      <c r="Q20" s="236">
        <f>ROUND(E20*P20,2)</f>
        <v>0</v>
      </c>
      <c r="R20" s="238"/>
      <c r="S20" s="238" t="s">
        <v>269</v>
      </c>
      <c r="T20" s="239" t="s">
        <v>270</v>
      </c>
      <c r="U20" s="223">
        <v>0</v>
      </c>
      <c r="V20" s="223">
        <f>ROUND(E20*U20,2)</f>
        <v>0</v>
      </c>
      <c r="W20" s="223"/>
      <c r="X20" s="223" t="s">
        <v>271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52" t="s">
        <v>290</v>
      </c>
      <c r="D21" s="240"/>
      <c r="E21" s="240"/>
      <c r="F21" s="240"/>
      <c r="G21" s="240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273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26" t="s">
        <v>264</v>
      </c>
      <c r="B22" s="227" t="s">
        <v>235</v>
      </c>
      <c r="C22" s="250" t="s">
        <v>28</v>
      </c>
      <c r="D22" s="228"/>
      <c r="E22" s="229"/>
      <c r="F22" s="230"/>
      <c r="G22" s="230">
        <f>SUMIF(AG23:AG28,"&lt;&gt;NOR",G23:G28)</f>
        <v>0</v>
      </c>
      <c r="H22" s="230"/>
      <c r="I22" s="230">
        <f>SUM(I23:I28)</f>
        <v>0</v>
      </c>
      <c r="J22" s="230"/>
      <c r="K22" s="230">
        <f>SUM(K23:K28)</f>
        <v>0</v>
      </c>
      <c r="L22" s="230"/>
      <c r="M22" s="230">
        <f>SUM(M23:M28)</f>
        <v>0</v>
      </c>
      <c r="N22" s="229"/>
      <c r="O22" s="229">
        <f>SUM(O23:O28)</f>
        <v>0</v>
      </c>
      <c r="P22" s="229"/>
      <c r="Q22" s="229">
        <f>SUM(Q23:Q28)</f>
        <v>0</v>
      </c>
      <c r="R22" s="230"/>
      <c r="S22" s="230"/>
      <c r="T22" s="231"/>
      <c r="U22" s="225"/>
      <c r="V22" s="225">
        <f>SUM(V23:V28)</f>
        <v>0</v>
      </c>
      <c r="W22" s="225"/>
      <c r="X22" s="225"/>
      <c r="AG22" t="s">
        <v>265</v>
      </c>
    </row>
    <row r="23" spans="1:60" outlineLevel="1" x14ac:dyDescent="0.2">
      <c r="A23" s="233">
        <v>7</v>
      </c>
      <c r="B23" s="234" t="s">
        <v>291</v>
      </c>
      <c r="C23" s="251" t="s">
        <v>292</v>
      </c>
      <c r="D23" s="235" t="s">
        <v>268</v>
      </c>
      <c r="E23" s="236">
        <v>1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6">
        <v>0</v>
      </c>
      <c r="O23" s="236">
        <f>ROUND(E23*N23,2)</f>
        <v>0</v>
      </c>
      <c r="P23" s="236">
        <v>0</v>
      </c>
      <c r="Q23" s="236">
        <f>ROUND(E23*P23,2)</f>
        <v>0</v>
      </c>
      <c r="R23" s="238"/>
      <c r="S23" s="238" t="s">
        <v>269</v>
      </c>
      <c r="T23" s="239" t="s">
        <v>270</v>
      </c>
      <c r="U23" s="223">
        <v>0</v>
      </c>
      <c r="V23" s="223">
        <f>ROUND(E23*U23,2)</f>
        <v>0</v>
      </c>
      <c r="W23" s="223"/>
      <c r="X23" s="223" t="s">
        <v>271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277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52" t="s">
        <v>293</v>
      </c>
      <c r="D24" s="240"/>
      <c r="E24" s="240"/>
      <c r="F24" s="240"/>
      <c r="G24" s="240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273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41" t="str">
        <f>C24</f>
        <v>Náklady na vyhotovení dokumentace skutečného provedení stavby a její předání objednateli v požadované formě a požadovaném počtu.</v>
      </c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3">
        <v>8</v>
      </c>
      <c r="B25" s="234" t="s">
        <v>294</v>
      </c>
      <c r="C25" s="251" t="s">
        <v>295</v>
      </c>
      <c r="D25" s="235" t="s">
        <v>268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8"/>
      <c r="S25" s="238" t="s">
        <v>269</v>
      </c>
      <c r="T25" s="239" t="s">
        <v>270</v>
      </c>
      <c r="U25" s="223">
        <v>0</v>
      </c>
      <c r="V25" s="223">
        <f>ROUND(E25*U25,2)</f>
        <v>0</v>
      </c>
      <c r="W25" s="223"/>
      <c r="X25" s="223" t="s">
        <v>271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277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52" t="s">
        <v>296</v>
      </c>
      <c r="D26" s="240"/>
      <c r="E26" s="240"/>
      <c r="F26" s="240"/>
      <c r="G26" s="24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273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1" t="str">
        <f>C26</f>
        <v>Náklady na provedení skutečného zaměření stavby v rozsahu nezbytném pro zápis změny do katastru nemovitostí.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3">
        <v>9</v>
      </c>
      <c r="B27" s="244" t="s">
        <v>297</v>
      </c>
      <c r="C27" s="254" t="s">
        <v>298</v>
      </c>
      <c r="D27" s="245" t="s">
        <v>268</v>
      </c>
      <c r="E27" s="246">
        <v>1</v>
      </c>
      <c r="F27" s="247"/>
      <c r="G27" s="248">
        <f>ROUND(E27*F27,2)</f>
        <v>0</v>
      </c>
      <c r="H27" s="247"/>
      <c r="I27" s="248">
        <f>ROUND(E27*H27,2)</f>
        <v>0</v>
      </c>
      <c r="J27" s="247"/>
      <c r="K27" s="248">
        <f>ROUND(E27*J27,2)</f>
        <v>0</v>
      </c>
      <c r="L27" s="248">
        <v>21</v>
      </c>
      <c r="M27" s="248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8"/>
      <c r="S27" s="248" t="s">
        <v>299</v>
      </c>
      <c r="T27" s="249" t="s">
        <v>270</v>
      </c>
      <c r="U27" s="223">
        <v>0</v>
      </c>
      <c r="V27" s="223">
        <f>ROUND(E27*U27,2)</f>
        <v>0</v>
      </c>
      <c r="W27" s="223"/>
      <c r="X27" s="223" t="s">
        <v>271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277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3">
        <v>10</v>
      </c>
      <c r="B28" s="234" t="s">
        <v>300</v>
      </c>
      <c r="C28" s="251" t="s">
        <v>301</v>
      </c>
      <c r="D28" s="235" t="s">
        <v>268</v>
      </c>
      <c r="E28" s="236">
        <v>1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8"/>
      <c r="S28" s="238" t="s">
        <v>299</v>
      </c>
      <c r="T28" s="239" t="s">
        <v>270</v>
      </c>
      <c r="U28" s="223">
        <v>0</v>
      </c>
      <c r="V28" s="223">
        <f>ROUND(E28*U28,2)</f>
        <v>0</v>
      </c>
      <c r="W28" s="223"/>
      <c r="X28" s="223" t="s">
        <v>271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277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3"/>
      <c r="B29" s="4"/>
      <c r="C29" s="255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251</v>
      </c>
    </row>
    <row r="30" spans="1:60" x14ac:dyDescent="0.2">
      <c r="A30" s="215"/>
      <c r="B30" s="216" t="s">
        <v>29</v>
      </c>
      <c r="C30" s="256"/>
      <c r="D30" s="217"/>
      <c r="E30" s="218"/>
      <c r="F30" s="218"/>
      <c r="G30" s="232">
        <f>G8+G22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302</v>
      </c>
    </row>
    <row r="31" spans="1:60" x14ac:dyDescent="0.2">
      <c r="C31" s="257"/>
      <c r="D31" s="10"/>
      <c r="AG31" t="s">
        <v>304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NbTyy5ifr8rHi2sHlG2MtbWRAxz2Ijo1XGWgfP7g3TlieMgjZjBdYLxgsNatxCS907qJEtrgGWDFeXvQ8LGzQ==" saltValue="l+0w5PMe/57lGldr4xys8Q==" spinCount="100000" sheet="1"/>
  <mergeCells count="13">
    <mergeCell ref="C26:G26"/>
    <mergeCell ref="C13:G13"/>
    <mergeCell ref="C15:G15"/>
    <mergeCell ref="C17:G17"/>
    <mergeCell ref="C19:G19"/>
    <mergeCell ref="C21:G21"/>
    <mergeCell ref="C24:G24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E1452-A1CB-44ED-B893-51387223615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57</v>
      </c>
      <c r="C3" s="201" t="s">
        <v>58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54</v>
      </c>
      <c r="C4" s="204" t="s">
        <v>59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112</v>
      </c>
      <c r="C8" s="250" t="s">
        <v>113</v>
      </c>
      <c r="D8" s="228"/>
      <c r="E8" s="229"/>
      <c r="F8" s="230"/>
      <c r="G8" s="230">
        <f>SUMIF(AG9:AG54,"&lt;&gt;NOR",G9:G54)</f>
        <v>0</v>
      </c>
      <c r="H8" s="230"/>
      <c r="I8" s="230">
        <f>SUM(I9:I54)</f>
        <v>0</v>
      </c>
      <c r="J8" s="230"/>
      <c r="K8" s="230">
        <f>SUM(K9:K54)</f>
        <v>0</v>
      </c>
      <c r="L8" s="230"/>
      <c r="M8" s="230">
        <f>SUM(M9:M54)</f>
        <v>0</v>
      </c>
      <c r="N8" s="229"/>
      <c r="O8" s="229">
        <f>SUM(O9:O54)</f>
        <v>8.39</v>
      </c>
      <c r="P8" s="229"/>
      <c r="Q8" s="229">
        <f>SUM(Q9:Q54)</f>
        <v>0</v>
      </c>
      <c r="R8" s="230"/>
      <c r="S8" s="230"/>
      <c r="T8" s="231"/>
      <c r="U8" s="225"/>
      <c r="V8" s="225">
        <f>SUM(V9:V54)</f>
        <v>54.35</v>
      </c>
      <c r="W8" s="225"/>
      <c r="X8" s="225"/>
      <c r="AG8" t="s">
        <v>265</v>
      </c>
    </row>
    <row r="9" spans="1:60" ht="22.5" outlineLevel="1" x14ac:dyDescent="0.2">
      <c r="A9" s="233">
        <v>1</v>
      </c>
      <c r="B9" s="234" t="s">
        <v>306</v>
      </c>
      <c r="C9" s="251" t="s">
        <v>307</v>
      </c>
      <c r="D9" s="235" t="s">
        <v>308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1.0699999999999999E-2</v>
      </c>
      <c r="O9" s="236">
        <f>ROUND(E9*N9,2)</f>
        <v>0.01</v>
      </c>
      <c r="P9" s="236">
        <v>0</v>
      </c>
      <c r="Q9" s="236">
        <f>ROUND(E9*P9,2)</f>
        <v>0</v>
      </c>
      <c r="R9" s="238" t="s">
        <v>309</v>
      </c>
      <c r="S9" s="238" t="s">
        <v>269</v>
      </c>
      <c r="T9" s="239" t="s">
        <v>310</v>
      </c>
      <c r="U9" s="223">
        <v>0.90800000000000003</v>
      </c>
      <c r="V9" s="223">
        <f>ROUND(E9*U9,2)</f>
        <v>0.91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19"/>
      <c r="B10" s="220"/>
      <c r="C10" s="261" t="s">
        <v>313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33">
        <v>2</v>
      </c>
      <c r="B11" s="234" t="s">
        <v>315</v>
      </c>
      <c r="C11" s="251" t="s">
        <v>316</v>
      </c>
      <c r="D11" s="235" t="s">
        <v>308</v>
      </c>
      <c r="E11" s="236">
        <v>2</v>
      </c>
      <c r="F11" s="237"/>
      <c r="G11" s="238">
        <f>ROUND(E11*F11,2)</f>
        <v>0</v>
      </c>
      <c r="H11" s="237"/>
      <c r="I11" s="238">
        <f>ROUND(E11*H11,2)</f>
        <v>0</v>
      </c>
      <c r="J11" s="237"/>
      <c r="K11" s="238">
        <f>ROUND(E11*J11,2)</f>
        <v>0</v>
      </c>
      <c r="L11" s="238">
        <v>21</v>
      </c>
      <c r="M11" s="238">
        <f>G11*(1+L11/100)</f>
        <v>0</v>
      </c>
      <c r="N11" s="236">
        <v>2.478E-2</v>
      </c>
      <c r="O11" s="236">
        <f>ROUND(E11*N11,2)</f>
        <v>0.05</v>
      </c>
      <c r="P11" s="236">
        <v>0</v>
      </c>
      <c r="Q11" s="236">
        <f>ROUND(E11*P11,2)</f>
        <v>0</v>
      </c>
      <c r="R11" s="238" t="s">
        <v>309</v>
      </c>
      <c r="S11" s="238" t="s">
        <v>269</v>
      </c>
      <c r="T11" s="239" t="s">
        <v>310</v>
      </c>
      <c r="U11" s="223">
        <v>0.54700000000000004</v>
      </c>
      <c r="V11" s="223">
        <f>ROUND(E11*U11,2)</f>
        <v>1.0900000000000001</v>
      </c>
      <c r="W11" s="223"/>
      <c r="X11" s="223" t="s">
        <v>311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312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19"/>
      <c r="B12" s="220"/>
      <c r="C12" s="261" t="s">
        <v>313</v>
      </c>
      <c r="D12" s="260"/>
      <c r="E12" s="260"/>
      <c r="F12" s="260"/>
      <c r="G12" s="260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314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1" t="str">
        <f>C12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3">
        <v>3</v>
      </c>
      <c r="B13" s="234" t="s">
        <v>317</v>
      </c>
      <c r="C13" s="251" t="s">
        <v>318</v>
      </c>
      <c r="D13" s="235" t="s">
        <v>319</v>
      </c>
      <c r="E13" s="236">
        <v>4.75</v>
      </c>
      <c r="F13" s="237"/>
      <c r="G13" s="238">
        <f>ROUND(E13*F13,2)</f>
        <v>0</v>
      </c>
      <c r="H13" s="237"/>
      <c r="I13" s="238">
        <f>ROUND(E13*H13,2)</f>
        <v>0</v>
      </c>
      <c r="J13" s="237"/>
      <c r="K13" s="238">
        <f>ROUND(E13*J13,2)</f>
        <v>0</v>
      </c>
      <c r="L13" s="238">
        <v>21</v>
      </c>
      <c r="M13" s="238">
        <f>G13*(1+L13/100)</f>
        <v>0</v>
      </c>
      <c r="N13" s="236">
        <v>0</v>
      </c>
      <c r="O13" s="236">
        <f>ROUND(E13*N13,2)</f>
        <v>0</v>
      </c>
      <c r="P13" s="236">
        <v>0</v>
      </c>
      <c r="Q13" s="236">
        <f>ROUND(E13*P13,2)</f>
        <v>0</v>
      </c>
      <c r="R13" s="238" t="s">
        <v>309</v>
      </c>
      <c r="S13" s="238" t="s">
        <v>269</v>
      </c>
      <c r="T13" s="239" t="s">
        <v>310</v>
      </c>
      <c r="U13" s="223">
        <v>1.7629999999999999</v>
      </c>
      <c r="V13" s="223">
        <f>ROUND(E13*U13,2)</f>
        <v>8.3699999999999992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312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1" t="s">
        <v>320</v>
      </c>
      <c r="D14" s="260"/>
      <c r="E14" s="260"/>
      <c r="F14" s="260"/>
      <c r="G14" s="260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Příplatek k cenám hloubených vykopávek za ztížení vykopávky v blízkosti podzemního vedení nebo výbušnin pro jakoukoliv třídu horniny.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2" t="s">
        <v>321</v>
      </c>
      <c r="D15" s="258"/>
      <c r="E15" s="259">
        <v>4.75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322</v>
      </c>
      <c r="AH15" s="212">
        <v>5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33">
        <v>4</v>
      </c>
      <c r="B16" s="234" t="s">
        <v>323</v>
      </c>
      <c r="C16" s="251" t="s">
        <v>324</v>
      </c>
      <c r="D16" s="235" t="s">
        <v>319</v>
      </c>
      <c r="E16" s="236">
        <v>19</v>
      </c>
      <c r="F16" s="237"/>
      <c r="G16" s="238">
        <f>ROUND(E16*F16,2)</f>
        <v>0</v>
      </c>
      <c r="H16" s="237"/>
      <c r="I16" s="238">
        <f>ROUND(E16*H16,2)</f>
        <v>0</v>
      </c>
      <c r="J16" s="237"/>
      <c r="K16" s="238">
        <f>ROUND(E16*J16,2)</f>
        <v>0</v>
      </c>
      <c r="L16" s="238">
        <v>21</v>
      </c>
      <c r="M16" s="238">
        <f>G16*(1+L16/100)</f>
        <v>0</v>
      </c>
      <c r="N16" s="236">
        <v>0</v>
      </c>
      <c r="O16" s="236">
        <f>ROUND(E16*N16,2)</f>
        <v>0</v>
      </c>
      <c r="P16" s="236">
        <v>0</v>
      </c>
      <c r="Q16" s="236">
        <f>ROUND(E16*P16,2)</f>
        <v>0</v>
      </c>
      <c r="R16" s="238" t="s">
        <v>309</v>
      </c>
      <c r="S16" s="238" t="s">
        <v>269</v>
      </c>
      <c r="T16" s="239" t="s">
        <v>310</v>
      </c>
      <c r="U16" s="223">
        <v>0.36499999999999999</v>
      </c>
      <c r="V16" s="223">
        <f>ROUND(E16*U16,2)</f>
        <v>6.94</v>
      </c>
      <c r="W16" s="223"/>
      <c r="X16" s="223" t="s">
        <v>311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312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19"/>
      <c r="B17" s="220"/>
      <c r="C17" s="261" t="s">
        <v>325</v>
      </c>
      <c r="D17" s="260"/>
      <c r="E17" s="260"/>
      <c r="F17" s="260"/>
      <c r="G17" s="260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41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326</v>
      </c>
      <c r="D18" s="258"/>
      <c r="E18" s="259">
        <v>5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322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327</v>
      </c>
      <c r="D19" s="258"/>
      <c r="E19" s="259">
        <v>4.5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322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328</v>
      </c>
      <c r="D20" s="258"/>
      <c r="E20" s="259">
        <v>9.5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322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3">
        <v>5</v>
      </c>
      <c r="B21" s="234" t="s">
        <v>329</v>
      </c>
      <c r="C21" s="251" t="s">
        <v>330</v>
      </c>
      <c r="D21" s="235" t="s">
        <v>319</v>
      </c>
      <c r="E21" s="236">
        <v>9.5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6">
        <v>0</v>
      </c>
      <c r="O21" s="236">
        <f>ROUND(E21*N21,2)</f>
        <v>0</v>
      </c>
      <c r="P21" s="236">
        <v>0</v>
      </c>
      <c r="Q21" s="236">
        <f>ROUND(E21*P21,2)</f>
        <v>0</v>
      </c>
      <c r="R21" s="238" t="s">
        <v>309</v>
      </c>
      <c r="S21" s="238" t="s">
        <v>269</v>
      </c>
      <c r="T21" s="239" t="s">
        <v>310</v>
      </c>
      <c r="U21" s="223">
        <v>8.4000000000000005E-2</v>
      </c>
      <c r="V21" s="223">
        <f>ROUND(E21*U21,2)</f>
        <v>0.8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33.75" outlineLevel="1" x14ac:dyDescent="0.2">
      <c r="A22" s="219"/>
      <c r="B22" s="220"/>
      <c r="C22" s="261" t="s">
        <v>325</v>
      </c>
      <c r="D22" s="260"/>
      <c r="E22" s="260"/>
      <c r="F22" s="260"/>
      <c r="G22" s="26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314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331</v>
      </c>
      <c r="D23" s="258"/>
      <c r="E23" s="259"/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322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332</v>
      </c>
      <c r="D24" s="258"/>
      <c r="E24" s="259">
        <v>9.5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322</v>
      </c>
      <c r="AH24" s="212">
        <v>5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3">
        <v>6</v>
      </c>
      <c r="B25" s="234" t="s">
        <v>333</v>
      </c>
      <c r="C25" s="251" t="s">
        <v>334</v>
      </c>
      <c r="D25" s="235" t="s">
        <v>319</v>
      </c>
      <c r="E25" s="236">
        <v>2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8" t="s">
        <v>309</v>
      </c>
      <c r="S25" s="238" t="s">
        <v>269</v>
      </c>
      <c r="T25" s="239" t="s">
        <v>310</v>
      </c>
      <c r="U25" s="223">
        <v>3.5329999999999999</v>
      </c>
      <c r="V25" s="223">
        <f>ROUND(E25*U25,2)</f>
        <v>7.07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1" t="s">
        <v>335</v>
      </c>
      <c r="D26" s="260"/>
      <c r="E26" s="260"/>
      <c r="F26" s="260"/>
      <c r="G26" s="26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336</v>
      </c>
      <c r="D27" s="258"/>
      <c r="E27" s="259">
        <v>2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322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3">
        <v>7</v>
      </c>
      <c r="B28" s="234" t="s">
        <v>337</v>
      </c>
      <c r="C28" s="251" t="s">
        <v>338</v>
      </c>
      <c r="D28" s="235" t="s">
        <v>319</v>
      </c>
      <c r="E28" s="236">
        <v>19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8" t="s">
        <v>309</v>
      </c>
      <c r="S28" s="238" t="s">
        <v>269</v>
      </c>
      <c r="T28" s="239" t="s">
        <v>310</v>
      </c>
      <c r="U28" s="223">
        <v>0.34499999999999997</v>
      </c>
      <c r="V28" s="223">
        <f>ROUND(E28*U28,2)</f>
        <v>6.56</v>
      </c>
      <c r="W28" s="223"/>
      <c r="X28" s="223" t="s">
        <v>311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312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1" t="s">
        <v>339</v>
      </c>
      <c r="D29" s="260"/>
      <c r="E29" s="260"/>
      <c r="F29" s="260"/>
      <c r="G29" s="260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314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1" t="str">
        <f>C29</f>
        <v>bez naložení do dopravní nádoby, ale s vyprázdněním dopravní nádoby na hromadu nebo na dopravní prostředek,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3">
        <v>8</v>
      </c>
      <c r="B30" s="234" t="s">
        <v>340</v>
      </c>
      <c r="C30" s="251" t="s">
        <v>341</v>
      </c>
      <c r="D30" s="235" t="s">
        <v>319</v>
      </c>
      <c r="E30" s="236">
        <v>2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8" t="s">
        <v>309</v>
      </c>
      <c r="S30" s="238" t="s">
        <v>269</v>
      </c>
      <c r="T30" s="239" t="s">
        <v>310</v>
      </c>
      <c r="U30" s="223">
        <v>3.81</v>
      </c>
      <c r="V30" s="223">
        <f>ROUND(E30*U30,2)</f>
        <v>7.62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312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1" t="s">
        <v>342</v>
      </c>
      <c r="D31" s="260"/>
      <c r="E31" s="260"/>
      <c r="F31" s="260"/>
      <c r="G31" s="260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41" t="str">
        <f>C31</f>
        <v xml:space="preserve"> bez naložení, avšak s vyprázdněním nádoby na hromady nebo do dopravního prostředku, na každých třeba i započatých 3 m výšky,</v>
      </c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33">
        <v>9</v>
      </c>
      <c r="B32" s="234" t="s">
        <v>343</v>
      </c>
      <c r="C32" s="251" t="s">
        <v>344</v>
      </c>
      <c r="D32" s="235" t="s">
        <v>319</v>
      </c>
      <c r="E32" s="236">
        <v>6.3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6">
        <v>0</v>
      </c>
      <c r="O32" s="236">
        <f>ROUND(E32*N32,2)</f>
        <v>0</v>
      </c>
      <c r="P32" s="236">
        <v>0</v>
      </c>
      <c r="Q32" s="236">
        <f>ROUND(E32*P32,2)</f>
        <v>0</v>
      </c>
      <c r="R32" s="238" t="s">
        <v>309</v>
      </c>
      <c r="S32" s="238" t="s">
        <v>269</v>
      </c>
      <c r="T32" s="239" t="s">
        <v>310</v>
      </c>
      <c r="U32" s="223">
        <v>1.0999999999999999E-2</v>
      </c>
      <c r="V32" s="223">
        <f>ROUND(E32*U32,2)</f>
        <v>7.0000000000000007E-2</v>
      </c>
      <c r="W32" s="223"/>
      <c r="X32" s="223" t="s">
        <v>311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1" t="s">
        <v>345</v>
      </c>
      <c r="D33" s="260"/>
      <c r="E33" s="260"/>
      <c r="F33" s="260"/>
      <c r="G33" s="260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314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346</v>
      </c>
      <c r="D34" s="258"/>
      <c r="E34" s="259">
        <v>6.3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322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33.75" outlineLevel="1" x14ac:dyDescent="0.2">
      <c r="A35" s="233">
        <v>10</v>
      </c>
      <c r="B35" s="234" t="s">
        <v>347</v>
      </c>
      <c r="C35" s="251" t="s">
        <v>348</v>
      </c>
      <c r="D35" s="235" t="s">
        <v>319</v>
      </c>
      <c r="E35" s="236">
        <v>18.899999999999999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6">
        <v>0</v>
      </c>
      <c r="O35" s="236">
        <f>ROUND(E35*N35,2)</f>
        <v>0</v>
      </c>
      <c r="P35" s="236">
        <v>0</v>
      </c>
      <c r="Q35" s="236">
        <f>ROUND(E35*P35,2)</f>
        <v>0</v>
      </c>
      <c r="R35" s="238" t="s">
        <v>309</v>
      </c>
      <c r="S35" s="238" t="s">
        <v>269</v>
      </c>
      <c r="T35" s="239" t="s">
        <v>310</v>
      </c>
      <c r="U35" s="223">
        <v>0</v>
      </c>
      <c r="V35" s="223">
        <f>ROUND(E35*U35,2)</f>
        <v>0</v>
      </c>
      <c r="W35" s="223"/>
      <c r="X35" s="223" t="s">
        <v>311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1" t="s">
        <v>345</v>
      </c>
      <c r="D36" s="260"/>
      <c r="E36" s="260"/>
      <c r="F36" s="260"/>
      <c r="G36" s="260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349</v>
      </c>
      <c r="D37" s="258"/>
      <c r="E37" s="259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322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350</v>
      </c>
      <c r="D38" s="258"/>
      <c r="E38" s="259">
        <v>18.899999999999999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322</v>
      </c>
      <c r="AH38" s="212">
        <v>5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33">
        <v>11</v>
      </c>
      <c r="B39" s="234" t="s">
        <v>351</v>
      </c>
      <c r="C39" s="251" t="s">
        <v>352</v>
      </c>
      <c r="D39" s="235" t="s">
        <v>319</v>
      </c>
      <c r="E39" s="236">
        <v>6.3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6">
        <v>0</v>
      </c>
      <c r="O39" s="236">
        <f>ROUND(E39*N39,2)</f>
        <v>0</v>
      </c>
      <c r="P39" s="236">
        <v>0</v>
      </c>
      <c r="Q39" s="236">
        <f>ROUND(E39*P39,2)</f>
        <v>0</v>
      </c>
      <c r="R39" s="238" t="s">
        <v>309</v>
      </c>
      <c r="S39" s="238" t="s">
        <v>269</v>
      </c>
      <c r="T39" s="239" t="s">
        <v>310</v>
      </c>
      <c r="U39" s="223">
        <v>0.65200000000000002</v>
      </c>
      <c r="V39" s="223">
        <f>ROUND(E39*U39,2)</f>
        <v>4.1100000000000003</v>
      </c>
      <c r="W39" s="223"/>
      <c r="X39" s="223" t="s">
        <v>311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353</v>
      </c>
      <c r="D40" s="258"/>
      <c r="E40" s="259">
        <v>21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322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354</v>
      </c>
      <c r="D41" s="258"/>
      <c r="E41" s="259">
        <v>-14.7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322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43">
        <v>12</v>
      </c>
      <c r="B42" s="244" t="s">
        <v>355</v>
      </c>
      <c r="C42" s="254" t="s">
        <v>356</v>
      </c>
      <c r="D42" s="245" t="s">
        <v>319</v>
      </c>
      <c r="E42" s="246">
        <v>6.3</v>
      </c>
      <c r="F42" s="247"/>
      <c r="G42" s="248">
        <f>ROUND(E42*F42,2)</f>
        <v>0</v>
      </c>
      <c r="H42" s="247"/>
      <c r="I42" s="248">
        <f>ROUND(E42*H42,2)</f>
        <v>0</v>
      </c>
      <c r="J42" s="247"/>
      <c r="K42" s="248">
        <f>ROUND(E42*J42,2)</f>
        <v>0</v>
      </c>
      <c r="L42" s="248">
        <v>21</v>
      </c>
      <c r="M42" s="248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8" t="s">
        <v>309</v>
      </c>
      <c r="S42" s="248" t="s">
        <v>269</v>
      </c>
      <c r="T42" s="249" t="s">
        <v>310</v>
      </c>
      <c r="U42" s="223">
        <v>8.9999999999999993E-3</v>
      </c>
      <c r="V42" s="223">
        <f>ROUND(E42*U42,2)</f>
        <v>0.06</v>
      </c>
      <c r="W42" s="223"/>
      <c r="X42" s="223" t="s">
        <v>311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312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33">
        <v>13</v>
      </c>
      <c r="B43" s="234" t="s">
        <v>357</v>
      </c>
      <c r="C43" s="251" t="s">
        <v>358</v>
      </c>
      <c r="D43" s="235" t="s">
        <v>319</v>
      </c>
      <c r="E43" s="236">
        <v>14.7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6">
        <v>0</v>
      </c>
      <c r="O43" s="236">
        <f>ROUND(E43*N43,2)</f>
        <v>0</v>
      </c>
      <c r="P43" s="236">
        <v>0</v>
      </c>
      <c r="Q43" s="236">
        <f>ROUND(E43*P43,2)</f>
        <v>0</v>
      </c>
      <c r="R43" s="238" t="s">
        <v>309</v>
      </c>
      <c r="S43" s="238" t="s">
        <v>269</v>
      </c>
      <c r="T43" s="239" t="s">
        <v>310</v>
      </c>
      <c r="U43" s="223">
        <v>0.20200000000000001</v>
      </c>
      <c r="V43" s="223">
        <f>ROUND(E43*U43,2)</f>
        <v>2.97</v>
      </c>
      <c r="W43" s="223"/>
      <c r="X43" s="223" t="s">
        <v>311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312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1" t="s">
        <v>359</v>
      </c>
      <c r="D44" s="260"/>
      <c r="E44" s="260"/>
      <c r="F44" s="260"/>
      <c r="G44" s="260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53" t="s">
        <v>360</v>
      </c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273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326</v>
      </c>
      <c r="D46" s="258"/>
      <c r="E46" s="259">
        <v>5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322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361</v>
      </c>
      <c r="D47" s="258"/>
      <c r="E47" s="259">
        <v>2.4750000000000001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322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362</v>
      </c>
      <c r="D48" s="258"/>
      <c r="E48" s="259">
        <v>5.2249999999999996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322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336</v>
      </c>
      <c r="D49" s="258"/>
      <c r="E49" s="259">
        <v>2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322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33">
        <v>14</v>
      </c>
      <c r="B50" s="234" t="s">
        <v>363</v>
      </c>
      <c r="C50" s="251" t="s">
        <v>364</v>
      </c>
      <c r="D50" s="235" t="s">
        <v>319</v>
      </c>
      <c r="E50" s="236">
        <v>4.9000000000000004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6">
        <v>1.7</v>
      </c>
      <c r="O50" s="236">
        <f>ROUND(E50*N50,2)</f>
        <v>8.33</v>
      </c>
      <c r="P50" s="236">
        <v>0</v>
      </c>
      <c r="Q50" s="236">
        <f>ROUND(E50*P50,2)</f>
        <v>0</v>
      </c>
      <c r="R50" s="238" t="s">
        <v>309</v>
      </c>
      <c r="S50" s="238" t="s">
        <v>269</v>
      </c>
      <c r="T50" s="239" t="s">
        <v>310</v>
      </c>
      <c r="U50" s="223">
        <v>1.587</v>
      </c>
      <c r="V50" s="223">
        <f>ROUND(E50*U50,2)</f>
        <v>7.78</v>
      </c>
      <c r="W50" s="223"/>
      <c r="X50" s="223" t="s">
        <v>311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312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19"/>
      <c r="B51" s="220"/>
      <c r="C51" s="261" t="s">
        <v>365</v>
      </c>
      <c r="D51" s="260"/>
      <c r="E51" s="260"/>
      <c r="F51" s="260"/>
      <c r="G51" s="260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41" t="str">
        <f>C51</f>
        <v>sypaninou z vhodných hornin tř. 1 - 4 nebo materiálem připraveným podél výkopu ve vzdálenosti do 3 m od jeho kraje, pro jakoukoliv hloubku výkopu a jakoukoliv míru zhutnění,</v>
      </c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366</v>
      </c>
      <c r="D52" s="258"/>
      <c r="E52" s="259">
        <v>1.575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322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367</v>
      </c>
      <c r="D53" s="258"/>
      <c r="E53" s="259">
        <v>3.3250000000000002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322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3">
        <v>15</v>
      </c>
      <c r="B54" s="244" t="s">
        <v>368</v>
      </c>
      <c r="C54" s="254" t="s">
        <v>369</v>
      </c>
      <c r="D54" s="245" t="s">
        <v>319</v>
      </c>
      <c r="E54" s="246">
        <v>6.3</v>
      </c>
      <c r="F54" s="247"/>
      <c r="G54" s="248">
        <f>ROUND(E54*F54,2)</f>
        <v>0</v>
      </c>
      <c r="H54" s="247"/>
      <c r="I54" s="248">
        <f>ROUND(E54*H54,2)</f>
        <v>0</v>
      </c>
      <c r="J54" s="247"/>
      <c r="K54" s="248">
        <f>ROUND(E54*J54,2)</f>
        <v>0</v>
      </c>
      <c r="L54" s="248">
        <v>21</v>
      </c>
      <c r="M54" s="248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8" t="s">
        <v>309</v>
      </c>
      <c r="S54" s="248" t="s">
        <v>269</v>
      </c>
      <c r="T54" s="249" t="s">
        <v>310</v>
      </c>
      <c r="U54" s="223">
        <v>0</v>
      </c>
      <c r="V54" s="223">
        <f>ROUND(E54*U54,2)</f>
        <v>0</v>
      </c>
      <c r="W54" s="223"/>
      <c r="X54" s="223" t="s">
        <v>311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312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x14ac:dyDescent="0.2">
      <c r="A55" s="226" t="s">
        <v>264</v>
      </c>
      <c r="B55" s="227" t="s">
        <v>119</v>
      </c>
      <c r="C55" s="250" t="s">
        <v>120</v>
      </c>
      <c r="D55" s="228"/>
      <c r="E55" s="229"/>
      <c r="F55" s="230"/>
      <c r="G55" s="230">
        <f>SUMIF(AG56:AG59,"&lt;&gt;NOR",G56:G59)</f>
        <v>0</v>
      </c>
      <c r="H55" s="230"/>
      <c r="I55" s="230">
        <f>SUM(I56:I59)</f>
        <v>0</v>
      </c>
      <c r="J55" s="230"/>
      <c r="K55" s="230">
        <f>SUM(K56:K59)</f>
        <v>0</v>
      </c>
      <c r="L55" s="230"/>
      <c r="M55" s="230">
        <f>SUM(M56:M59)</f>
        <v>0</v>
      </c>
      <c r="N55" s="229"/>
      <c r="O55" s="229">
        <f>SUM(O56:O59)</f>
        <v>2.65</v>
      </c>
      <c r="P55" s="229"/>
      <c r="Q55" s="229">
        <f>SUM(Q56:Q59)</f>
        <v>0</v>
      </c>
      <c r="R55" s="230"/>
      <c r="S55" s="230"/>
      <c r="T55" s="231"/>
      <c r="U55" s="225"/>
      <c r="V55" s="225">
        <f>SUM(V56:V59)</f>
        <v>2.37</v>
      </c>
      <c r="W55" s="225"/>
      <c r="X55" s="225"/>
      <c r="AG55" t="s">
        <v>265</v>
      </c>
    </row>
    <row r="56" spans="1:60" outlineLevel="1" x14ac:dyDescent="0.2">
      <c r="A56" s="233">
        <v>16</v>
      </c>
      <c r="B56" s="234" t="s">
        <v>370</v>
      </c>
      <c r="C56" s="251" t="s">
        <v>371</v>
      </c>
      <c r="D56" s="235" t="s">
        <v>319</v>
      </c>
      <c r="E56" s="236">
        <v>1.4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6">
        <v>1.8907700000000001</v>
      </c>
      <c r="O56" s="236">
        <f>ROUND(E56*N56,2)</f>
        <v>2.65</v>
      </c>
      <c r="P56" s="236">
        <v>0</v>
      </c>
      <c r="Q56" s="236">
        <f>ROUND(E56*P56,2)</f>
        <v>0</v>
      </c>
      <c r="R56" s="238" t="s">
        <v>372</v>
      </c>
      <c r="S56" s="238" t="s">
        <v>269</v>
      </c>
      <c r="T56" s="239" t="s">
        <v>310</v>
      </c>
      <c r="U56" s="223">
        <v>1.6950000000000001</v>
      </c>
      <c r="V56" s="223">
        <f>ROUND(E56*U56,2)</f>
        <v>2.37</v>
      </c>
      <c r="W56" s="223"/>
      <c r="X56" s="223" t="s">
        <v>311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312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1" t="s">
        <v>373</v>
      </c>
      <c r="D57" s="260"/>
      <c r="E57" s="260"/>
      <c r="F57" s="260"/>
      <c r="G57" s="260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314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374</v>
      </c>
      <c r="D58" s="258"/>
      <c r="E58" s="259">
        <v>0.45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322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375</v>
      </c>
      <c r="D59" s="258"/>
      <c r="E59" s="259">
        <v>0.95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322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226" t="s">
        <v>264</v>
      </c>
      <c r="B60" s="227" t="s">
        <v>139</v>
      </c>
      <c r="C60" s="250" t="s">
        <v>140</v>
      </c>
      <c r="D60" s="228"/>
      <c r="E60" s="229"/>
      <c r="F60" s="230"/>
      <c r="G60" s="230">
        <f>SUMIF(AG61:AG63,"&lt;&gt;NOR",G61:G63)</f>
        <v>0</v>
      </c>
      <c r="H60" s="230"/>
      <c r="I60" s="230">
        <f>SUM(I61:I63)</f>
        <v>0</v>
      </c>
      <c r="J60" s="230"/>
      <c r="K60" s="230">
        <f>SUM(K61:K63)</f>
        <v>0</v>
      </c>
      <c r="L60" s="230"/>
      <c r="M60" s="230">
        <f>SUM(M61:M63)</f>
        <v>0</v>
      </c>
      <c r="N60" s="229"/>
      <c r="O60" s="229">
        <f>SUM(O61:O63)</f>
        <v>1.46</v>
      </c>
      <c r="P60" s="229"/>
      <c r="Q60" s="229">
        <f>SUM(Q61:Q63)</f>
        <v>0</v>
      </c>
      <c r="R60" s="230"/>
      <c r="S60" s="230"/>
      <c r="T60" s="231"/>
      <c r="U60" s="225"/>
      <c r="V60" s="225">
        <f>SUM(V61:V63)</f>
        <v>19.509999999999998</v>
      </c>
      <c r="W60" s="225"/>
      <c r="X60" s="225"/>
      <c r="AG60" t="s">
        <v>265</v>
      </c>
    </row>
    <row r="61" spans="1:60" ht="22.5" outlineLevel="1" x14ac:dyDescent="0.2">
      <c r="A61" s="243">
        <v>17</v>
      </c>
      <c r="B61" s="244" t="s">
        <v>376</v>
      </c>
      <c r="C61" s="254" t="s">
        <v>377</v>
      </c>
      <c r="D61" s="245" t="s">
        <v>308</v>
      </c>
      <c r="E61" s="246">
        <v>5</v>
      </c>
      <c r="F61" s="247"/>
      <c r="G61" s="248">
        <f>ROUND(E61*F61,2)</f>
        <v>0</v>
      </c>
      <c r="H61" s="247"/>
      <c r="I61" s="248">
        <f>ROUND(E61*H61,2)</f>
        <v>0</v>
      </c>
      <c r="J61" s="247"/>
      <c r="K61" s="248">
        <f>ROUND(E61*J61,2)</f>
        <v>0</v>
      </c>
      <c r="L61" s="248">
        <v>21</v>
      </c>
      <c r="M61" s="248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8"/>
      <c r="S61" s="248" t="s">
        <v>299</v>
      </c>
      <c r="T61" s="249" t="s">
        <v>270</v>
      </c>
      <c r="U61" s="223">
        <v>8.1000000000000003E-2</v>
      </c>
      <c r="V61" s="223">
        <f>ROUND(E61*U61,2)</f>
        <v>0.41</v>
      </c>
      <c r="W61" s="223"/>
      <c r="X61" s="223" t="s">
        <v>378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379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43">
        <v>18</v>
      </c>
      <c r="B62" s="244" t="s">
        <v>380</v>
      </c>
      <c r="C62" s="254" t="s">
        <v>381</v>
      </c>
      <c r="D62" s="245" t="s">
        <v>382</v>
      </c>
      <c r="E62" s="246">
        <v>1</v>
      </c>
      <c r="F62" s="247"/>
      <c r="G62" s="248">
        <f>ROUND(E62*F62,2)</f>
        <v>0</v>
      </c>
      <c r="H62" s="247"/>
      <c r="I62" s="248">
        <f>ROUND(E62*H62,2)</f>
        <v>0</v>
      </c>
      <c r="J62" s="247"/>
      <c r="K62" s="248">
        <f>ROUND(E62*J62,2)</f>
        <v>0</v>
      </c>
      <c r="L62" s="248">
        <v>21</v>
      </c>
      <c r="M62" s="248">
        <f>G62*(1+L62/100)</f>
        <v>0</v>
      </c>
      <c r="N62" s="246">
        <v>1.4589700000000001</v>
      </c>
      <c r="O62" s="246">
        <f>ROUND(E62*N62,2)</f>
        <v>1.46</v>
      </c>
      <c r="P62" s="246">
        <v>0</v>
      </c>
      <c r="Q62" s="246">
        <f>ROUND(E62*P62,2)</f>
        <v>0</v>
      </c>
      <c r="R62" s="248"/>
      <c r="S62" s="248" t="s">
        <v>299</v>
      </c>
      <c r="T62" s="249" t="s">
        <v>310</v>
      </c>
      <c r="U62" s="223">
        <v>11.096170000000001</v>
      </c>
      <c r="V62" s="223">
        <f>ROUND(E62*U62,2)</f>
        <v>11.1</v>
      </c>
      <c r="W62" s="223"/>
      <c r="X62" s="223" t="s">
        <v>378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379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3">
        <v>19</v>
      </c>
      <c r="B63" s="244" t="s">
        <v>383</v>
      </c>
      <c r="C63" s="254" t="s">
        <v>384</v>
      </c>
      <c r="D63" s="245" t="s">
        <v>385</v>
      </c>
      <c r="E63" s="246">
        <v>8</v>
      </c>
      <c r="F63" s="247"/>
      <c r="G63" s="248">
        <f>ROUND(E63*F63,2)</f>
        <v>0</v>
      </c>
      <c r="H63" s="247"/>
      <c r="I63" s="248">
        <f>ROUND(E63*H63,2)</f>
        <v>0</v>
      </c>
      <c r="J63" s="247"/>
      <c r="K63" s="248">
        <f>ROUND(E63*J63,2)</f>
        <v>0</v>
      </c>
      <c r="L63" s="248">
        <v>21</v>
      </c>
      <c r="M63" s="248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8"/>
      <c r="S63" s="248" t="s">
        <v>299</v>
      </c>
      <c r="T63" s="249" t="s">
        <v>310</v>
      </c>
      <c r="U63" s="223">
        <v>1</v>
      </c>
      <c r="V63" s="223">
        <f>ROUND(E63*U63,2)</f>
        <v>8</v>
      </c>
      <c r="W63" s="223"/>
      <c r="X63" s="223" t="s">
        <v>386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387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x14ac:dyDescent="0.2">
      <c r="A64" s="226" t="s">
        <v>264</v>
      </c>
      <c r="B64" s="227" t="s">
        <v>141</v>
      </c>
      <c r="C64" s="250" t="s">
        <v>142</v>
      </c>
      <c r="D64" s="228"/>
      <c r="E64" s="229"/>
      <c r="F64" s="230"/>
      <c r="G64" s="230">
        <f>SUMIF(AG65:AG75,"&lt;&gt;NOR",G65:G75)</f>
        <v>0</v>
      </c>
      <c r="H64" s="230"/>
      <c r="I64" s="230">
        <f>SUM(I65:I75)</f>
        <v>0</v>
      </c>
      <c r="J64" s="230"/>
      <c r="K64" s="230">
        <f>SUM(K65:K75)</f>
        <v>0</v>
      </c>
      <c r="L64" s="230"/>
      <c r="M64" s="230">
        <f>SUM(M65:M75)</f>
        <v>0</v>
      </c>
      <c r="N64" s="229"/>
      <c r="O64" s="229">
        <f>SUM(O65:O75)</f>
        <v>0.16</v>
      </c>
      <c r="P64" s="229"/>
      <c r="Q64" s="229">
        <f>SUM(Q65:Q75)</f>
        <v>0</v>
      </c>
      <c r="R64" s="230"/>
      <c r="S64" s="230"/>
      <c r="T64" s="231"/>
      <c r="U64" s="225"/>
      <c r="V64" s="225">
        <f>SUM(V65:V75)</f>
        <v>5.2700000000000005</v>
      </c>
      <c r="W64" s="225"/>
      <c r="X64" s="225"/>
      <c r="AG64" t="s">
        <v>265</v>
      </c>
    </row>
    <row r="65" spans="1:60" outlineLevel="1" x14ac:dyDescent="0.2">
      <c r="A65" s="233">
        <v>20</v>
      </c>
      <c r="B65" s="234" t="s">
        <v>388</v>
      </c>
      <c r="C65" s="251" t="s">
        <v>389</v>
      </c>
      <c r="D65" s="235" t="s">
        <v>382</v>
      </c>
      <c r="E65" s="236">
        <v>16</v>
      </c>
      <c r="F65" s="237"/>
      <c r="G65" s="238">
        <f>ROUND(E65*F65,2)</f>
        <v>0</v>
      </c>
      <c r="H65" s="237"/>
      <c r="I65" s="238">
        <f>ROUND(E65*H65,2)</f>
        <v>0</v>
      </c>
      <c r="J65" s="237"/>
      <c r="K65" s="238">
        <f>ROUND(E65*J65,2)</f>
        <v>0</v>
      </c>
      <c r="L65" s="238">
        <v>21</v>
      </c>
      <c r="M65" s="238">
        <f>G65*(1+L65/100)</f>
        <v>0</v>
      </c>
      <c r="N65" s="236">
        <v>0</v>
      </c>
      <c r="O65" s="236">
        <f>ROUND(E65*N65,2)</f>
        <v>0</v>
      </c>
      <c r="P65" s="236">
        <v>0</v>
      </c>
      <c r="Q65" s="236">
        <f>ROUND(E65*P65,2)</f>
        <v>0</v>
      </c>
      <c r="R65" s="238" t="s">
        <v>372</v>
      </c>
      <c r="S65" s="238" t="s">
        <v>269</v>
      </c>
      <c r="T65" s="239" t="s">
        <v>310</v>
      </c>
      <c r="U65" s="223">
        <v>0.16632</v>
      </c>
      <c r="V65" s="223">
        <f>ROUND(E65*U65,2)</f>
        <v>2.66</v>
      </c>
      <c r="W65" s="223"/>
      <c r="X65" s="223" t="s">
        <v>311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312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1" t="s">
        <v>373</v>
      </c>
      <c r="D66" s="260"/>
      <c r="E66" s="260"/>
      <c r="F66" s="260"/>
      <c r="G66" s="260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33">
        <v>21</v>
      </c>
      <c r="B67" s="234" t="s">
        <v>390</v>
      </c>
      <c r="C67" s="251" t="s">
        <v>391</v>
      </c>
      <c r="D67" s="235" t="s">
        <v>382</v>
      </c>
      <c r="E67" s="236">
        <v>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6">
        <v>0</v>
      </c>
      <c r="O67" s="236">
        <f>ROUND(E67*N67,2)</f>
        <v>0</v>
      </c>
      <c r="P67" s="236">
        <v>0</v>
      </c>
      <c r="Q67" s="236">
        <f>ROUND(E67*P67,2)</f>
        <v>0</v>
      </c>
      <c r="R67" s="238" t="s">
        <v>372</v>
      </c>
      <c r="S67" s="238" t="s">
        <v>269</v>
      </c>
      <c r="T67" s="239" t="s">
        <v>310</v>
      </c>
      <c r="U67" s="223">
        <v>0.44688</v>
      </c>
      <c r="V67" s="223">
        <f>ROUND(E67*U67,2)</f>
        <v>0.89</v>
      </c>
      <c r="W67" s="223"/>
      <c r="X67" s="223" t="s">
        <v>311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312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1" t="s">
        <v>373</v>
      </c>
      <c r="D68" s="260"/>
      <c r="E68" s="260"/>
      <c r="F68" s="260"/>
      <c r="G68" s="260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314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33">
        <v>22</v>
      </c>
      <c r="B69" s="234" t="s">
        <v>392</v>
      </c>
      <c r="C69" s="251" t="s">
        <v>393</v>
      </c>
      <c r="D69" s="235" t="s">
        <v>308</v>
      </c>
      <c r="E69" s="236">
        <v>22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6">
        <v>4.0000000000000003E-5</v>
      </c>
      <c r="O69" s="236">
        <f>ROUND(E69*N69,2)</f>
        <v>0</v>
      </c>
      <c r="P69" s="236">
        <v>0</v>
      </c>
      <c r="Q69" s="236">
        <f>ROUND(E69*P69,2)</f>
        <v>0</v>
      </c>
      <c r="R69" s="238" t="s">
        <v>372</v>
      </c>
      <c r="S69" s="238" t="s">
        <v>269</v>
      </c>
      <c r="T69" s="239" t="s">
        <v>310</v>
      </c>
      <c r="U69" s="223">
        <v>3.4000000000000002E-2</v>
      </c>
      <c r="V69" s="223">
        <f>ROUND(E69*U69,2)</f>
        <v>0.75</v>
      </c>
      <c r="W69" s="223"/>
      <c r="X69" s="223" t="s">
        <v>311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312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394</v>
      </c>
      <c r="D70" s="258"/>
      <c r="E70" s="259">
        <v>7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322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395</v>
      </c>
      <c r="D71" s="258"/>
      <c r="E71" s="259">
        <v>15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322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33">
        <v>23</v>
      </c>
      <c r="B72" s="234" t="s">
        <v>396</v>
      </c>
      <c r="C72" s="251" t="s">
        <v>397</v>
      </c>
      <c r="D72" s="235" t="s">
        <v>308</v>
      </c>
      <c r="E72" s="236">
        <v>16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6">
        <v>6.0000000000000002E-5</v>
      </c>
      <c r="O72" s="236">
        <f>ROUND(E72*N72,2)</f>
        <v>0</v>
      </c>
      <c r="P72" s="236">
        <v>0</v>
      </c>
      <c r="Q72" s="236">
        <f>ROUND(E72*P72,2)</f>
        <v>0</v>
      </c>
      <c r="R72" s="238"/>
      <c r="S72" s="238" t="s">
        <v>269</v>
      </c>
      <c r="T72" s="239" t="s">
        <v>310</v>
      </c>
      <c r="U72" s="223">
        <v>2.5999999999999999E-2</v>
      </c>
      <c r="V72" s="223">
        <f>ROUND(E72*U72,2)</f>
        <v>0.42</v>
      </c>
      <c r="W72" s="223"/>
      <c r="X72" s="223" t="s">
        <v>311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312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398</v>
      </c>
      <c r="D73" s="258"/>
      <c r="E73" s="259">
        <v>5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322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399</v>
      </c>
      <c r="D74" s="258"/>
      <c r="E74" s="259">
        <v>11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322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3">
        <v>24</v>
      </c>
      <c r="B75" s="244" t="s">
        <v>400</v>
      </c>
      <c r="C75" s="254" t="s">
        <v>401</v>
      </c>
      <c r="D75" s="245" t="s">
        <v>308</v>
      </c>
      <c r="E75" s="246">
        <v>2</v>
      </c>
      <c r="F75" s="247"/>
      <c r="G75" s="248">
        <f>ROUND(E75*F75,2)</f>
        <v>0</v>
      </c>
      <c r="H75" s="247"/>
      <c r="I75" s="248">
        <f>ROUND(E75*H75,2)</f>
        <v>0</v>
      </c>
      <c r="J75" s="247"/>
      <c r="K75" s="248">
        <f>ROUND(E75*J75,2)</f>
        <v>0</v>
      </c>
      <c r="L75" s="248">
        <v>21</v>
      </c>
      <c r="M75" s="248">
        <f>G75*(1+L75/100)</f>
        <v>0</v>
      </c>
      <c r="N75" s="246">
        <v>7.8E-2</v>
      </c>
      <c r="O75" s="246">
        <f>ROUND(E75*N75,2)</f>
        <v>0.16</v>
      </c>
      <c r="P75" s="246">
        <v>0</v>
      </c>
      <c r="Q75" s="246">
        <f>ROUND(E75*P75,2)</f>
        <v>0</v>
      </c>
      <c r="R75" s="248"/>
      <c r="S75" s="248" t="s">
        <v>269</v>
      </c>
      <c r="T75" s="249" t="s">
        <v>310</v>
      </c>
      <c r="U75" s="223">
        <v>0.27600000000000002</v>
      </c>
      <c r="V75" s="223">
        <f>ROUND(E75*U75,2)</f>
        <v>0.55000000000000004</v>
      </c>
      <c r="W75" s="223"/>
      <c r="X75" s="223" t="s">
        <v>311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312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x14ac:dyDescent="0.2">
      <c r="A76" s="226" t="s">
        <v>264</v>
      </c>
      <c r="B76" s="227" t="s">
        <v>143</v>
      </c>
      <c r="C76" s="250" t="s">
        <v>144</v>
      </c>
      <c r="D76" s="228"/>
      <c r="E76" s="229"/>
      <c r="F76" s="230"/>
      <c r="G76" s="230">
        <f>SUMIF(AG77:AG87,"&lt;&gt;NOR",G77:G87)</f>
        <v>0</v>
      </c>
      <c r="H76" s="230"/>
      <c r="I76" s="230">
        <f>SUM(I77:I87)</f>
        <v>0</v>
      </c>
      <c r="J76" s="230"/>
      <c r="K76" s="230">
        <f>SUM(K77:K87)</f>
        <v>0</v>
      </c>
      <c r="L76" s="230"/>
      <c r="M76" s="230">
        <f>SUM(M77:M87)</f>
        <v>0</v>
      </c>
      <c r="N76" s="229"/>
      <c r="O76" s="229">
        <f>SUM(O77:O87)</f>
        <v>0.03</v>
      </c>
      <c r="P76" s="229"/>
      <c r="Q76" s="229">
        <f>SUM(Q77:Q87)</f>
        <v>6.0000000000000005E-2</v>
      </c>
      <c r="R76" s="230"/>
      <c r="S76" s="230"/>
      <c r="T76" s="231"/>
      <c r="U76" s="225"/>
      <c r="V76" s="225">
        <f>SUM(V77:V87)</f>
        <v>10.69</v>
      </c>
      <c r="W76" s="225"/>
      <c r="X76" s="225"/>
      <c r="AG76" t="s">
        <v>265</v>
      </c>
    </row>
    <row r="77" spans="1:60" ht="22.5" outlineLevel="1" x14ac:dyDescent="0.2">
      <c r="A77" s="233">
        <v>25</v>
      </c>
      <c r="B77" s="234" t="s">
        <v>402</v>
      </c>
      <c r="C77" s="251" t="s">
        <v>403</v>
      </c>
      <c r="D77" s="235" t="s">
        <v>308</v>
      </c>
      <c r="E77" s="236">
        <v>4</v>
      </c>
      <c r="F77" s="237"/>
      <c r="G77" s="238">
        <f>ROUND(E77*F77,2)</f>
        <v>0</v>
      </c>
      <c r="H77" s="237"/>
      <c r="I77" s="238">
        <f>ROUND(E77*H77,2)</f>
        <v>0</v>
      </c>
      <c r="J77" s="237"/>
      <c r="K77" s="238">
        <f>ROUND(E77*J77,2)</f>
        <v>0</v>
      </c>
      <c r="L77" s="238">
        <v>21</v>
      </c>
      <c r="M77" s="238">
        <f>G77*(1+L77/100)</f>
        <v>0</v>
      </c>
      <c r="N77" s="236">
        <v>8.6599999999999993E-3</v>
      </c>
      <c r="O77" s="236">
        <f>ROUND(E77*N77,2)</f>
        <v>0.03</v>
      </c>
      <c r="P77" s="236">
        <v>0</v>
      </c>
      <c r="Q77" s="236">
        <f>ROUND(E77*P77,2)</f>
        <v>0</v>
      </c>
      <c r="R77" s="238" t="s">
        <v>404</v>
      </c>
      <c r="S77" s="238" t="s">
        <v>269</v>
      </c>
      <c r="T77" s="239" t="s">
        <v>310</v>
      </c>
      <c r="U77" s="223">
        <v>0.186</v>
      </c>
      <c r="V77" s="223">
        <f>ROUND(E77*U77,2)</f>
        <v>0.74</v>
      </c>
      <c r="W77" s="223"/>
      <c r="X77" s="223" t="s">
        <v>311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312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1" t="s">
        <v>405</v>
      </c>
      <c r="D78" s="260"/>
      <c r="E78" s="260"/>
      <c r="F78" s="260"/>
      <c r="G78" s="260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314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33.75" outlineLevel="1" x14ac:dyDescent="0.2">
      <c r="A79" s="233">
        <v>26</v>
      </c>
      <c r="B79" s="234" t="s">
        <v>406</v>
      </c>
      <c r="C79" s="251" t="s">
        <v>407</v>
      </c>
      <c r="D79" s="235" t="s">
        <v>382</v>
      </c>
      <c r="E79" s="236">
        <v>1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6">
        <v>0</v>
      </c>
      <c r="O79" s="236">
        <f>ROUND(E79*N79,2)</f>
        <v>0</v>
      </c>
      <c r="P79" s="236">
        <v>1E-3</v>
      </c>
      <c r="Q79" s="236">
        <f>ROUND(E79*P79,2)</f>
        <v>0</v>
      </c>
      <c r="R79" s="238" t="s">
        <v>408</v>
      </c>
      <c r="S79" s="238" t="s">
        <v>269</v>
      </c>
      <c r="T79" s="239" t="s">
        <v>310</v>
      </c>
      <c r="U79" s="223">
        <v>6.4000000000000001E-2</v>
      </c>
      <c r="V79" s="223">
        <f>ROUND(E79*U79,2)</f>
        <v>0.06</v>
      </c>
      <c r="W79" s="223"/>
      <c r="X79" s="223" t="s">
        <v>311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312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1" t="s">
        <v>409</v>
      </c>
      <c r="D80" s="260"/>
      <c r="E80" s="260"/>
      <c r="F80" s="260"/>
      <c r="G80" s="260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314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33.75" outlineLevel="1" x14ac:dyDescent="0.2">
      <c r="A81" s="233">
        <v>27</v>
      </c>
      <c r="B81" s="234" t="s">
        <v>410</v>
      </c>
      <c r="C81" s="251" t="s">
        <v>411</v>
      </c>
      <c r="D81" s="235" t="s">
        <v>382</v>
      </c>
      <c r="E81" s="236">
        <v>1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6">
        <v>0</v>
      </c>
      <c r="O81" s="236">
        <f>ROUND(E81*N81,2)</f>
        <v>0</v>
      </c>
      <c r="P81" s="236">
        <v>1E-3</v>
      </c>
      <c r="Q81" s="236">
        <f>ROUND(E81*P81,2)</f>
        <v>0</v>
      </c>
      <c r="R81" s="238" t="s">
        <v>408</v>
      </c>
      <c r="S81" s="238" t="s">
        <v>269</v>
      </c>
      <c r="T81" s="239" t="s">
        <v>310</v>
      </c>
      <c r="U81" s="223">
        <v>0.183</v>
      </c>
      <c r="V81" s="223">
        <f>ROUND(E81*U81,2)</f>
        <v>0.18</v>
      </c>
      <c r="W81" s="223"/>
      <c r="X81" s="223" t="s">
        <v>311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312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1" t="s">
        <v>409</v>
      </c>
      <c r="D82" s="260"/>
      <c r="E82" s="260"/>
      <c r="F82" s="260"/>
      <c r="G82" s="260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314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33">
        <v>28</v>
      </c>
      <c r="B83" s="234" t="s">
        <v>412</v>
      </c>
      <c r="C83" s="251" t="s">
        <v>413</v>
      </c>
      <c r="D83" s="235" t="s">
        <v>382</v>
      </c>
      <c r="E83" s="236">
        <v>1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6">
        <v>0</v>
      </c>
      <c r="O83" s="236">
        <f>ROUND(E83*N83,2)</f>
        <v>0</v>
      </c>
      <c r="P83" s="236">
        <v>8.0000000000000002E-3</v>
      </c>
      <c r="Q83" s="236">
        <f>ROUND(E83*P83,2)</f>
        <v>0.01</v>
      </c>
      <c r="R83" s="238" t="s">
        <v>408</v>
      </c>
      <c r="S83" s="238" t="s">
        <v>269</v>
      </c>
      <c r="T83" s="239" t="s">
        <v>310</v>
      </c>
      <c r="U83" s="223">
        <v>0.51200000000000001</v>
      </c>
      <c r="V83" s="223">
        <f>ROUND(E83*U83,2)</f>
        <v>0.51</v>
      </c>
      <c r="W83" s="223"/>
      <c r="X83" s="223" t="s">
        <v>311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312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1" t="s">
        <v>414</v>
      </c>
      <c r="D84" s="260"/>
      <c r="E84" s="260"/>
      <c r="F84" s="260"/>
      <c r="G84" s="260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314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1" x14ac:dyDescent="0.2">
      <c r="A85" s="233">
        <v>29</v>
      </c>
      <c r="B85" s="234" t="s">
        <v>415</v>
      </c>
      <c r="C85" s="251" t="s">
        <v>416</v>
      </c>
      <c r="D85" s="235" t="s">
        <v>308</v>
      </c>
      <c r="E85" s="236">
        <v>4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6">
        <v>4.8999999999999998E-4</v>
      </c>
      <c r="O85" s="236">
        <f>ROUND(E85*N85,2)</f>
        <v>0</v>
      </c>
      <c r="P85" s="236">
        <v>1.2999999999999999E-2</v>
      </c>
      <c r="Q85" s="236">
        <f>ROUND(E85*P85,2)</f>
        <v>0.05</v>
      </c>
      <c r="R85" s="238" t="s">
        <v>408</v>
      </c>
      <c r="S85" s="238" t="s">
        <v>269</v>
      </c>
      <c r="T85" s="239" t="s">
        <v>310</v>
      </c>
      <c r="U85" s="223">
        <v>0.30099999999999999</v>
      </c>
      <c r="V85" s="223">
        <f>ROUND(E85*U85,2)</f>
        <v>1.2</v>
      </c>
      <c r="W85" s="223"/>
      <c r="X85" s="223" t="s">
        <v>311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312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52" t="s">
        <v>417</v>
      </c>
      <c r="D86" s="240"/>
      <c r="E86" s="240"/>
      <c r="F86" s="240"/>
      <c r="G86" s="240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273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3">
        <v>30</v>
      </c>
      <c r="B87" s="244" t="s">
        <v>418</v>
      </c>
      <c r="C87" s="254" t="s">
        <v>419</v>
      </c>
      <c r="D87" s="245" t="s">
        <v>385</v>
      </c>
      <c r="E87" s="246">
        <v>8</v>
      </c>
      <c r="F87" s="247"/>
      <c r="G87" s="248">
        <f>ROUND(E87*F87,2)</f>
        <v>0</v>
      </c>
      <c r="H87" s="247"/>
      <c r="I87" s="248">
        <f>ROUND(E87*H87,2)</f>
        <v>0</v>
      </c>
      <c r="J87" s="247"/>
      <c r="K87" s="248">
        <f>ROUND(E87*J87,2)</f>
        <v>0</v>
      </c>
      <c r="L87" s="248">
        <v>21</v>
      </c>
      <c r="M87" s="248">
        <f>G87*(1+L87/100)</f>
        <v>0</v>
      </c>
      <c r="N87" s="246">
        <v>0</v>
      </c>
      <c r="O87" s="246">
        <f>ROUND(E87*N87,2)</f>
        <v>0</v>
      </c>
      <c r="P87" s="246">
        <v>0</v>
      </c>
      <c r="Q87" s="246">
        <f>ROUND(E87*P87,2)</f>
        <v>0</v>
      </c>
      <c r="R87" s="248"/>
      <c r="S87" s="248" t="s">
        <v>299</v>
      </c>
      <c r="T87" s="249" t="s">
        <v>270</v>
      </c>
      <c r="U87" s="223">
        <v>1</v>
      </c>
      <c r="V87" s="223">
        <f>ROUND(E87*U87,2)</f>
        <v>8</v>
      </c>
      <c r="W87" s="223"/>
      <c r="X87" s="223" t="s">
        <v>386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387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x14ac:dyDescent="0.2">
      <c r="A88" s="226" t="s">
        <v>264</v>
      </c>
      <c r="B88" s="227" t="s">
        <v>153</v>
      </c>
      <c r="C88" s="250" t="s">
        <v>154</v>
      </c>
      <c r="D88" s="228"/>
      <c r="E88" s="229"/>
      <c r="F88" s="230"/>
      <c r="G88" s="230">
        <f>SUMIF(AG89:AG90,"&lt;&gt;NOR",G89:G90)</f>
        <v>0</v>
      </c>
      <c r="H88" s="230"/>
      <c r="I88" s="230">
        <f>SUM(I89:I90)</f>
        <v>0</v>
      </c>
      <c r="J88" s="230"/>
      <c r="K88" s="230">
        <f>SUM(K89:K90)</f>
        <v>0</v>
      </c>
      <c r="L88" s="230"/>
      <c r="M88" s="230">
        <f>SUM(M89:M90)</f>
        <v>0</v>
      </c>
      <c r="N88" s="229"/>
      <c r="O88" s="229">
        <f>SUM(O89:O90)</f>
        <v>0</v>
      </c>
      <c r="P88" s="229"/>
      <c r="Q88" s="229">
        <f>SUM(Q89:Q90)</f>
        <v>0</v>
      </c>
      <c r="R88" s="230"/>
      <c r="S88" s="230"/>
      <c r="T88" s="231"/>
      <c r="U88" s="225"/>
      <c r="V88" s="225">
        <f>SUM(V89:V90)</f>
        <v>2.38</v>
      </c>
      <c r="W88" s="225"/>
      <c r="X88" s="225"/>
      <c r="AG88" t="s">
        <v>265</v>
      </c>
    </row>
    <row r="89" spans="1:60" ht="22.5" outlineLevel="1" x14ac:dyDescent="0.2">
      <c r="A89" s="233">
        <v>31</v>
      </c>
      <c r="B89" s="234" t="s">
        <v>420</v>
      </c>
      <c r="C89" s="251" t="s">
        <v>421</v>
      </c>
      <c r="D89" s="235" t="s">
        <v>422</v>
      </c>
      <c r="E89" s="236">
        <v>11.231780000000001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6">
        <v>0</v>
      </c>
      <c r="O89" s="236">
        <f>ROUND(E89*N89,2)</f>
        <v>0</v>
      </c>
      <c r="P89" s="236">
        <v>0</v>
      </c>
      <c r="Q89" s="236">
        <f>ROUND(E89*P89,2)</f>
        <v>0</v>
      </c>
      <c r="R89" s="238" t="s">
        <v>372</v>
      </c>
      <c r="S89" s="238" t="s">
        <v>269</v>
      </c>
      <c r="T89" s="239" t="s">
        <v>310</v>
      </c>
      <c r="U89" s="223">
        <v>0.21149999999999999</v>
      </c>
      <c r="V89" s="223">
        <f>ROUND(E89*U89,2)</f>
        <v>2.38</v>
      </c>
      <c r="W89" s="223"/>
      <c r="X89" s="223" t="s">
        <v>311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312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1" t="s">
        <v>423</v>
      </c>
      <c r="D90" s="260"/>
      <c r="E90" s="260"/>
      <c r="F90" s="260"/>
      <c r="G90" s="260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226" t="s">
        <v>264</v>
      </c>
      <c r="B91" s="227" t="s">
        <v>171</v>
      </c>
      <c r="C91" s="250" t="s">
        <v>172</v>
      </c>
      <c r="D91" s="228"/>
      <c r="E91" s="229"/>
      <c r="F91" s="230"/>
      <c r="G91" s="230">
        <f>SUMIF(AG92:AG117,"&lt;&gt;NOR",G92:G117)</f>
        <v>0</v>
      </c>
      <c r="H91" s="230"/>
      <c r="I91" s="230">
        <f>SUM(I92:I117)</f>
        <v>0</v>
      </c>
      <c r="J91" s="230"/>
      <c r="K91" s="230">
        <f>SUM(K92:K117)</f>
        <v>0</v>
      </c>
      <c r="L91" s="230"/>
      <c r="M91" s="230">
        <f>SUM(M92:M117)</f>
        <v>0</v>
      </c>
      <c r="N91" s="229"/>
      <c r="O91" s="229">
        <f>SUM(O92:O117)</f>
        <v>0.35000000000000003</v>
      </c>
      <c r="P91" s="229"/>
      <c r="Q91" s="229">
        <f>SUM(Q92:Q117)</f>
        <v>0</v>
      </c>
      <c r="R91" s="230"/>
      <c r="S91" s="230"/>
      <c r="T91" s="231"/>
      <c r="U91" s="225"/>
      <c r="V91" s="225">
        <f>SUM(V92:V117)</f>
        <v>30.440000000000005</v>
      </c>
      <c r="W91" s="225"/>
      <c r="X91" s="225"/>
      <c r="AG91" t="s">
        <v>265</v>
      </c>
    </row>
    <row r="92" spans="1:60" outlineLevel="1" x14ac:dyDescent="0.2">
      <c r="A92" s="233">
        <v>32</v>
      </c>
      <c r="B92" s="234" t="s">
        <v>424</v>
      </c>
      <c r="C92" s="251" t="s">
        <v>425</v>
      </c>
      <c r="D92" s="235" t="s">
        <v>308</v>
      </c>
      <c r="E92" s="236">
        <v>27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6">
        <v>1.2489999999999999E-2</v>
      </c>
      <c r="O92" s="236">
        <f>ROUND(E92*N92,2)</f>
        <v>0.34</v>
      </c>
      <c r="P92" s="236">
        <v>0</v>
      </c>
      <c r="Q92" s="236">
        <f>ROUND(E92*P92,2)</f>
        <v>0</v>
      </c>
      <c r="R92" s="238" t="s">
        <v>426</v>
      </c>
      <c r="S92" s="238" t="s">
        <v>269</v>
      </c>
      <c r="T92" s="239" t="s">
        <v>310</v>
      </c>
      <c r="U92" s="223">
        <v>0.70399999999999996</v>
      </c>
      <c r="V92" s="223">
        <f>ROUND(E92*U92,2)</f>
        <v>19.010000000000002</v>
      </c>
      <c r="W92" s="223"/>
      <c r="X92" s="223" t="s">
        <v>311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312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1" t="s">
        <v>427</v>
      </c>
      <c r="D93" s="260"/>
      <c r="E93" s="260"/>
      <c r="F93" s="260"/>
      <c r="G93" s="260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314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53" t="s">
        <v>428</v>
      </c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273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53" t="s">
        <v>429</v>
      </c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273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33">
        <v>33</v>
      </c>
      <c r="B96" s="234" t="s">
        <v>430</v>
      </c>
      <c r="C96" s="251" t="s">
        <v>431</v>
      </c>
      <c r="D96" s="235" t="s">
        <v>308</v>
      </c>
      <c r="E96" s="236">
        <v>1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6">
        <v>4.2900000000000004E-3</v>
      </c>
      <c r="O96" s="236">
        <f>ROUND(E96*N96,2)</f>
        <v>0</v>
      </c>
      <c r="P96" s="236">
        <v>0</v>
      </c>
      <c r="Q96" s="236">
        <f>ROUND(E96*P96,2)</f>
        <v>0</v>
      </c>
      <c r="R96" s="238" t="s">
        <v>426</v>
      </c>
      <c r="S96" s="238" t="s">
        <v>269</v>
      </c>
      <c r="T96" s="239" t="s">
        <v>310</v>
      </c>
      <c r="U96" s="223">
        <v>0.36199999999999999</v>
      </c>
      <c r="V96" s="223">
        <f>ROUND(E96*U96,2)</f>
        <v>0.36</v>
      </c>
      <c r="W96" s="223"/>
      <c r="X96" s="223" t="s">
        <v>311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312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432</v>
      </c>
      <c r="D97" s="258"/>
      <c r="E97" s="259">
        <v>1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322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33">
        <v>34</v>
      </c>
      <c r="B98" s="234" t="s">
        <v>433</v>
      </c>
      <c r="C98" s="251" t="s">
        <v>434</v>
      </c>
      <c r="D98" s="235" t="s">
        <v>435</v>
      </c>
      <c r="E98" s="236">
        <v>1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6">
        <v>3.2499999999999999E-3</v>
      </c>
      <c r="O98" s="236">
        <f>ROUND(E98*N98,2)</f>
        <v>0</v>
      </c>
      <c r="P98" s="236">
        <v>0</v>
      </c>
      <c r="Q98" s="236">
        <f>ROUND(E98*P98,2)</f>
        <v>0</v>
      </c>
      <c r="R98" s="238" t="s">
        <v>426</v>
      </c>
      <c r="S98" s="238" t="s">
        <v>269</v>
      </c>
      <c r="T98" s="239" t="s">
        <v>310</v>
      </c>
      <c r="U98" s="223">
        <v>1.78</v>
      </c>
      <c r="V98" s="223">
        <f>ROUND(E98*U98,2)</f>
        <v>1.78</v>
      </c>
      <c r="W98" s="223"/>
      <c r="X98" s="223" t="s">
        <v>311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312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1" t="s">
        <v>436</v>
      </c>
      <c r="D99" s="260"/>
      <c r="E99" s="260"/>
      <c r="F99" s="260"/>
      <c r="G99" s="260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314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53" t="s">
        <v>437</v>
      </c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273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3">
        <v>35</v>
      </c>
      <c r="B101" s="244" t="s">
        <v>438</v>
      </c>
      <c r="C101" s="254" t="s">
        <v>439</v>
      </c>
      <c r="D101" s="245" t="s">
        <v>435</v>
      </c>
      <c r="E101" s="246">
        <v>1</v>
      </c>
      <c r="F101" s="247"/>
      <c r="G101" s="248">
        <f>ROUND(E101*F101,2)</f>
        <v>0</v>
      </c>
      <c r="H101" s="247"/>
      <c r="I101" s="248">
        <f>ROUND(E101*H101,2)</f>
        <v>0</v>
      </c>
      <c r="J101" s="247"/>
      <c r="K101" s="248">
        <f>ROUND(E101*J101,2)</f>
        <v>0</v>
      </c>
      <c r="L101" s="248">
        <v>21</v>
      </c>
      <c r="M101" s="248">
        <f>G101*(1+L101/100)</f>
        <v>0</v>
      </c>
      <c r="N101" s="246">
        <v>1.8000000000000001E-4</v>
      </c>
      <c r="O101" s="246">
        <f>ROUND(E101*N101,2)</f>
        <v>0</v>
      </c>
      <c r="P101" s="246">
        <v>0</v>
      </c>
      <c r="Q101" s="246">
        <f>ROUND(E101*P101,2)</f>
        <v>0</v>
      </c>
      <c r="R101" s="248" t="s">
        <v>426</v>
      </c>
      <c r="S101" s="248" t="s">
        <v>269</v>
      </c>
      <c r="T101" s="249" t="s">
        <v>310</v>
      </c>
      <c r="U101" s="223">
        <v>0.83799999999999997</v>
      </c>
      <c r="V101" s="223">
        <f>ROUND(E101*U101,2)</f>
        <v>0.84</v>
      </c>
      <c r="W101" s="223"/>
      <c r="X101" s="223" t="s">
        <v>311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312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33">
        <v>36</v>
      </c>
      <c r="B102" s="234" t="s">
        <v>440</v>
      </c>
      <c r="C102" s="251" t="s">
        <v>441</v>
      </c>
      <c r="D102" s="235" t="s">
        <v>308</v>
      </c>
      <c r="E102" s="236">
        <v>0.5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6">
        <v>2.7999999999999998E-4</v>
      </c>
      <c r="O102" s="236">
        <f>ROUND(E102*N102,2)</f>
        <v>0</v>
      </c>
      <c r="P102" s="236">
        <v>0</v>
      </c>
      <c r="Q102" s="236">
        <f>ROUND(E102*P102,2)</f>
        <v>0</v>
      </c>
      <c r="R102" s="238" t="s">
        <v>426</v>
      </c>
      <c r="S102" s="238" t="s">
        <v>269</v>
      </c>
      <c r="T102" s="239" t="s">
        <v>310</v>
      </c>
      <c r="U102" s="223">
        <v>0.26300000000000001</v>
      </c>
      <c r="V102" s="223">
        <f>ROUND(E102*U102,2)</f>
        <v>0.13</v>
      </c>
      <c r="W102" s="223"/>
      <c r="X102" s="223" t="s">
        <v>311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312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1" t="s">
        <v>442</v>
      </c>
      <c r="D103" s="260"/>
      <c r="E103" s="260"/>
      <c r="F103" s="260"/>
      <c r="G103" s="260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314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2" t="s">
        <v>443</v>
      </c>
      <c r="D104" s="258"/>
      <c r="E104" s="259">
        <v>0.5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322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33">
        <v>37</v>
      </c>
      <c r="B105" s="234" t="s">
        <v>444</v>
      </c>
      <c r="C105" s="251" t="s">
        <v>445</v>
      </c>
      <c r="D105" s="235" t="s">
        <v>435</v>
      </c>
      <c r="E105" s="236">
        <v>1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6">
        <v>6.3699999999999998E-3</v>
      </c>
      <c r="O105" s="236">
        <f>ROUND(E105*N105,2)</f>
        <v>0.01</v>
      </c>
      <c r="P105" s="236">
        <v>0</v>
      </c>
      <c r="Q105" s="236">
        <f>ROUND(E105*P105,2)</f>
        <v>0</v>
      </c>
      <c r="R105" s="238" t="s">
        <v>426</v>
      </c>
      <c r="S105" s="238" t="s">
        <v>269</v>
      </c>
      <c r="T105" s="239" t="s">
        <v>310</v>
      </c>
      <c r="U105" s="223">
        <v>1.756</v>
      </c>
      <c r="V105" s="223">
        <f>ROUND(E105*U105,2)</f>
        <v>1.76</v>
      </c>
      <c r="W105" s="223"/>
      <c r="X105" s="223" t="s">
        <v>311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312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1" t="s">
        <v>442</v>
      </c>
      <c r="D106" s="260"/>
      <c r="E106" s="260"/>
      <c r="F106" s="260"/>
      <c r="G106" s="260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314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53" t="s">
        <v>446</v>
      </c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273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2" t="s">
        <v>447</v>
      </c>
      <c r="D108" s="258"/>
      <c r="E108" s="259">
        <v>1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322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43">
        <v>38</v>
      </c>
      <c r="B109" s="244" t="s">
        <v>448</v>
      </c>
      <c r="C109" s="254" t="s">
        <v>449</v>
      </c>
      <c r="D109" s="245" t="s">
        <v>308</v>
      </c>
      <c r="E109" s="246">
        <v>35</v>
      </c>
      <c r="F109" s="247"/>
      <c r="G109" s="248">
        <f>ROUND(E109*F109,2)</f>
        <v>0</v>
      </c>
      <c r="H109" s="247"/>
      <c r="I109" s="248">
        <f>ROUND(E109*H109,2)</f>
        <v>0</v>
      </c>
      <c r="J109" s="247"/>
      <c r="K109" s="248">
        <f>ROUND(E109*J109,2)</f>
        <v>0</v>
      </c>
      <c r="L109" s="248">
        <v>21</v>
      </c>
      <c r="M109" s="248">
        <f>G109*(1+L109/100)</f>
        <v>0</v>
      </c>
      <c r="N109" s="246">
        <v>0</v>
      </c>
      <c r="O109" s="246">
        <f>ROUND(E109*N109,2)</f>
        <v>0</v>
      </c>
      <c r="P109" s="246">
        <v>0</v>
      </c>
      <c r="Q109" s="246">
        <f>ROUND(E109*P109,2)</f>
        <v>0</v>
      </c>
      <c r="R109" s="248" t="s">
        <v>426</v>
      </c>
      <c r="S109" s="248" t="s">
        <v>269</v>
      </c>
      <c r="T109" s="249" t="s">
        <v>310</v>
      </c>
      <c r="U109" s="223">
        <v>6.2E-2</v>
      </c>
      <c r="V109" s="223">
        <f>ROUND(E109*U109,2)</f>
        <v>2.17</v>
      </c>
      <c r="W109" s="223"/>
      <c r="X109" s="223" t="s">
        <v>311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312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43">
        <v>39</v>
      </c>
      <c r="B110" s="244" t="s">
        <v>450</v>
      </c>
      <c r="C110" s="254" t="s">
        <v>451</v>
      </c>
      <c r="D110" s="245" t="s">
        <v>382</v>
      </c>
      <c r="E110" s="246">
        <v>1</v>
      </c>
      <c r="F110" s="247"/>
      <c r="G110" s="248">
        <f>ROUND(E110*F110,2)</f>
        <v>0</v>
      </c>
      <c r="H110" s="247"/>
      <c r="I110" s="248">
        <f>ROUND(E110*H110,2)</f>
        <v>0</v>
      </c>
      <c r="J110" s="247"/>
      <c r="K110" s="248">
        <f>ROUND(E110*J110,2)</f>
        <v>0</v>
      </c>
      <c r="L110" s="248">
        <v>21</v>
      </c>
      <c r="M110" s="248">
        <f>G110*(1+L110/100)</f>
        <v>0</v>
      </c>
      <c r="N110" s="246">
        <v>0</v>
      </c>
      <c r="O110" s="246">
        <f>ROUND(E110*N110,2)</f>
        <v>0</v>
      </c>
      <c r="P110" s="246">
        <v>0</v>
      </c>
      <c r="Q110" s="246">
        <f>ROUND(E110*P110,2)</f>
        <v>0</v>
      </c>
      <c r="R110" s="248" t="s">
        <v>426</v>
      </c>
      <c r="S110" s="248" t="s">
        <v>269</v>
      </c>
      <c r="T110" s="249" t="s">
        <v>310</v>
      </c>
      <c r="U110" s="223">
        <v>0.48199999999999998</v>
      </c>
      <c r="V110" s="223">
        <f>ROUND(E110*U110,2)</f>
        <v>0.48</v>
      </c>
      <c r="W110" s="223"/>
      <c r="X110" s="223" t="s">
        <v>311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312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33.75" outlineLevel="1" x14ac:dyDescent="0.2">
      <c r="A111" s="243">
        <v>40</v>
      </c>
      <c r="B111" s="244" t="s">
        <v>452</v>
      </c>
      <c r="C111" s="254" t="s">
        <v>453</v>
      </c>
      <c r="D111" s="245" t="s">
        <v>382</v>
      </c>
      <c r="E111" s="246">
        <v>1</v>
      </c>
      <c r="F111" s="247"/>
      <c r="G111" s="248">
        <f>ROUND(E111*F111,2)</f>
        <v>0</v>
      </c>
      <c r="H111" s="247"/>
      <c r="I111" s="248">
        <f>ROUND(E111*H111,2)</f>
        <v>0</v>
      </c>
      <c r="J111" s="247"/>
      <c r="K111" s="248">
        <f>ROUND(E111*J111,2)</f>
        <v>0</v>
      </c>
      <c r="L111" s="248">
        <v>21</v>
      </c>
      <c r="M111" s="248">
        <f>G111*(1+L111/100)</f>
        <v>0</v>
      </c>
      <c r="N111" s="246">
        <v>1.5299999999999999E-3</v>
      </c>
      <c r="O111" s="246">
        <f>ROUND(E111*N111,2)</f>
        <v>0</v>
      </c>
      <c r="P111" s="246">
        <v>0</v>
      </c>
      <c r="Q111" s="246">
        <f>ROUND(E111*P111,2)</f>
        <v>0</v>
      </c>
      <c r="R111" s="248" t="s">
        <v>426</v>
      </c>
      <c r="S111" s="248" t="s">
        <v>269</v>
      </c>
      <c r="T111" s="249" t="s">
        <v>310</v>
      </c>
      <c r="U111" s="223">
        <v>0.29899999999999999</v>
      </c>
      <c r="V111" s="223">
        <f>ROUND(E111*U111,2)</f>
        <v>0.3</v>
      </c>
      <c r="W111" s="223"/>
      <c r="X111" s="223" t="s">
        <v>311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312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3">
        <v>41</v>
      </c>
      <c r="B112" s="244" t="s">
        <v>454</v>
      </c>
      <c r="C112" s="254" t="s">
        <v>455</v>
      </c>
      <c r="D112" s="245" t="s">
        <v>382</v>
      </c>
      <c r="E112" s="246">
        <v>4</v>
      </c>
      <c r="F112" s="247"/>
      <c r="G112" s="248">
        <f>ROUND(E112*F112,2)</f>
        <v>0</v>
      </c>
      <c r="H112" s="247"/>
      <c r="I112" s="248">
        <f>ROUND(E112*H112,2)</f>
        <v>0</v>
      </c>
      <c r="J112" s="247"/>
      <c r="K112" s="248">
        <f>ROUND(E112*J112,2)</f>
        <v>0</v>
      </c>
      <c r="L112" s="248">
        <v>21</v>
      </c>
      <c r="M112" s="248">
        <f>G112*(1+L112/100)</f>
        <v>0</v>
      </c>
      <c r="N112" s="246">
        <v>6.0999999999999997E-4</v>
      </c>
      <c r="O112" s="246">
        <f>ROUND(E112*N112,2)</f>
        <v>0</v>
      </c>
      <c r="P112" s="246">
        <v>0</v>
      </c>
      <c r="Q112" s="246">
        <f>ROUND(E112*P112,2)</f>
        <v>0</v>
      </c>
      <c r="R112" s="248" t="s">
        <v>426</v>
      </c>
      <c r="S112" s="248" t="s">
        <v>269</v>
      </c>
      <c r="T112" s="249" t="s">
        <v>310</v>
      </c>
      <c r="U112" s="223">
        <v>0.22700000000000001</v>
      </c>
      <c r="V112" s="223">
        <f>ROUND(E112*U112,2)</f>
        <v>0.91</v>
      </c>
      <c r="W112" s="223"/>
      <c r="X112" s="223" t="s">
        <v>311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312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43">
        <v>42</v>
      </c>
      <c r="B113" s="244" t="s">
        <v>456</v>
      </c>
      <c r="C113" s="254" t="s">
        <v>457</v>
      </c>
      <c r="D113" s="245" t="s">
        <v>382</v>
      </c>
      <c r="E113" s="246">
        <v>1</v>
      </c>
      <c r="F113" s="247"/>
      <c r="G113" s="248">
        <f>ROUND(E113*F113,2)</f>
        <v>0</v>
      </c>
      <c r="H113" s="247"/>
      <c r="I113" s="248">
        <f>ROUND(E113*H113,2)</f>
        <v>0</v>
      </c>
      <c r="J113" s="247"/>
      <c r="K113" s="248">
        <f>ROUND(E113*J113,2)</f>
        <v>0</v>
      </c>
      <c r="L113" s="248">
        <v>21</v>
      </c>
      <c r="M113" s="248">
        <f>G113*(1+L113/100)</f>
        <v>0</v>
      </c>
      <c r="N113" s="246">
        <v>2.9999999999999997E-4</v>
      </c>
      <c r="O113" s="246">
        <f>ROUND(E113*N113,2)</f>
        <v>0</v>
      </c>
      <c r="P113" s="246">
        <v>0</v>
      </c>
      <c r="Q113" s="246">
        <f>ROUND(E113*P113,2)</f>
        <v>0</v>
      </c>
      <c r="R113" s="248" t="s">
        <v>426</v>
      </c>
      <c r="S113" s="248" t="s">
        <v>269</v>
      </c>
      <c r="T113" s="249" t="s">
        <v>310</v>
      </c>
      <c r="U113" s="223">
        <v>0.22700000000000001</v>
      </c>
      <c r="V113" s="223">
        <f>ROUND(E113*U113,2)</f>
        <v>0.23</v>
      </c>
      <c r="W113" s="223"/>
      <c r="X113" s="223" t="s">
        <v>311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312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33">
        <v>43</v>
      </c>
      <c r="B114" s="234" t="s">
        <v>458</v>
      </c>
      <c r="C114" s="251" t="s">
        <v>459</v>
      </c>
      <c r="D114" s="235" t="s">
        <v>422</v>
      </c>
      <c r="E114" s="236">
        <v>0.35572999999999999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6">
        <v>0</v>
      </c>
      <c r="O114" s="236">
        <f>ROUND(E114*N114,2)</f>
        <v>0</v>
      </c>
      <c r="P114" s="236">
        <v>0</v>
      </c>
      <c r="Q114" s="236">
        <f>ROUND(E114*P114,2)</f>
        <v>0</v>
      </c>
      <c r="R114" s="238" t="s">
        <v>426</v>
      </c>
      <c r="S114" s="238" t="s">
        <v>269</v>
      </c>
      <c r="T114" s="239" t="s">
        <v>310</v>
      </c>
      <c r="U114" s="223">
        <v>1.333</v>
      </c>
      <c r="V114" s="223">
        <f>ROUND(E114*U114,2)</f>
        <v>0.47</v>
      </c>
      <c r="W114" s="223"/>
      <c r="X114" s="223" t="s">
        <v>311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312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1" t="s">
        <v>460</v>
      </c>
      <c r="D115" s="260"/>
      <c r="E115" s="260"/>
      <c r="F115" s="260"/>
      <c r="G115" s="260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314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33">
        <v>44</v>
      </c>
      <c r="B116" s="234" t="s">
        <v>461</v>
      </c>
      <c r="C116" s="251" t="s">
        <v>462</v>
      </c>
      <c r="D116" s="235" t="s">
        <v>385</v>
      </c>
      <c r="E116" s="236">
        <v>2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6">
        <v>0</v>
      </c>
      <c r="O116" s="236">
        <f>ROUND(E116*N116,2)</f>
        <v>0</v>
      </c>
      <c r="P116" s="236">
        <v>0</v>
      </c>
      <c r="Q116" s="236">
        <f>ROUND(E116*P116,2)</f>
        <v>0</v>
      </c>
      <c r="R116" s="238"/>
      <c r="S116" s="238" t="s">
        <v>299</v>
      </c>
      <c r="T116" s="239" t="s">
        <v>463</v>
      </c>
      <c r="U116" s="223">
        <v>1</v>
      </c>
      <c r="V116" s="223">
        <f>ROUND(E116*U116,2)</f>
        <v>2</v>
      </c>
      <c r="W116" s="223"/>
      <c r="X116" s="223" t="s">
        <v>311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312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2" t="s">
        <v>464</v>
      </c>
      <c r="D117" s="258"/>
      <c r="E117" s="259">
        <v>2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322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26" t="s">
        <v>264</v>
      </c>
      <c r="B118" s="227" t="s">
        <v>197</v>
      </c>
      <c r="C118" s="250" t="s">
        <v>198</v>
      </c>
      <c r="D118" s="228"/>
      <c r="E118" s="229"/>
      <c r="F118" s="230"/>
      <c r="G118" s="230">
        <f>SUMIF(AG119:AG124,"&lt;&gt;NOR",G119:G124)</f>
        <v>0</v>
      </c>
      <c r="H118" s="230"/>
      <c r="I118" s="230">
        <f>SUM(I119:I124)</f>
        <v>0</v>
      </c>
      <c r="J118" s="230"/>
      <c r="K118" s="230">
        <f>SUM(K119:K124)</f>
        <v>0</v>
      </c>
      <c r="L118" s="230"/>
      <c r="M118" s="230">
        <f>SUM(M119:M124)</f>
        <v>0</v>
      </c>
      <c r="N118" s="229"/>
      <c r="O118" s="229">
        <f>SUM(O119:O124)</f>
        <v>0.02</v>
      </c>
      <c r="P118" s="229"/>
      <c r="Q118" s="229">
        <f>SUM(Q119:Q124)</f>
        <v>0</v>
      </c>
      <c r="R118" s="230"/>
      <c r="S118" s="230"/>
      <c r="T118" s="231"/>
      <c r="U118" s="225"/>
      <c r="V118" s="225">
        <f>SUM(V119:V124)</f>
        <v>8.59</v>
      </c>
      <c r="W118" s="225"/>
      <c r="X118" s="225"/>
      <c r="AG118" t="s">
        <v>265</v>
      </c>
    </row>
    <row r="119" spans="1:60" outlineLevel="1" x14ac:dyDescent="0.2">
      <c r="A119" s="243">
        <v>45</v>
      </c>
      <c r="B119" s="244" t="s">
        <v>465</v>
      </c>
      <c r="C119" s="254" t="s">
        <v>466</v>
      </c>
      <c r="D119" s="245" t="s">
        <v>467</v>
      </c>
      <c r="E119" s="246">
        <v>20</v>
      </c>
      <c r="F119" s="247"/>
      <c r="G119" s="248">
        <f>ROUND(E119*F119,2)</f>
        <v>0</v>
      </c>
      <c r="H119" s="247"/>
      <c r="I119" s="248">
        <f>ROUND(E119*H119,2)</f>
        <v>0</v>
      </c>
      <c r="J119" s="247"/>
      <c r="K119" s="248">
        <f>ROUND(E119*J119,2)</f>
        <v>0</v>
      </c>
      <c r="L119" s="248">
        <v>21</v>
      </c>
      <c r="M119" s="248">
        <f>G119*(1+L119/100)</f>
        <v>0</v>
      </c>
      <c r="N119" s="246">
        <v>6.0000000000000002E-5</v>
      </c>
      <c r="O119" s="246">
        <f>ROUND(E119*N119,2)</f>
        <v>0</v>
      </c>
      <c r="P119" s="246">
        <v>0</v>
      </c>
      <c r="Q119" s="246">
        <f>ROUND(E119*P119,2)</f>
        <v>0</v>
      </c>
      <c r="R119" s="248" t="s">
        <v>468</v>
      </c>
      <c r="S119" s="248" t="s">
        <v>269</v>
      </c>
      <c r="T119" s="249" t="s">
        <v>310</v>
      </c>
      <c r="U119" s="223">
        <v>0.42599999999999999</v>
      </c>
      <c r="V119" s="223">
        <f>ROUND(E119*U119,2)</f>
        <v>8.52</v>
      </c>
      <c r="W119" s="223"/>
      <c r="X119" s="223" t="s">
        <v>311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312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33">
        <v>46</v>
      </c>
      <c r="B120" s="234" t="s">
        <v>469</v>
      </c>
      <c r="C120" s="251" t="s">
        <v>470</v>
      </c>
      <c r="D120" s="235" t="s">
        <v>422</v>
      </c>
      <c r="E120" s="236">
        <v>2.12E-2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6">
        <v>0</v>
      </c>
      <c r="O120" s="236">
        <f>ROUND(E120*N120,2)</f>
        <v>0</v>
      </c>
      <c r="P120" s="236">
        <v>0</v>
      </c>
      <c r="Q120" s="236">
        <f>ROUND(E120*P120,2)</f>
        <v>0</v>
      </c>
      <c r="R120" s="238" t="s">
        <v>468</v>
      </c>
      <c r="S120" s="238" t="s">
        <v>269</v>
      </c>
      <c r="T120" s="239" t="s">
        <v>310</v>
      </c>
      <c r="U120" s="223">
        <v>3.327</v>
      </c>
      <c r="V120" s="223">
        <f>ROUND(E120*U120,2)</f>
        <v>7.0000000000000007E-2</v>
      </c>
      <c r="W120" s="223"/>
      <c r="X120" s="223" t="s">
        <v>311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312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1" t="s">
        <v>471</v>
      </c>
      <c r="D121" s="260"/>
      <c r="E121" s="260"/>
      <c r="F121" s="260"/>
      <c r="G121" s="260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314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3">
        <v>47</v>
      </c>
      <c r="B122" s="244" t="s">
        <v>472</v>
      </c>
      <c r="C122" s="254" t="s">
        <v>473</v>
      </c>
      <c r="D122" s="245" t="s">
        <v>474</v>
      </c>
      <c r="E122" s="246">
        <v>1</v>
      </c>
      <c r="F122" s="247"/>
      <c r="G122" s="248">
        <f>ROUND(E122*F122,2)</f>
        <v>0</v>
      </c>
      <c r="H122" s="247"/>
      <c r="I122" s="248">
        <f>ROUND(E122*H122,2)</f>
        <v>0</v>
      </c>
      <c r="J122" s="247"/>
      <c r="K122" s="248">
        <f>ROUND(E122*J122,2)</f>
        <v>0</v>
      </c>
      <c r="L122" s="248">
        <v>21</v>
      </c>
      <c r="M122" s="248">
        <f>G122*(1+L122/100)</f>
        <v>0</v>
      </c>
      <c r="N122" s="246">
        <v>0</v>
      </c>
      <c r="O122" s="246">
        <f>ROUND(E122*N122,2)</f>
        <v>0</v>
      </c>
      <c r="P122" s="246">
        <v>0</v>
      </c>
      <c r="Q122" s="246">
        <f>ROUND(E122*P122,2)</f>
        <v>0</v>
      </c>
      <c r="R122" s="248"/>
      <c r="S122" s="248" t="s">
        <v>299</v>
      </c>
      <c r="T122" s="249" t="s">
        <v>270</v>
      </c>
      <c r="U122" s="223">
        <v>0</v>
      </c>
      <c r="V122" s="223">
        <f>ROUND(E122*U122,2)</f>
        <v>0</v>
      </c>
      <c r="W122" s="223"/>
      <c r="X122" s="223" t="s">
        <v>311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312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33">
        <v>48</v>
      </c>
      <c r="B123" s="234" t="s">
        <v>475</v>
      </c>
      <c r="C123" s="251" t="s">
        <v>476</v>
      </c>
      <c r="D123" s="235" t="s">
        <v>467</v>
      </c>
      <c r="E123" s="236">
        <v>20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6">
        <v>1E-3</v>
      </c>
      <c r="O123" s="236">
        <f>ROUND(E123*N123,2)</f>
        <v>0.02</v>
      </c>
      <c r="P123" s="236">
        <v>0</v>
      </c>
      <c r="Q123" s="236">
        <f>ROUND(E123*P123,2)</f>
        <v>0</v>
      </c>
      <c r="R123" s="238" t="s">
        <v>477</v>
      </c>
      <c r="S123" s="238" t="s">
        <v>269</v>
      </c>
      <c r="T123" s="239" t="s">
        <v>310</v>
      </c>
      <c r="U123" s="223">
        <v>0</v>
      </c>
      <c r="V123" s="223">
        <f>ROUND(E123*U123,2)</f>
        <v>0</v>
      </c>
      <c r="W123" s="223"/>
      <c r="X123" s="223" t="s">
        <v>478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479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2" t="s">
        <v>480</v>
      </c>
      <c r="D124" s="258"/>
      <c r="E124" s="259">
        <v>20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322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x14ac:dyDescent="0.2">
      <c r="A125" s="226" t="s">
        <v>264</v>
      </c>
      <c r="B125" s="227" t="s">
        <v>207</v>
      </c>
      <c r="C125" s="250" t="s">
        <v>208</v>
      </c>
      <c r="D125" s="228"/>
      <c r="E125" s="229"/>
      <c r="F125" s="230"/>
      <c r="G125" s="230">
        <f>SUMIF(AG126:AG128,"&lt;&gt;NOR",G126:G128)</f>
        <v>0</v>
      </c>
      <c r="H125" s="230"/>
      <c r="I125" s="230">
        <f>SUM(I126:I128)</f>
        <v>0</v>
      </c>
      <c r="J125" s="230"/>
      <c r="K125" s="230">
        <f>SUM(K126:K128)</f>
        <v>0</v>
      </c>
      <c r="L125" s="230"/>
      <c r="M125" s="230">
        <f>SUM(M126:M128)</f>
        <v>0</v>
      </c>
      <c r="N125" s="229"/>
      <c r="O125" s="229">
        <f>SUM(O126:O128)</f>
        <v>0</v>
      </c>
      <c r="P125" s="229"/>
      <c r="Q125" s="229">
        <f>SUM(Q126:Q128)</f>
        <v>0</v>
      </c>
      <c r="R125" s="230"/>
      <c r="S125" s="230"/>
      <c r="T125" s="231"/>
      <c r="U125" s="225"/>
      <c r="V125" s="225">
        <f>SUM(V126:V128)</f>
        <v>3.25</v>
      </c>
      <c r="W125" s="225"/>
      <c r="X125" s="225"/>
      <c r="AG125" t="s">
        <v>265</v>
      </c>
    </row>
    <row r="126" spans="1:60" ht="22.5" outlineLevel="1" x14ac:dyDescent="0.2">
      <c r="A126" s="233">
        <v>49</v>
      </c>
      <c r="B126" s="234" t="s">
        <v>481</v>
      </c>
      <c r="C126" s="251" t="s">
        <v>482</v>
      </c>
      <c r="D126" s="235" t="s">
        <v>308</v>
      </c>
      <c r="E126" s="236">
        <v>28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6">
        <v>9.0000000000000006E-5</v>
      </c>
      <c r="O126" s="236">
        <f>ROUND(E126*N126,2)</f>
        <v>0</v>
      </c>
      <c r="P126" s="236">
        <v>0</v>
      </c>
      <c r="Q126" s="236">
        <f>ROUND(E126*P126,2)</f>
        <v>0</v>
      </c>
      <c r="R126" s="238" t="s">
        <v>483</v>
      </c>
      <c r="S126" s="238" t="s">
        <v>269</v>
      </c>
      <c r="T126" s="239" t="s">
        <v>310</v>
      </c>
      <c r="U126" s="223">
        <v>0.11600000000000001</v>
      </c>
      <c r="V126" s="223">
        <f>ROUND(E126*U126,2)</f>
        <v>3.25</v>
      </c>
      <c r="W126" s="223"/>
      <c r="X126" s="223" t="s">
        <v>311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312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1" t="s">
        <v>484</v>
      </c>
      <c r="D127" s="260"/>
      <c r="E127" s="260"/>
      <c r="F127" s="260"/>
      <c r="G127" s="260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314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485</v>
      </c>
      <c r="D128" s="258"/>
      <c r="E128" s="259">
        <v>28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322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x14ac:dyDescent="0.2">
      <c r="A129" s="226" t="s">
        <v>264</v>
      </c>
      <c r="B129" s="227" t="s">
        <v>213</v>
      </c>
      <c r="C129" s="250" t="s">
        <v>214</v>
      </c>
      <c r="D129" s="228"/>
      <c r="E129" s="229"/>
      <c r="F129" s="230"/>
      <c r="G129" s="230">
        <f>SUMIF(AG130:AG134,"&lt;&gt;NOR",G130:G134)</f>
        <v>0</v>
      </c>
      <c r="H129" s="230"/>
      <c r="I129" s="230">
        <f>SUM(I130:I134)</f>
        <v>0</v>
      </c>
      <c r="J129" s="230"/>
      <c r="K129" s="230">
        <f>SUM(K130:K134)</f>
        <v>0</v>
      </c>
      <c r="L129" s="230"/>
      <c r="M129" s="230">
        <f>SUM(M130:M134)</f>
        <v>0</v>
      </c>
      <c r="N129" s="229"/>
      <c r="O129" s="229">
        <f>SUM(O130:O134)</f>
        <v>0</v>
      </c>
      <c r="P129" s="229"/>
      <c r="Q129" s="229">
        <f>SUM(Q130:Q134)</f>
        <v>0</v>
      </c>
      <c r="R129" s="230"/>
      <c r="S129" s="230"/>
      <c r="T129" s="231"/>
      <c r="U129" s="225"/>
      <c r="V129" s="225">
        <f>SUM(V130:V134)</f>
        <v>0</v>
      </c>
      <c r="W129" s="225"/>
      <c r="X129" s="225"/>
      <c r="AG129" t="s">
        <v>265</v>
      </c>
    </row>
    <row r="130" spans="1:60" outlineLevel="1" x14ac:dyDescent="0.2">
      <c r="A130" s="233">
        <v>50</v>
      </c>
      <c r="B130" s="234" t="s">
        <v>486</v>
      </c>
      <c r="C130" s="251" t="s">
        <v>487</v>
      </c>
      <c r="D130" s="235" t="s">
        <v>268</v>
      </c>
      <c r="E130" s="236">
        <v>1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6">
        <v>0</v>
      </c>
      <c r="O130" s="236">
        <f>ROUND(E130*N130,2)</f>
        <v>0</v>
      </c>
      <c r="P130" s="236">
        <v>0</v>
      </c>
      <c r="Q130" s="236">
        <f>ROUND(E130*P130,2)</f>
        <v>0</v>
      </c>
      <c r="R130" s="238"/>
      <c r="S130" s="238" t="s">
        <v>269</v>
      </c>
      <c r="T130" s="239" t="s">
        <v>270</v>
      </c>
      <c r="U130" s="223">
        <v>0</v>
      </c>
      <c r="V130" s="223">
        <f>ROUND(E130*U130,2)</f>
        <v>0</v>
      </c>
      <c r="W130" s="223"/>
      <c r="X130" s="223" t="s">
        <v>271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277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19"/>
      <c r="B131" s="220"/>
      <c r="C131" s="252" t="s">
        <v>488</v>
      </c>
      <c r="D131" s="240"/>
      <c r="E131" s="240"/>
      <c r="F131" s="240"/>
      <c r="G131" s="240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273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41" t="str">
        <f>C131</f>
        <v>Náklady dodavatele vyplývající z povinností dodavatele stanovených obchodními podmínkami před zahájením stavebních prací. Tato skupina zahrnuje zejména náklady na přípravné činnosti.</v>
      </c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2" t="s">
        <v>489</v>
      </c>
      <c r="D132" s="258"/>
      <c r="E132" s="259">
        <v>1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322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33">
        <v>51</v>
      </c>
      <c r="B133" s="234" t="s">
        <v>490</v>
      </c>
      <c r="C133" s="251" t="s">
        <v>491</v>
      </c>
      <c r="D133" s="235" t="s">
        <v>268</v>
      </c>
      <c r="E133" s="236">
        <v>1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6">
        <v>0</v>
      </c>
      <c r="O133" s="236">
        <f>ROUND(E133*N133,2)</f>
        <v>0</v>
      </c>
      <c r="P133" s="236">
        <v>0</v>
      </c>
      <c r="Q133" s="236">
        <f>ROUND(E133*P133,2)</f>
        <v>0</v>
      </c>
      <c r="R133" s="238"/>
      <c r="S133" s="238" t="s">
        <v>269</v>
      </c>
      <c r="T133" s="239" t="s">
        <v>270</v>
      </c>
      <c r="U133" s="223">
        <v>0</v>
      </c>
      <c r="V133" s="223">
        <f>ROUND(E133*U133,2)</f>
        <v>0</v>
      </c>
      <c r="W133" s="223"/>
      <c r="X133" s="223" t="s">
        <v>271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277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19"/>
      <c r="B134" s="220"/>
      <c r="C134" s="252" t="s">
        <v>492</v>
      </c>
      <c r="D134" s="240"/>
      <c r="E134" s="240"/>
      <c r="F134" s="240"/>
      <c r="G134" s="240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273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41" t="str">
        <f>C134</f>
        <v>Náklady zhotovitele, související s prováděním zkoušek a revizí předepsaných technickými normami nebo objednatelem a které jsou pro provedení díla nezbytné.</v>
      </c>
      <c r="BB134" s="212"/>
      <c r="BC134" s="212"/>
      <c r="BD134" s="212"/>
      <c r="BE134" s="212"/>
      <c r="BF134" s="212"/>
      <c r="BG134" s="212"/>
      <c r="BH134" s="212"/>
    </row>
    <row r="135" spans="1:60" x14ac:dyDescent="0.2">
      <c r="A135" s="226" t="s">
        <v>264</v>
      </c>
      <c r="B135" s="227" t="s">
        <v>227</v>
      </c>
      <c r="C135" s="250" t="s">
        <v>228</v>
      </c>
      <c r="D135" s="228"/>
      <c r="E135" s="229"/>
      <c r="F135" s="230"/>
      <c r="G135" s="230">
        <f>SUMIF(AG136:AG151,"&lt;&gt;NOR",G136:G151)</f>
        <v>0</v>
      </c>
      <c r="H135" s="230"/>
      <c r="I135" s="230">
        <f>SUM(I136:I151)</f>
        <v>0</v>
      </c>
      <c r="J135" s="230"/>
      <c r="K135" s="230">
        <f>SUM(K136:K151)</f>
        <v>0</v>
      </c>
      <c r="L135" s="230"/>
      <c r="M135" s="230">
        <f>SUM(M136:M151)</f>
        <v>0</v>
      </c>
      <c r="N135" s="229"/>
      <c r="O135" s="229">
        <f>SUM(O136:O151)</f>
        <v>0.04</v>
      </c>
      <c r="P135" s="229"/>
      <c r="Q135" s="229">
        <f>SUM(Q136:Q151)</f>
        <v>0</v>
      </c>
      <c r="R135" s="230"/>
      <c r="S135" s="230"/>
      <c r="T135" s="231"/>
      <c r="U135" s="225"/>
      <c r="V135" s="225">
        <f>SUM(V136:V151)</f>
        <v>13.27</v>
      </c>
      <c r="W135" s="225"/>
      <c r="X135" s="225"/>
      <c r="AG135" t="s">
        <v>265</v>
      </c>
    </row>
    <row r="136" spans="1:60" outlineLevel="1" x14ac:dyDescent="0.2">
      <c r="A136" s="243">
        <v>52</v>
      </c>
      <c r="B136" s="244" t="s">
        <v>493</v>
      </c>
      <c r="C136" s="254" t="s">
        <v>494</v>
      </c>
      <c r="D136" s="245" t="s">
        <v>308</v>
      </c>
      <c r="E136" s="246">
        <v>3</v>
      </c>
      <c r="F136" s="247"/>
      <c r="G136" s="248">
        <f>ROUND(E136*F136,2)</f>
        <v>0</v>
      </c>
      <c r="H136" s="247"/>
      <c r="I136" s="248">
        <f>ROUND(E136*H136,2)</f>
        <v>0</v>
      </c>
      <c r="J136" s="247"/>
      <c r="K136" s="248">
        <f>ROUND(E136*J136,2)</f>
        <v>0</v>
      </c>
      <c r="L136" s="248">
        <v>21</v>
      </c>
      <c r="M136" s="248">
        <f>G136*(1+L136/100)</f>
        <v>0</v>
      </c>
      <c r="N136" s="246">
        <v>5.0000000000000002E-5</v>
      </c>
      <c r="O136" s="246">
        <f>ROUND(E136*N136,2)</f>
        <v>0</v>
      </c>
      <c r="P136" s="246">
        <v>0</v>
      </c>
      <c r="Q136" s="246">
        <f>ROUND(E136*P136,2)</f>
        <v>0</v>
      </c>
      <c r="R136" s="248"/>
      <c r="S136" s="248" t="s">
        <v>269</v>
      </c>
      <c r="T136" s="249" t="s">
        <v>310</v>
      </c>
      <c r="U136" s="223">
        <v>0.13131999999999999</v>
      </c>
      <c r="V136" s="223">
        <f>ROUND(E136*U136,2)</f>
        <v>0.39</v>
      </c>
      <c r="W136" s="223"/>
      <c r="X136" s="223" t="s">
        <v>311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312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3">
        <v>53</v>
      </c>
      <c r="B137" s="244" t="s">
        <v>495</v>
      </c>
      <c r="C137" s="254" t="s">
        <v>496</v>
      </c>
      <c r="D137" s="245" t="s">
        <v>382</v>
      </c>
      <c r="E137" s="246">
        <v>3</v>
      </c>
      <c r="F137" s="247"/>
      <c r="G137" s="248">
        <f>ROUND(E137*F137,2)</f>
        <v>0</v>
      </c>
      <c r="H137" s="247"/>
      <c r="I137" s="248">
        <f>ROUND(E137*H137,2)</f>
        <v>0</v>
      </c>
      <c r="J137" s="247"/>
      <c r="K137" s="248">
        <f>ROUND(E137*J137,2)</f>
        <v>0</v>
      </c>
      <c r="L137" s="248">
        <v>21</v>
      </c>
      <c r="M137" s="248">
        <f>G137*(1+L137/100)</f>
        <v>0</v>
      </c>
      <c r="N137" s="246">
        <v>3.0000000000000001E-5</v>
      </c>
      <c r="O137" s="246">
        <f>ROUND(E137*N137,2)</f>
        <v>0</v>
      </c>
      <c r="P137" s="246">
        <v>0</v>
      </c>
      <c r="Q137" s="246">
        <f>ROUND(E137*P137,2)</f>
        <v>0</v>
      </c>
      <c r="R137" s="248"/>
      <c r="S137" s="248" t="s">
        <v>269</v>
      </c>
      <c r="T137" s="249" t="s">
        <v>310</v>
      </c>
      <c r="U137" s="223">
        <v>0.32619999999999999</v>
      </c>
      <c r="V137" s="223">
        <f>ROUND(E137*U137,2)</f>
        <v>0.98</v>
      </c>
      <c r="W137" s="223"/>
      <c r="X137" s="223" t="s">
        <v>311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312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3">
        <v>54</v>
      </c>
      <c r="B138" s="244" t="s">
        <v>497</v>
      </c>
      <c r="C138" s="254" t="s">
        <v>498</v>
      </c>
      <c r="D138" s="245" t="s">
        <v>499</v>
      </c>
      <c r="E138" s="246">
        <v>1</v>
      </c>
      <c r="F138" s="247"/>
      <c r="G138" s="248">
        <f>ROUND(E138*F138,2)</f>
        <v>0</v>
      </c>
      <c r="H138" s="247"/>
      <c r="I138" s="248">
        <f>ROUND(E138*H138,2)</f>
        <v>0</v>
      </c>
      <c r="J138" s="247"/>
      <c r="K138" s="248">
        <f>ROUND(E138*J138,2)</f>
        <v>0</v>
      </c>
      <c r="L138" s="248">
        <v>21</v>
      </c>
      <c r="M138" s="248">
        <f>G138*(1+L138/100)</f>
        <v>0</v>
      </c>
      <c r="N138" s="246">
        <v>0</v>
      </c>
      <c r="O138" s="246">
        <f>ROUND(E138*N138,2)</f>
        <v>0</v>
      </c>
      <c r="P138" s="246">
        <v>0</v>
      </c>
      <c r="Q138" s="246">
        <f>ROUND(E138*P138,2)</f>
        <v>0</v>
      </c>
      <c r="R138" s="248"/>
      <c r="S138" s="248" t="s">
        <v>269</v>
      </c>
      <c r="T138" s="249" t="s">
        <v>310</v>
      </c>
      <c r="U138" s="223">
        <v>5.99</v>
      </c>
      <c r="V138" s="223">
        <f>ROUND(E138*U138,2)</f>
        <v>5.99</v>
      </c>
      <c r="W138" s="223"/>
      <c r="X138" s="223" t="s">
        <v>311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312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3">
        <v>55</v>
      </c>
      <c r="B139" s="244" t="s">
        <v>500</v>
      </c>
      <c r="C139" s="254" t="s">
        <v>501</v>
      </c>
      <c r="D139" s="245" t="s">
        <v>308</v>
      </c>
      <c r="E139" s="246">
        <v>11</v>
      </c>
      <c r="F139" s="247"/>
      <c r="G139" s="248">
        <f>ROUND(E139*F139,2)</f>
        <v>0</v>
      </c>
      <c r="H139" s="247"/>
      <c r="I139" s="248">
        <f>ROUND(E139*H139,2)</f>
        <v>0</v>
      </c>
      <c r="J139" s="247"/>
      <c r="K139" s="248">
        <f>ROUND(E139*J139,2)</f>
        <v>0</v>
      </c>
      <c r="L139" s="248">
        <v>21</v>
      </c>
      <c r="M139" s="248">
        <f>G139*(1+L139/100)</f>
        <v>0</v>
      </c>
      <c r="N139" s="246">
        <v>0</v>
      </c>
      <c r="O139" s="246">
        <f>ROUND(E139*N139,2)</f>
        <v>0</v>
      </c>
      <c r="P139" s="246">
        <v>0</v>
      </c>
      <c r="Q139" s="246">
        <f>ROUND(E139*P139,2)</f>
        <v>0</v>
      </c>
      <c r="R139" s="248"/>
      <c r="S139" s="248" t="s">
        <v>269</v>
      </c>
      <c r="T139" s="249" t="s">
        <v>310</v>
      </c>
      <c r="U139" s="223">
        <v>8.1000000000000003E-2</v>
      </c>
      <c r="V139" s="223">
        <f>ROUND(E139*U139,2)</f>
        <v>0.89</v>
      </c>
      <c r="W139" s="223"/>
      <c r="X139" s="223" t="s">
        <v>311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312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3">
        <v>56</v>
      </c>
      <c r="B140" s="244" t="s">
        <v>502</v>
      </c>
      <c r="C140" s="254" t="s">
        <v>503</v>
      </c>
      <c r="D140" s="245" t="s">
        <v>382</v>
      </c>
      <c r="E140" s="246">
        <v>6</v>
      </c>
      <c r="F140" s="247"/>
      <c r="G140" s="248">
        <f>ROUND(E140*F140,2)</f>
        <v>0</v>
      </c>
      <c r="H140" s="247"/>
      <c r="I140" s="248">
        <f>ROUND(E140*H140,2)</f>
        <v>0</v>
      </c>
      <c r="J140" s="247"/>
      <c r="K140" s="248">
        <f>ROUND(E140*J140,2)</f>
        <v>0</v>
      </c>
      <c r="L140" s="248">
        <v>21</v>
      </c>
      <c r="M140" s="248">
        <f>G140*(1+L140/100)</f>
        <v>0</v>
      </c>
      <c r="N140" s="246">
        <v>0</v>
      </c>
      <c r="O140" s="246">
        <f>ROUND(E140*N140,2)</f>
        <v>0</v>
      </c>
      <c r="P140" s="246">
        <v>0</v>
      </c>
      <c r="Q140" s="246">
        <f>ROUND(E140*P140,2)</f>
        <v>0</v>
      </c>
      <c r="R140" s="248"/>
      <c r="S140" s="248" t="s">
        <v>269</v>
      </c>
      <c r="T140" s="249" t="s">
        <v>310</v>
      </c>
      <c r="U140" s="223">
        <v>0.42080000000000001</v>
      </c>
      <c r="V140" s="223">
        <f>ROUND(E140*U140,2)</f>
        <v>2.52</v>
      </c>
      <c r="W140" s="223"/>
      <c r="X140" s="223" t="s">
        <v>311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312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3">
        <v>57</v>
      </c>
      <c r="B141" s="244" t="s">
        <v>504</v>
      </c>
      <c r="C141" s="254" t="s">
        <v>505</v>
      </c>
      <c r="D141" s="245" t="s">
        <v>308</v>
      </c>
      <c r="E141" s="246">
        <v>5</v>
      </c>
      <c r="F141" s="247"/>
      <c r="G141" s="248">
        <f>ROUND(E141*F141,2)</f>
        <v>0</v>
      </c>
      <c r="H141" s="247"/>
      <c r="I141" s="248">
        <f>ROUND(E141*H141,2)</f>
        <v>0</v>
      </c>
      <c r="J141" s="247"/>
      <c r="K141" s="248">
        <f>ROUND(E141*J141,2)</f>
        <v>0</v>
      </c>
      <c r="L141" s="248">
        <v>21</v>
      </c>
      <c r="M141" s="248">
        <f>G141*(1+L141/100)</f>
        <v>0</v>
      </c>
      <c r="N141" s="246">
        <v>0</v>
      </c>
      <c r="O141" s="246">
        <f>ROUND(E141*N141,2)</f>
        <v>0</v>
      </c>
      <c r="P141" s="246">
        <v>0</v>
      </c>
      <c r="Q141" s="246">
        <f>ROUND(E141*P141,2)</f>
        <v>0</v>
      </c>
      <c r="R141" s="248"/>
      <c r="S141" s="248" t="s">
        <v>269</v>
      </c>
      <c r="T141" s="249" t="s">
        <v>310</v>
      </c>
      <c r="U141" s="223">
        <v>0.14000000000000001</v>
      </c>
      <c r="V141" s="223">
        <f>ROUND(E141*U141,2)</f>
        <v>0.7</v>
      </c>
      <c r="W141" s="223"/>
      <c r="X141" s="223" t="s">
        <v>311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312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43">
        <v>58</v>
      </c>
      <c r="B142" s="244" t="s">
        <v>506</v>
      </c>
      <c r="C142" s="254" t="s">
        <v>507</v>
      </c>
      <c r="D142" s="245" t="s">
        <v>308</v>
      </c>
      <c r="E142" s="246">
        <v>11</v>
      </c>
      <c r="F142" s="247"/>
      <c r="G142" s="248">
        <f>ROUND(E142*F142,2)</f>
        <v>0</v>
      </c>
      <c r="H142" s="247"/>
      <c r="I142" s="248">
        <f>ROUND(E142*H142,2)</f>
        <v>0</v>
      </c>
      <c r="J142" s="247"/>
      <c r="K142" s="248">
        <f>ROUND(E142*J142,2)</f>
        <v>0</v>
      </c>
      <c r="L142" s="248">
        <v>21</v>
      </c>
      <c r="M142" s="248">
        <f>G142*(1+L142/100)</f>
        <v>0</v>
      </c>
      <c r="N142" s="246">
        <v>0</v>
      </c>
      <c r="O142" s="246">
        <f>ROUND(E142*N142,2)</f>
        <v>0</v>
      </c>
      <c r="P142" s="246">
        <v>0</v>
      </c>
      <c r="Q142" s="246">
        <f>ROUND(E142*P142,2)</f>
        <v>0</v>
      </c>
      <c r="R142" s="248"/>
      <c r="S142" s="248" t="s">
        <v>269</v>
      </c>
      <c r="T142" s="249" t="s">
        <v>310</v>
      </c>
      <c r="U142" s="223">
        <v>0.16400000000000001</v>
      </c>
      <c r="V142" s="223">
        <f>ROUND(E142*U142,2)</f>
        <v>1.8</v>
      </c>
      <c r="W142" s="223"/>
      <c r="X142" s="223" t="s">
        <v>311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312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1" x14ac:dyDescent="0.2">
      <c r="A143" s="243">
        <v>59</v>
      </c>
      <c r="B143" s="244" t="s">
        <v>508</v>
      </c>
      <c r="C143" s="254" t="s">
        <v>509</v>
      </c>
      <c r="D143" s="245" t="s">
        <v>308</v>
      </c>
      <c r="E143" s="246">
        <v>3</v>
      </c>
      <c r="F143" s="247"/>
      <c r="G143" s="248">
        <f>ROUND(E143*F143,2)</f>
        <v>0</v>
      </c>
      <c r="H143" s="247"/>
      <c r="I143" s="248">
        <f>ROUND(E143*H143,2)</f>
        <v>0</v>
      </c>
      <c r="J143" s="247"/>
      <c r="K143" s="248">
        <f>ROUND(E143*J143,2)</f>
        <v>0</v>
      </c>
      <c r="L143" s="248">
        <v>21</v>
      </c>
      <c r="M143" s="248">
        <f>G143*(1+L143/100)</f>
        <v>0</v>
      </c>
      <c r="N143" s="246">
        <v>5.7200000000000003E-3</v>
      </c>
      <c r="O143" s="246">
        <f>ROUND(E143*N143,2)</f>
        <v>0.02</v>
      </c>
      <c r="P143" s="246">
        <v>0</v>
      </c>
      <c r="Q143" s="246">
        <f>ROUND(E143*P143,2)</f>
        <v>0</v>
      </c>
      <c r="R143" s="248" t="s">
        <v>477</v>
      </c>
      <c r="S143" s="248" t="s">
        <v>269</v>
      </c>
      <c r="T143" s="249" t="s">
        <v>310</v>
      </c>
      <c r="U143" s="223">
        <v>0</v>
      </c>
      <c r="V143" s="223">
        <f>ROUND(E143*U143,2)</f>
        <v>0</v>
      </c>
      <c r="W143" s="223"/>
      <c r="X143" s="223" t="s">
        <v>478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479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2.5" outlineLevel="1" x14ac:dyDescent="0.2">
      <c r="A144" s="233">
        <v>60</v>
      </c>
      <c r="B144" s="234" t="s">
        <v>510</v>
      </c>
      <c r="C144" s="251" t="s">
        <v>511</v>
      </c>
      <c r="D144" s="235" t="s">
        <v>308</v>
      </c>
      <c r="E144" s="236">
        <v>11.164999999999999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6">
        <v>4.8000000000000001E-4</v>
      </c>
      <c r="O144" s="236">
        <f>ROUND(E144*N144,2)</f>
        <v>0.01</v>
      </c>
      <c r="P144" s="236">
        <v>0</v>
      </c>
      <c r="Q144" s="236">
        <f>ROUND(E144*P144,2)</f>
        <v>0</v>
      </c>
      <c r="R144" s="238" t="s">
        <v>477</v>
      </c>
      <c r="S144" s="238" t="s">
        <v>269</v>
      </c>
      <c r="T144" s="239" t="s">
        <v>310</v>
      </c>
      <c r="U144" s="223">
        <v>0</v>
      </c>
      <c r="V144" s="223">
        <f>ROUND(E144*U144,2)</f>
        <v>0</v>
      </c>
      <c r="W144" s="223"/>
      <c r="X144" s="223" t="s">
        <v>478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479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2" t="s">
        <v>512</v>
      </c>
      <c r="D145" s="258"/>
      <c r="E145" s="259"/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322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2" t="s">
        <v>513</v>
      </c>
      <c r="D146" s="258"/>
      <c r="E146" s="259">
        <v>11.164999999999999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322</v>
      </c>
      <c r="AH146" s="212">
        <v>5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43">
        <v>61</v>
      </c>
      <c r="B147" s="244" t="s">
        <v>514</v>
      </c>
      <c r="C147" s="254" t="s">
        <v>515</v>
      </c>
      <c r="D147" s="245" t="s">
        <v>308</v>
      </c>
      <c r="E147" s="246">
        <v>5</v>
      </c>
      <c r="F147" s="247"/>
      <c r="G147" s="248">
        <f>ROUND(E147*F147,2)</f>
        <v>0</v>
      </c>
      <c r="H147" s="247"/>
      <c r="I147" s="248">
        <f>ROUND(E147*H147,2)</f>
        <v>0</v>
      </c>
      <c r="J147" s="247"/>
      <c r="K147" s="248">
        <f>ROUND(E147*J147,2)</f>
        <v>0</v>
      </c>
      <c r="L147" s="248">
        <v>21</v>
      </c>
      <c r="M147" s="248">
        <f>G147*(1+L147/100)</f>
        <v>0</v>
      </c>
      <c r="N147" s="246">
        <v>1.48E-3</v>
      </c>
      <c r="O147" s="246">
        <f>ROUND(E147*N147,2)</f>
        <v>0.01</v>
      </c>
      <c r="P147" s="246">
        <v>0</v>
      </c>
      <c r="Q147" s="246">
        <f>ROUND(E147*P147,2)</f>
        <v>0</v>
      </c>
      <c r="R147" s="248" t="s">
        <v>477</v>
      </c>
      <c r="S147" s="248" t="s">
        <v>269</v>
      </c>
      <c r="T147" s="249" t="s">
        <v>310</v>
      </c>
      <c r="U147" s="223">
        <v>0</v>
      </c>
      <c r="V147" s="223">
        <f>ROUND(E147*U147,2)</f>
        <v>0</v>
      </c>
      <c r="W147" s="223"/>
      <c r="X147" s="223" t="s">
        <v>478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479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3">
        <v>62</v>
      </c>
      <c r="B148" s="244" t="s">
        <v>516</v>
      </c>
      <c r="C148" s="254" t="s">
        <v>517</v>
      </c>
      <c r="D148" s="245" t="s">
        <v>382</v>
      </c>
      <c r="E148" s="246">
        <v>3</v>
      </c>
      <c r="F148" s="247"/>
      <c r="G148" s="248">
        <f>ROUND(E148*F148,2)</f>
        <v>0</v>
      </c>
      <c r="H148" s="247"/>
      <c r="I148" s="248">
        <f>ROUND(E148*H148,2)</f>
        <v>0</v>
      </c>
      <c r="J148" s="247"/>
      <c r="K148" s="248">
        <f>ROUND(E148*J148,2)</f>
        <v>0</v>
      </c>
      <c r="L148" s="248">
        <v>21</v>
      </c>
      <c r="M148" s="248">
        <f>G148*(1+L148/100)</f>
        <v>0</v>
      </c>
      <c r="N148" s="246">
        <v>5.2999999999999998E-4</v>
      </c>
      <c r="O148" s="246">
        <f>ROUND(E148*N148,2)</f>
        <v>0</v>
      </c>
      <c r="P148" s="246">
        <v>0</v>
      </c>
      <c r="Q148" s="246">
        <f>ROUND(E148*P148,2)</f>
        <v>0</v>
      </c>
      <c r="R148" s="248"/>
      <c r="S148" s="248" t="s">
        <v>299</v>
      </c>
      <c r="T148" s="249" t="s">
        <v>270</v>
      </c>
      <c r="U148" s="223">
        <v>0</v>
      </c>
      <c r="V148" s="223">
        <f>ROUND(E148*U148,2)</f>
        <v>0</v>
      </c>
      <c r="W148" s="223"/>
      <c r="X148" s="223" t="s">
        <v>478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479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3">
        <v>63</v>
      </c>
      <c r="B149" s="244" t="s">
        <v>518</v>
      </c>
      <c r="C149" s="254" t="s">
        <v>519</v>
      </c>
      <c r="D149" s="245" t="s">
        <v>382</v>
      </c>
      <c r="E149" s="246">
        <v>3</v>
      </c>
      <c r="F149" s="247"/>
      <c r="G149" s="248">
        <f>ROUND(E149*F149,2)</f>
        <v>0</v>
      </c>
      <c r="H149" s="247"/>
      <c r="I149" s="248">
        <f>ROUND(E149*H149,2)</f>
        <v>0</v>
      </c>
      <c r="J149" s="247"/>
      <c r="K149" s="248">
        <f>ROUND(E149*J149,2)</f>
        <v>0</v>
      </c>
      <c r="L149" s="248">
        <v>21</v>
      </c>
      <c r="M149" s="248">
        <f>G149*(1+L149/100)</f>
        <v>0</v>
      </c>
      <c r="N149" s="246">
        <v>4.8999999999999998E-4</v>
      </c>
      <c r="O149" s="246">
        <f>ROUND(E149*N149,2)</f>
        <v>0</v>
      </c>
      <c r="P149" s="246">
        <v>0</v>
      </c>
      <c r="Q149" s="246">
        <f>ROUND(E149*P149,2)</f>
        <v>0</v>
      </c>
      <c r="R149" s="248" t="s">
        <v>477</v>
      </c>
      <c r="S149" s="248" t="s">
        <v>269</v>
      </c>
      <c r="T149" s="249" t="s">
        <v>310</v>
      </c>
      <c r="U149" s="223">
        <v>0</v>
      </c>
      <c r="V149" s="223">
        <f>ROUND(E149*U149,2)</f>
        <v>0</v>
      </c>
      <c r="W149" s="223"/>
      <c r="X149" s="223" t="s">
        <v>478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479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43">
        <v>64</v>
      </c>
      <c r="B150" s="244" t="s">
        <v>520</v>
      </c>
      <c r="C150" s="254" t="s">
        <v>521</v>
      </c>
      <c r="D150" s="245" t="s">
        <v>382</v>
      </c>
      <c r="E150" s="246">
        <v>3</v>
      </c>
      <c r="F150" s="247"/>
      <c r="G150" s="248">
        <f>ROUND(E150*F150,2)</f>
        <v>0</v>
      </c>
      <c r="H150" s="247"/>
      <c r="I150" s="248">
        <f>ROUND(E150*H150,2)</f>
        <v>0</v>
      </c>
      <c r="J150" s="247"/>
      <c r="K150" s="248">
        <f>ROUND(E150*J150,2)</f>
        <v>0</v>
      </c>
      <c r="L150" s="248">
        <v>21</v>
      </c>
      <c r="M150" s="248">
        <f>G150*(1+L150/100)</f>
        <v>0</v>
      </c>
      <c r="N150" s="246">
        <v>2.9E-4</v>
      </c>
      <c r="O150" s="246">
        <f>ROUND(E150*N150,2)</f>
        <v>0</v>
      </c>
      <c r="P150" s="246">
        <v>0</v>
      </c>
      <c r="Q150" s="246">
        <f>ROUND(E150*P150,2)</f>
        <v>0</v>
      </c>
      <c r="R150" s="248" t="s">
        <v>477</v>
      </c>
      <c r="S150" s="248" t="s">
        <v>269</v>
      </c>
      <c r="T150" s="249" t="s">
        <v>310</v>
      </c>
      <c r="U150" s="223">
        <v>0</v>
      </c>
      <c r="V150" s="223">
        <f>ROUND(E150*U150,2)</f>
        <v>0</v>
      </c>
      <c r="W150" s="223"/>
      <c r="X150" s="223" t="s">
        <v>478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479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33">
        <v>65</v>
      </c>
      <c r="B151" s="234" t="s">
        <v>522</v>
      </c>
      <c r="C151" s="251" t="s">
        <v>523</v>
      </c>
      <c r="D151" s="235" t="s">
        <v>382</v>
      </c>
      <c r="E151" s="236">
        <v>6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6">
        <v>1E-4</v>
      </c>
      <c r="O151" s="236">
        <f>ROUND(E151*N151,2)</f>
        <v>0</v>
      </c>
      <c r="P151" s="236">
        <v>0</v>
      </c>
      <c r="Q151" s="236">
        <f>ROUND(E151*P151,2)</f>
        <v>0</v>
      </c>
      <c r="R151" s="238" t="s">
        <v>477</v>
      </c>
      <c r="S151" s="238" t="s">
        <v>269</v>
      </c>
      <c r="T151" s="239" t="s">
        <v>310</v>
      </c>
      <c r="U151" s="223">
        <v>0</v>
      </c>
      <c r="V151" s="223">
        <f>ROUND(E151*U151,2)</f>
        <v>0</v>
      </c>
      <c r="W151" s="223"/>
      <c r="X151" s="223" t="s">
        <v>478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479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x14ac:dyDescent="0.2">
      <c r="A152" s="3"/>
      <c r="B152" s="4"/>
      <c r="C152" s="255"/>
      <c r="D152" s="6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AE152">
        <v>15</v>
      </c>
      <c r="AF152">
        <v>21</v>
      </c>
      <c r="AG152" t="s">
        <v>251</v>
      </c>
    </row>
    <row r="153" spans="1:60" x14ac:dyDescent="0.2">
      <c r="A153" s="215"/>
      <c r="B153" s="216" t="s">
        <v>29</v>
      </c>
      <c r="C153" s="256"/>
      <c r="D153" s="217"/>
      <c r="E153" s="218"/>
      <c r="F153" s="218"/>
      <c r="G153" s="232">
        <f>G8+G55+G60+G64+G76+G88+G91+G118+G125+G129+G135</f>
        <v>0</v>
      </c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AE153">
        <f>SUMIF(L7:L151,AE152,G7:G151)</f>
        <v>0</v>
      </c>
      <c r="AF153">
        <f>SUMIF(L7:L151,AF152,G7:G151)</f>
        <v>0</v>
      </c>
      <c r="AG153" t="s">
        <v>302</v>
      </c>
    </row>
    <row r="154" spans="1:60" x14ac:dyDescent="0.2">
      <c r="C154" s="257"/>
      <c r="D154" s="10"/>
      <c r="AG154" t="s">
        <v>304</v>
      </c>
    </row>
    <row r="155" spans="1:60" x14ac:dyDescent="0.2">
      <c r="D155" s="10"/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9PmRouHsSftBMCiw1HYQEgsXcLm2fo0n3LNafMzDskc8nFvXROwAP/xE1naG3YK4g/wGWyLSmIMx0NUqTS3guA==" saltValue="GcvaIB9ETmgXVIwrlKQfLQ==" spinCount="100000" sheet="1"/>
  <mergeCells count="39">
    <mergeCell ref="C127:G127"/>
    <mergeCell ref="C131:G131"/>
    <mergeCell ref="C134:G134"/>
    <mergeCell ref="C100:G100"/>
    <mergeCell ref="C103:G103"/>
    <mergeCell ref="C106:G106"/>
    <mergeCell ref="C107:G107"/>
    <mergeCell ref="C115:G115"/>
    <mergeCell ref="C121:G121"/>
    <mergeCell ref="C86:G86"/>
    <mergeCell ref="C90:G90"/>
    <mergeCell ref="C93:G93"/>
    <mergeCell ref="C94:G94"/>
    <mergeCell ref="C95:G95"/>
    <mergeCell ref="C99:G99"/>
    <mergeCell ref="C66:G66"/>
    <mergeCell ref="C68:G68"/>
    <mergeCell ref="C78:G78"/>
    <mergeCell ref="C80:G80"/>
    <mergeCell ref="C82:G82"/>
    <mergeCell ref="C84:G84"/>
    <mergeCell ref="C33:G33"/>
    <mergeCell ref="C36:G36"/>
    <mergeCell ref="C44:G44"/>
    <mergeCell ref="C45:G45"/>
    <mergeCell ref="C51:G51"/>
    <mergeCell ref="C57:G57"/>
    <mergeCell ref="C14:G14"/>
    <mergeCell ref="C17:G17"/>
    <mergeCell ref="C22:G22"/>
    <mergeCell ref="C26:G26"/>
    <mergeCell ref="C29:G29"/>
    <mergeCell ref="C31:G3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5EDFF-7270-4665-A3E3-D7C77755938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54</v>
      </c>
      <c r="C4" s="204" t="s">
        <v>62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112</v>
      </c>
      <c r="C8" s="250" t="s">
        <v>113</v>
      </c>
      <c r="D8" s="228"/>
      <c r="E8" s="229"/>
      <c r="F8" s="230"/>
      <c r="G8" s="230">
        <f>SUMIF(AG9:AG91,"&lt;&gt;NOR",G9:G91)</f>
        <v>0</v>
      </c>
      <c r="H8" s="230"/>
      <c r="I8" s="230">
        <f>SUM(I9:I91)</f>
        <v>0</v>
      </c>
      <c r="J8" s="230"/>
      <c r="K8" s="230">
        <f>SUM(K9:K91)</f>
        <v>0</v>
      </c>
      <c r="L8" s="230"/>
      <c r="M8" s="230">
        <f>SUM(M9:M91)</f>
        <v>0</v>
      </c>
      <c r="N8" s="229"/>
      <c r="O8" s="229">
        <f>SUM(O9:O91)</f>
        <v>38.75</v>
      </c>
      <c r="P8" s="229"/>
      <c r="Q8" s="229">
        <f>SUM(Q9:Q91)</f>
        <v>0</v>
      </c>
      <c r="R8" s="230"/>
      <c r="S8" s="230"/>
      <c r="T8" s="231"/>
      <c r="U8" s="225"/>
      <c r="V8" s="225">
        <f>SUM(V9:V91)</f>
        <v>227.35</v>
      </c>
      <c r="W8" s="225"/>
      <c r="X8" s="225"/>
      <c r="AG8" t="s">
        <v>265</v>
      </c>
    </row>
    <row r="9" spans="1:60" outlineLevel="1" x14ac:dyDescent="0.2">
      <c r="A9" s="233">
        <v>1</v>
      </c>
      <c r="B9" s="234" t="s">
        <v>524</v>
      </c>
      <c r="C9" s="251" t="s">
        <v>525</v>
      </c>
      <c r="D9" s="235" t="s">
        <v>319</v>
      </c>
      <c r="E9" s="236">
        <v>618.54999999999995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8" t="s">
        <v>309</v>
      </c>
      <c r="S9" s="238" t="s">
        <v>269</v>
      </c>
      <c r="T9" s="239" t="s">
        <v>310</v>
      </c>
      <c r="U9" s="223">
        <v>0.106</v>
      </c>
      <c r="V9" s="223">
        <f>ROUND(E9*U9,2)</f>
        <v>65.569999999999993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33.75" outlineLevel="1" x14ac:dyDescent="0.2">
      <c r="A10" s="219"/>
      <c r="B10" s="220"/>
      <c r="C10" s="261" t="s">
        <v>526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527</v>
      </c>
      <c r="D11" s="258"/>
      <c r="E11" s="259">
        <v>615.66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322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2" t="s">
        <v>528</v>
      </c>
      <c r="D12" s="258"/>
      <c r="E12" s="259">
        <v>2.89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322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3">
        <v>2</v>
      </c>
      <c r="B13" s="234" t="s">
        <v>529</v>
      </c>
      <c r="C13" s="251" t="s">
        <v>530</v>
      </c>
      <c r="D13" s="235" t="s">
        <v>319</v>
      </c>
      <c r="E13" s="236">
        <v>309.27499999999998</v>
      </c>
      <c r="F13" s="237"/>
      <c r="G13" s="238">
        <f>ROUND(E13*F13,2)</f>
        <v>0</v>
      </c>
      <c r="H13" s="237"/>
      <c r="I13" s="238">
        <f>ROUND(E13*H13,2)</f>
        <v>0</v>
      </c>
      <c r="J13" s="237"/>
      <c r="K13" s="238">
        <f>ROUND(E13*J13,2)</f>
        <v>0</v>
      </c>
      <c r="L13" s="238">
        <v>21</v>
      </c>
      <c r="M13" s="238">
        <f>G13*(1+L13/100)</f>
        <v>0</v>
      </c>
      <c r="N13" s="236">
        <v>0</v>
      </c>
      <c r="O13" s="236">
        <f>ROUND(E13*N13,2)</f>
        <v>0</v>
      </c>
      <c r="P13" s="236">
        <v>0</v>
      </c>
      <c r="Q13" s="236">
        <f>ROUND(E13*P13,2)</f>
        <v>0</v>
      </c>
      <c r="R13" s="238" t="s">
        <v>309</v>
      </c>
      <c r="S13" s="238" t="s">
        <v>269</v>
      </c>
      <c r="T13" s="239" t="s">
        <v>310</v>
      </c>
      <c r="U13" s="223">
        <v>4.3099999999999999E-2</v>
      </c>
      <c r="V13" s="223">
        <f>ROUND(E13*U13,2)</f>
        <v>13.33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312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1" x14ac:dyDescent="0.2">
      <c r="A14" s="219"/>
      <c r="B14" s="220"/>
      <c r="C14" s="261" t="s">
        <v>526</v>
      </c>
      <c r="D14" s="260"/>
      <c r="E14" s="260"/>
      <c r="F14" s="260"/>
      <c r="G14" s="260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2" t="s">
        <v>531</v>
      </c>
      <c r="D15" s="258"/>
      <c r="E15" s="259">
        <v>618.54999999999995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322</v>
      </c>
      <c r="AH15" s="212">
        <v>5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532</v>
      </c>
      <c r="D16" s="263"/>
      <c r="E16" s="264">
        <v>-309.27499999999998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322</v>
      </c>
      <c r="AH16" s="212">
        <v>4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33">
        <v>3</v>
      </c>
      <c r="B17" s="234" t="s">
        <v>533</v>
      </c>
      <c r="C17" s="251" t="s">
        <v>534</v>
      </c>
      <c r="D17" s="235" t="s">
        <v>319</v>
      </c>
      <c r="E17" s="236">
        <v>2.835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6">
        <v>0</v>
      </c>
      <c r="O17" s="236">
        <f>ROUND(E17*N17,2)</f>
        <v>0</v>
      </c>
      <c r="P17" s="236">
        <v>0</v>
      </c>
      <c r="Q17" s="236">
        <f>ROUND(E17*P17,2)</f>
        <v>0</v>
      </c>
      <c r="R17" s="238" t="s">
        <v>309</v>
      </c>
      <c r="S17" s="238" t="s">
        <v>269</v>
      </c>
      <c r="T17" s="239" t="s">
        <v>310</v>
      </c>
      <c r="U17" s="223">
        <v>0.36499999999999999</v>
      </c>
      <c r="V17" s="223">
        <f>ROUND(E17*U17,2)</f>
        <v>1.03</v>
      </c>
      <c r="W17" s="223"/>
      <c r="X17" s="223" t="s">
        <v>311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312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19"/>
      <c r="B18" s="220"/>
      <c r="C18" s="261" t="s">
        <v>535</v>
      </c>
      <c r="D18" s="260"/>
      <c r="E18" s="260"/>
      <c r="F18" s="260"/>
      <c r="G18" s="260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314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1" t="str">
        <f>C18</f>
        <v>zapažených i nezapažených s urovnáním dna do předepsaného profilu a spádu, s přehozením výkopku na přilehlém terénu na vzdálenost do 3 m od podélné osy rýhy nebo s naložením výkopku na dopravní prostředek.</v>
      </c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536</v>
      </c>
      <c r="D19" s="258"/>
      <c r="E19" s="259">
        <v>1.1515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322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537</v>
      </c>
      <c r="D20" s="258"/>
      <c r="E20" s="259">
        <v>1.6835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322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3">
        <v>4</v>
      </c>
      <c r="B21" s="234" t="s">
        <v>538</v>
      </c>
      <c r="C21" s="251" t="s">
        <v>539</v>
      </c>
      <c r="D21" s="235" t="s">
        <v>319</v>
      </c>
      <c r="E21" s="236">
        <v>1.4175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6">
        <v>0</v>
      </c>
      <c r="O21" s="236">
        <f>ROUND(E21*N21,2)</f>
        <v>0</v>
      </c>
      <c r="P21" s="236">
        <v>0</v>
      </c>
      <c r="Q21" s="236">
        <f>ROUND(E21*P21,2)</f>
        <v>0</v>
      </c>
      <c r="R21" s="238" t="s">
        <v>309</v>
      </c>
      <c r="S21" s="238" t="s">
        <v>269</v>
      </c>
      <c r="T21" s="239" t="s">
        <v>310</v>
      </c>
      <c r="U21" s="223">
        <v>0.38979999999999998</v>
      </c>
      <c r="V21" s="223">
        <f>ROUND(E21*U21,2)</f>
        <v>0.55000000000000004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19"/>
      <c r="B22" s="220"/>
      <c r="C22" s="261" t="s">
        <v>535</v>
      </c>
      <c r="D22" s="260"/>
      <c r="E22" s="260"/>
      <c r="F22" s="260"/>
      <c r="G22" s="26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314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zapažených i nezapažených s urovnáním dna do předepsaného profilu a spádu, s přehozením výkopku na přilehlém terénu na vzdálenost do 3 m od podélné osy rýhy nebo s naložením výkopku na dopravní prostředek.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540</v>
      </c>
      <c r="D23" s="258"/>
      <c r="E23" s="259">
        <v>2.835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322</v>
      </c>
      <c r="AH23" s="212">
        <v>5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6" t="s">
        <v>532</v>
      </c>
      <c r="D24" s="263"/>
      <c r="E24" s="264">
        <v>-1.4175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322</v>
      </c>
      <c r="AH24" s="212">
        <v>4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3">
        <v>5</v>
      </c>
      <c r="B25" s="234" t="s">
        <v>541</v>
      </c>
      <c r="C25" s="251" t="s">
        <v>542</v>
      </c>
      <c r="D25" s="235" t="s">
        <v>319</v>
      </c>
      <c r="E25" s="236">
        <v>186.35685000000001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8" t="s">
        <v>309</v>
      </c>
      <c r="S25" s="238" t="s">
        <v>269</v>
      </c>
      <c r="T25" s="239" t="s">
        <v>310</v>
      </c>
      <c r="U25" s="223">
        <v>0.156</v>
      </c>
      <c r="V25" s="223">
        <f>ROUND(E25*U25,2)</f>
        <v>29.07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1" x14ac:dyDescent="0.2">
      <c r="A26" s="219"/>
      <c r="B26" s="220"/>
      <c r="C26" s="261" t="s">
        <v>325</v>
      </c>
      <c r="D26" s="260"/>
      <c r="E26" s="260"/>
      <c r="F26" s="260"/>
      <c r="G26" s="26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543</v>
      </c>
      <c r="D27" s="258"/>
      <c r="E27" s="259">
        <v>37.441850000000002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322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2" t="s">
        <v>544</v>
      </c>
      <c r="D28" s="258"/>
      <c r="E28" s="259">
        <v>7.6538300000000001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322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545</v>
      </c>
      <c r="D29" s="258"/>
      <c r="E29" s="259">
        <v>8.3780999999999999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322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546</v>
      </c>
      <c r="D30" s="258"/>
      <c r="E30" s="259">
        <v>30.576149999999998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322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547</v>
      </c>
      <c r="D31" s="258"/>
      <c r="E31" s="259">
        <v>18.948599999999999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322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548</v>
      </c>
      <c r="D32" s="258"/>
      <c r="E32" s="259">
        <v>6.7533799999999999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322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549</v>
      </c>
      <c r="D33" s="258"/>
      <c r="E33" s="259">
        <v>16.403849999999998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322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550</v>
      </c>
      <c r="D34" s="258"/>
      <c r="E34" s="259">
        <v>9.6381499999999996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322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2" t="s">
        <v>551</v>
      </c>
      <c r="D35" s="258"/>
      <c r="E35" s="259">
        <v>9.6381499999999996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322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552</v>
      </c>
      <c r="D36" s="258"/>
      <c r="E36" s="259">
        <v>11.4696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322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553</v>
      </c>
      <c r="D37" s="258"/>
      <c r="E37" s="259">
        <v>9.1343999999999994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322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554</v>
      </c>
      <c r="D38" s="258"/>
      <c r="E38" s="259">
        <v>7.0583999999999998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322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555</v>
      </c>
      <c r="D39" s="258"/>
      <c r="E39" s="259">
        <v>5.6851200000000004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322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556</v>
      </c>
      <c r="D40" s="258"/>
      <c r="E40" s="259">
        <v>7.57728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322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3">
        <v>6</v>
      </c>
      <c r="B41" s="234" t="s">
        <v>329</v>
      </c>
      <c r="C41" s="251" t="s">
        <v>330</v>
      </c>
      <c r="D41" s="235" t="s">
        <v>319</v>
      </c>
      <c r="E41" s="236">
        <v>93.178420000000003</v>
      </c>
      <c r="F41" s="237"/>
      <c r="G41" s="238">
        <f>ROUND(E41*F41,2)</f>
        <v>0</v>
      </c>
      <c r="H41" s="237"/>
      <c r="I41" s="238">
        <f>ROUND(E41*H41,2)</f>
        <v>0</v>
      </c>
      <c r="J41" s="237"/>
      <c r="K41" s="238">
        <f>ROUND(E41*J41,2)</f>
        <v>0</v>
      </c>
      <c r="L41" s="238">
        <v>21</v>
      </c>
      <c r="M41" s="238">
        <f>G41*(1+L41/100)</f>
        <v>0</v>
      </c>
      <c r="N41" s="236">
        <v>0</v>
      </c>
      <c r="O41" s="236">
        <f>ROUND(E41*N41,2)</f>
        <v>0</v>
      </c>
      <c r="P41" s="236">
        <v>0</v>
      </c>
      <c r="Q41" s="236">
        <f>ROUND(E41*P41,2)</f>
        <v>0</v>
      </c>
      <c r="R41" s="238" t="s">
        <v>309</v>
      </c>
      <c r="S41" s="238" t="s">
        <v>269</v>
      </c>
      <c r="T41" s="239" t="s">
        <v>310</v>
      </c>
      <c r="U41" s="223">
        <v>8.4000000000000005E-2</v>
      </c>
      <c r="V41" s="223">
        <f>ROUND(E41*U41,2)</f>
        <v>7.83</v>
      </c>
      <c r="W41" s="223"/>
      <c r="X41" s="223" t="s">
        <v>311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33.75" outlineLevel="1" x14ac:dyDescent="0.2">
      <c r="A42" s="219"/>
      <c r="B42" s="220"/>
      <c r="C42" s="261" t="s">
        <v>325</v>
      </c>
      <c r="D42" s="260"/>
      <c r="E42" s="260"/>
      <c r="F42" s="260"/>
      <c r="G42" s="260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41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557</v>
      </c>
      <c r="D43" s="258"/>
      <c r="E43" s="259">
        <v>186.35685000000001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322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532</v>
      </c>
      <c r="D44" s="263"/>
      <c r="E44" s="264">
        <v>-93.178420000000003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322</v>
      </c>
      <c r="AH44" s="212">
        <v>4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33">
        <v>7</v>
      </c>
      <c r="B45" s="234" t="s">
        <v>333</v>
      </c>
      <c r="C45" s="251" t="s">
        <v>334</v>
      </c>
      <c r="D45" s="235" t="s">
        <v>319</v>
      </c>
      <c r="E45" s="236">
        <v>9.0571000000000002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6">
        <v>0</v>
      </c>
      <c r="O45" s="236">
        <f>ROUND(E45*N45,2)</f>
        <v>0</v>
      </c>
      <c r="P45" s="236">
        <v>0</v>
      </c>
      <c r="Q45" s="236">
        <f>ROUND(E45*P45,2)</f>
        <v>0</v>
      </c>
      <c r="R45" s="238" t="s">
        <v>309</v>
      </c>
      <c r="S45" s="238" t="s">
        <v>269</v>
      </c>
      <c r="T45" s="239" t="s">
        <v>310</v>
      </c>
      <c r="U45" s="223">
        <v>3.5329999999999999</v>
      </c>
      <c r="V45" s="223">
        <f>ROUND(E45*U45,2)</f>
        <v>32</v>
      </c>
      <c r="W45" s="223"/>
      <c r="X45" s="223" t="s">
        <v>311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312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1" t="s">
        <v>335</v>
      </c>
      <c r="D46" s="260"/>
      <c r="E46" s="260"/>
      <c r="F46" s="260"/>
      <c r="G46" s="260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314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558</v>
      </c>
      <c r="D47" s="258"/>
      <c r="E47" s="259">
        <v>2.048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322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559</v>
      </c>
      <c r="D48" s="258"/>
      <c r="E48" s="259">
        <v>7.0091000000000001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322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33">
        <v>8</v>
      </c>
      <c r="B49" s="234" t="s">
        <v>343</v>
      </c>
      <c r="C49" s="251" t="s">
        <v>344</v>
      </c>
      <c r="D49" s="235" t="s">
        <v>319</v>
      </c>
      <c r="E49" s="236">
        <v>749.89157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6">
        <v>0</v>
      </c>
      <c r="O49" s="236">
        <f>ROUND(E49*N49,2)</f>
        <v>0</v>
      </c>
      <c r="P49" s="236">
        <v>0</v>
      </c>
      <c r="Q49" s="236">
        <f>ROUND(E49*P49,2)</f>
        <v>0</v>
      </c>
      <c r="R49" s="238" t="s">
        <v>309</v>
      </c>
      <c r="S49" s="238" t="s">
        <v>269</v>
      </c>
      <c r="T49" s="239" t="s">
        <v>310</v>
      </c>
      <c r="U49" s="223">
        <v>1.0999999999999999E-2</v>
      </c>
      <c r="V49" s="223">
        <f>ROUND(E49*U49,2)</f>
        <v>8.25</v>
      </c>
      <c r="W49" s="223"/>
      <c r="X49" s="223" t="s">
        <v>311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312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1" t="s">
        <v>345</v>
      </c>
      <c r="D50" s="260"/>
      <c r="E50" s="260"/>
      <c r="F50" s="260"/>
      <c r="G50" s="260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314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531</v>
      </c>
      <c r="D51" s="258"/>
      <c r="E51" s="259">
        <v>618.54999999999995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322</v>
      </c>
      <c r="AH51" s="212">
        <v>5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540</v>
      </c>
      <c r="D52" s="258"/>
      <c r="E52" s="259">
        <v>2.835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322</v>
      </c>
      <c r="AH52" s="212">
        <v>5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557</v>
      </c>
      <c r="D53" s="258"/>
      <c r="E53" s="259">
        <v>186.35685000000001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322</v>
      </c>
      <c r="AH53" s="212">
        <v>5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560</v>
      </c>
      <c r="D54" s="258"/>
      <c r="E54" s="259">
        <v>9.0571000000000002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322</v>
      </c>
      <c r="AH54" s="212">
        <v>5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561</v>
      </c>
      <c r="D55" s="258"/>
      <c r="E55" s="259"/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322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562</v>
      </c>
      <c r="D56" s="258"/>
      <c r="E56" s="259">
        <v>-66.907380000000003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322</v>
      </c>
      <c r="AH56" s="212">
        <v>5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33.75" outlineLevel="1" x14ac:dyDescent="0.2">
      <c r="A57" s="233">
        <v>9</v>
      </c>
      <c r="B57" s="234" t="s">
        <v>347</v>
      </c>
      <c r="C57" s="251" t="s">
        <v>348</v>
      </c>
      <c r="D57" s="235" t="s">
        <v>319</v>
      </c>
      <c r="E57" s="236">
        <v>749.89157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6">
        <v>0</v>
      </c>
      <c r="O57" s="236">
        <f>ROUND(E57*N57,2)</f>
        <v>0</v>
      </c>
      <c r="P57" s="236">
        <v>0</v>
      </c>
      <c r="Q57" s="236">
        <f>ROUND(E57*P57,2)</f>
        <v>0</v>
      </c>
      <c r="R57" s="238" t="s">
        <v>309</v>
      </c>
      <c r="S57" s="238" t="s">
        <v>269</v>
      </c>
      <c r="T57" s="239" t="s">
        <v>310</v>
      </c>
      <c r="U57" s="223">
        <v>0</v>
      </c>
      <c r="V57" s="223">
        <f>ROUND(E57*U57,2)</f>
        <v>0</v>
      </c>
      <c r="W57" s="223"/>
      <c r="X57" s="223" t="s">
        <v>311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312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1" t="s">
        <v>345</v>
      </c>
      <c r="D58" s="260"/>
      <c r="E58" s="260"/>
      <c r="F58" s="260"/>
      <c r="G58" s="260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314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563</v>
      </c>
      <c r="D59" s="258"/>
      <c r="E59" s="259">
        <v>749.89157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322</v>
      </c>
      <c r="AH59" s="212">
        <v>5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33">
        <v>10</v>
      </c>
      <c r="B60" s="234" t="s">
        <v>357</v>
      </c>
      <c r="C60" s="251" t="s">
        <v>358</v>
      </c>
      <c r="D60" s="235" t="s">
        <v>319</v>
      </c>
      <c r="E60" s="236">
        <v>66.907380000000003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6">
        <v>0</v>
      </c>
      <c r="O60" s="236">
        <f>ROUND(E60*N60,2)</f>
        <v>0</v>
      </c>
      <c r="P60" s="236">
        <v>0</v>
      </c>
      <c r="Q60" s="236">
        <f>ROUND(E60*P60,2)</f>
        <v>0</v>
      </c>
      <c r="R60" s="238" t="s">
        <v>309</v>
      </c>
      <c r="S60" s="238" t="s">
        <v>269</v>
      </c>
      <c r="T60" s="239" t="s">
        <v>310</v>
      </c>
      <c r="U60" s="223">
        <v>0.20200000000000001</v>
      </c>
      <c r="V60" s="223">
        <f>ROUND(E60*U60,2)</f>
        <v>13.52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1" t="s">
        <v>359</v>
      </c>
      <c r="D61" s="260"/>
      <c r="E61" s="260"/>
      <c r="F61" s="260"/>
      <c r="G61" s="260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314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53" t="s">
        <v>360</v>
      </c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273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2" t="s">
        <v>564</v>
      </c>
      <c r="D63" s="258"/>
      <c r="E63" s="259">
        <v>40.104750000000003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322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565</v>
      </c>
      <c r="D64" s="258"/>
      <c r="E64" s="259">
        <v>9.7750000000000004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322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566</v>
      </c>
      <c r="D65" s="258"/>
      <c r="E65" s="259">
        <v>3.3235000000000001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322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2" t="s">
        <v>567</v>
      </c>
      <c r="D66" s="258"/>
      <c r="E66" s="259">
        <v>2.9714999999999998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322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2" t="s">
        <v>568</v>
      </c>
      <c r="D67" s="258"/>
      <c r="E67" s="259">
        <v>1.0482499999999999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322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569</v>
      </c>
      <c r="D68" s="258"/>
      <c r="E68" s="259">
        <v>3.0990000000000002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322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570</v>
      </c>
      <c r="D69" s="258"/>
      <c r="E69" s="259">
        <v>6.5853799999999998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322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33">
        <v>11</v>
      </c>
      <c r="B70" s="234" t="s">
        <v>571</v>
      </c>
      <c r="C70" s="251" t="s">
        <v>572</v>
      </c>
      <c r="D70" s="235" t="s">
        <v>319</v>
      </c>
      <c r="E70" s="236">
        <v>18.357299999999999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6">
        <v>0</v>
      </c>
      <c r="O70" s="236">
        <f>ROUND(E70*N70,2)</f>
        <v>0</v>
      </c>
      <c r="P70" s="236">
        <v>0</v>
      </c>
      <c r="Q70" s="236">
        <f>ROUND(E70*P70,2)</f>
        <v>0</v>
      </c>
      <c r="R70" s="238" t="s">
        <v>309</v>
      </c>
      <c r="S70" s="238" t="s">
        <v>269</v>
      </c>
      <c r="T70" s="239" t="s">
        <v>310</v>
      </c>
      <c r="U70" s="223">
        <v>1.587</v>
      </c>
      <c r="V70" s="223">
        <f>ROUND(E70*U70,2)</f>
        <v>29.13</v>
      </c>
      <c r="W70" s="223"/>
      <c r="X70" s="223" t="s">
        <v>311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312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1" x14ac:dyDescent="0.2">
      <c r="A71" s="219"/>
      <c r="B71" s="220"/>
      <c r="C71" s="261" t="s">
        <v>365</v>
      </c>
      <c r="D71" s="260"/>
      <c r="E71" s="260"/>
      <c r="F71" s="260"/>
      <c r="G71" s="260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314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41" t="str">
        <f>C71</f>
        <v>sypaninou z vhodných hornin tř. 1 - 4 nebo materiálem připraveným podél výkopu ve vzdálenosti do 3 m od jeho kraje, pro jakoukoliv hloubku výkopu a jakoukoliv míru zhutnění,</v>
      </c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2" t="s">
        <v>573</v>
      </c>
      <c r="D72" s="258"/>
      <c r="E72" s="259"/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322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574</v>
      </c>
      <c r="D73" s="258"/>
      <c r="E73" s="259">
        <v>2.2932000000000001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322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575</v>
      </c>
      <c r="D74" s="258"/>
      <c r="E74" s="259">
        <v>5.9865000000000004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322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2" t="s">
        <v>576</v>
      </c>
      <c r="D75" s="258"/>
      <c r="E75" s="259">
        <v>5.3040000000000003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322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2" t="s">
        <v>577</v>
      </c>
      <c r="D76" s="258"/>
      <c r="E76" s="259">
        <v>4.7736000000000001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322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3">
        <v>12</v>
      </c>
      <c r="B77" s="234" t="s">
        <v>578</v>
      </c>
      <c r="C77" s="251" t="s">
        <v>579</v>
      </c>
      <c r="D77" s="235" t="s">
        <v>580</v>
      </c>
      <c r="E77" s="236">
        <v>193.37440000000001</v>
      </c>
      <c r="F77" s="237"/>
      <c r="G77" s="238">
        <f>ROUND(E77*F77,2)</f>
        <v>0</v>
      </c>
      <c r="H77" s="237"/>
      <c r="I77" s="238">
        <f>ROUND(E77*H77,2)</f>
        <v>0</v>
      </c>
      <c r="J77" s="237"/>
      <c r="K77" s="238">
        <f>ROUND(E77*J77,2)</f>
        <v>0</v>
      </c>
      <c r="L77" s="238">
        <v>21</v>
      </c>
      <c r="M77" s="238">
        <f>G77*(1+L77/100)</f>
        <v>0</v>
      </c>
      <c r="N77" s="236">
        <v>0</v>
      </c>
      <c r="O77" s="236">
        <f>ROUND(E77*N77,2)</f>
        <v>0</v>
      </c>
      <c r="P77" s="236">
        <v>0</v>
      </c>
      <c r="Q77" s="236">
        <f>ROUND(E77*P77,2)</f>
        <v>0</v>
      </c>
      <c r="R77" s="238" t="s">
        <v>581</v>
      </c>
      <c r="S77" s="238" t="s">
        <v>269</v>
      </c>
      <c r="T77" s="239" t="s">
        <v>310</v>
      </c>
      <c r="U77" s="223">
        <v>0.14000000000000001</v>
      </c>
      <c r="V77" s="223">
        <f>ROUND(E77*U77,2)</f>
        <v>27.07</v>
      </c>
      <c r="W77" s="223"/>
      <c r="X77" s="223" t="s">
        <v>311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312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582</v>
      </c>
      <c r="D78" s="258"/>
      <c r="E78" s="259"/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322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2" t="s">
        <v>583</v>
      </c>
      <c r="D79" s="258"/>
      <c r="E79" s="259">
        <v>56.174399999999999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322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584</v>
      </c>
      <c r="D80" s="258"/>
      <c r="E80" s="259">
        <v>137.19999999999999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322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33">
        <v>13</v>
      </c>
      <c r="B81" s="234" t="s">
        <v>368</v>
      </c>
      <c r="C81" s="251" t="s">
        <v>369</v>
      </c>
      <c r="D81" s="235" t="s">
        <v>319</v>
      </c>
      <c r="E81" s="236">
        <v>749.89157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6">
        <v>0</v>
      </c>
      <c r="O81" s="236">
        <f>ROUND(E81*N81,2)</f>
        <v>0</v>
      </c>
      <c r="P81" s="236">
        <v>0</v>
      </c>
      <c r="Q81" s="236">
        <f>ROUND(E81*P81,2)</f>
        <v>0</v>
      </c>
      <c r="R81" s="238" t="s">
        <v>309</v>
      </c>
      <c r="S81" s="238" t="s">
        <v>269</v>
      </c>
      <c r="T81" s="239" t="s">
        <v>310</v>
      </c>
      <c r="U81" s="223">
        <v>0</v>
      </c>
      <c r="V81" s="223">
        <f>ROUND(E81*U81,2)</f>
        <v>0</v>
      </c>
      <c r="W81" s="223"/>
      <c r="X81" s="223" t="s">
        <v>311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312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2" t="s">
        <v>563</v>
      </c>
      <c r="D82" s="258"/>
      <c r="E82" s="259">
        <v>749.89157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322</v>
      </c>
      <c r="AH82" s="212">
        <v>5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33">
        <v>14</v>
      </c>
      <c r="B83" s="234" t="s">
        <v>585</v>
      </c>
      <c r="C83" s="251" t="s">
        <v>586</v>
      </c>
      <c r="D83" s="235" t="s">
        <v>580</v>
      </c>
      <c r="E83" s="236">
        <v>203.04311999999999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6">
        <v>1E-3</v>
      </c>
      <c r="O83" s="236">
        <f>ROUND(E83*N83,2)</f>
        <v>0.2</v>
      </c>
      <c r="P83" s="236">
        <v>0</v>
      </c>
      <c r="Q83" s="236">
        <f>ROUND(E83*P83,2)</f>
        <v>0</v>
      </c>
      <c r="R83" s="238" t="s">
        <v>477</v>
      </c>
      <c r="S83" s="238" t="s">
        <v>269</v>
      </c>
      <c r="T83" s="239" t="s">
        <v>310</v>
      </c>
      <c r="U83" s="223">
        <v>0</v>
      </c>
      <c r="V83" s="223">
        <f>ROUND(E83*U83,2)</f>
        <v>0</v>
      </c>
      <c r="W83" s="223"/>
      <c r="X83" s="223" t="s">
        <v>478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479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2" t="s">
        <v>587</v>
      </c>
      <c r="D84" s="258"/>
      <c r="E84" s="259">
        <v>193.37440000000001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322</v>
      </c>
      <c r="AH84" s="212">
        <v>5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6" t="s">
        <v>588</v>
      </c>
      <c r="D85" s="263"/>
      <c r="E85" s="264">
        <v>9.6687200000000004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322</v>
      </c>
      <c r="AH85" s="212">
        <v>4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33">
        <v>15</v>
      </c>
      <c r="B86" s="234" t="s">
        <v>589</v>
      </c>
      <c r="C86" s="251" t="s">
        <v>590</v>
      </c>
      <c r="D86" s="235" t="s">
        <v>422</v>
      </c>
      <c r="E86" s="236">
        <v>38.550330000000002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6">
        <v>1</v>
      </c>
      <c r="O86" s="236">
        <f>ROUND(E86*N86,2)</f>
        <v>38.549999999999997</v>
      </c>
      <c r="P86" s="236">
        <v>0</v>
      </c>
      <c r="Q86" s="236">
        <f>ROUND(E86*P86,2)</f>
        <v>0</v>
      </c>
      <c r="R86" s="238" t="s">
        <v>477</v>
      </c>
      <c r="S86" s="238" t="s">
        <v>269</v>
      </c>
      <c r="T86" s="239" t="s">
        <v>310</v>
      </c>
      <c r="U86" s="223">
        <v>0</v>
      </c>
      <c r="V86" s="223">
        <f>ROUND(E86*U86,2)</f>
        <v>0</v>
      </c>
      <c r="W86" s="223"/>
      <c r="X86" s="223" t="s">
        <v>478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479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573</v>
      </c>
      <c r="D87" s="258"/>
      <c r="E87" s="259"/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322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591</v>
      </c>
      <c r="D88" s="258"/>
      <c r="E88" s="259">
        <v>4.8157199999999998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322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2" t="s">
        <v>592</v>
      </c>
      <c r="D89" s="258"/>
      <c r="E89" s="259">
        <v>12.57165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322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2" t="s">
        <v>593</v>
      </c>
      <c r="D90" s="258"/>
      <c r="E90" s="259">
        <v>11.138400000000001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322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594</v>
      </c>
      <c r="D91" s="258"/>
      <c r="E91" s="259">
        <v>10.024559999999999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322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x14ac:dyDescent="0.2">
      <c r="A92" s="226" t="s">
        <v>264</v>
      </c>
      <c r="B92" s="227" t="s">
        <v>114</v>
      </c>
      <c r="C92" s="250" t="s">
        <v>116</v>
      </c>
      <c r="D92" s="228"/>
      <c r="E92" s="229"/>
      <c r="F92" s="230"/>
      <c r="G92" s="230">
        <f>SUMIF(AG93:AG182,"&lt;&gt;NOR",G93:G182)</f>
        <v>0</v>
      </c>
      <c r="H92" s="230"/>
      <c r="I92" s="230">
        <f>SUM(I93:I182)</f>
        <v>0</v>
      </c>
      <c r="J92" s="230"/>
      <c r="K92" s="230">
        <f>SUM(K93:K182)</f>
        <v>0</v>
      </c>
      <c r="L92" s="230"/>
      <c r="M92" s="230">
        <f>SUM(M93:M182)</f>
        <v>0</v>
      </c>
      <c r="N92" s="229"/>
      <c r="O92" s="229">
        <f>SUM(O93:O182)</f>
        <v>450.4199999999999</v>
      </c>
      <c r="P92" s="229"/>
      <c r="Q92" s="229">
        <f>SUM(Q93:Q182)</f>
        <v>0</v>
      </c>
      <c r="R92" s="230"/>
      <c r="S92" s="230"/>
      <c r="T92" s="231"/>
      <c r="U92" s="225"/>
      <c r="V92" s="225">
        <f>SUM(V93:V182)</f>
        <v>549.28000000000009</v>
      </c>
      <c r="W92" s="225"/>
      <c r="X92" s="225"/>
      <c r="AG92" t="s">
        <v>265</v>
      </c>
    </row>
    <row r="93" spans="1:60" ht="22.5" outlineLevel="1" x14ac:dyDescent="0.2">
      <c r="A93" s="233">
        <v>16</v>
      </c>
      <c r="B93" s="234" t="s">
        <v>595</v>
      </c>
      <c r="C93" s="251" t="s">
        <v>596</v>
      </c>
      <c r="D93" s="235" t="s">
        <v>308</v>
      </c>
      <c r="E93" s="236">
        <v>86.1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6">
        <v>0</v>
      </c>
      <c r="O93" s="236">
        <f>ROUND(E93*N93,2)</f>
        <v>0</v>
      </c>
      <c r="P93" s="236">
        <v>0</v>
      </c>
      <c r="Q93" s="236">
        <f>ROUND(E93*P93,2)</f>
        <v>0</v>
      </c>
      <c r="R93" s="238" t="s">
        <v>372</v>
      </c>
      <c r="S93" s="238" t="s">
        <v>269</v>
      </c>
      <c r="T93" s="239" t="s">
        <v>310</v>
      </c>
      <c r="U93" s="223">
        <v>6.0999999999999999E-2</v>
      </c>
      <c r="V93" s="223">
        <f>ROUND(E93*U93,2)</f>
        <v>5.25</v>
      </c>
      <c r="W93" s="223"/>
      <c r="X93" s="223" t="s">
        <v>311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312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2" t="s">
        <v>597</v>
      </c>
      <c r="D94" s="258"/>
      <c r="E94" s="259"/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322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573</v>
      </c>
      <c r="D95" s="258"/>
      <c r="E95" s="259"/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322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2" t="s">
        <v>598</v>
      </c>
      <c r="D96" s="258"/>
      <c r="E96" s="259">
        <v>19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322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599</v>
      </c>
      <c r="D97" s="258"/>
      <c r="E97" s="259">
        <v>28.9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322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600</v>
      </c>
      <c r="D98" s="258"/>
      <c r="E98" s="259">
        <v>24.6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322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601</v>
      </c>
      <c r="D99" s="258"/>
      <c r="E99" s="259">
        <v>13.6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322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33">
        <v>17</v>
      </c>
      <c r="B100" s="234" t="s">
        <v>602</v>
      </c>
      <c r="C100" s="251" t="s">
        <v>603</v>
      </c>
      <c r="D100" s="235" t="s">
        <v>580</v>
      </c>
      <c r="E100" s="236">
        <v>189.46600000000001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6">
        <v>1.8000000000000001E-4</v>
      </c>
      <c r="O100" s="236">
        <f>ROUND(E100*N100,2)</f>
        <v>0.03</v>
      </c>
      <c r="P100" s="236">
        <v>0</v>
      </c>
      <c r="Q100" s="236">
        <f>ROUND(E100*P100,2)</f>
        <v>0</v>
      </c>
      <c r="R100" s="238" t="s">
        <v>604</v>
      </c>
      <c r="S100" s="238" t="s">
        <v>269</v>
      </c>
      <c r="T100" s="239" t="s">
        <v>310</v>
      </c>
      <c r="U100" s="223">
        <v>7.4999999999999997E-2</v>
      </c>
      <c r="V100" s="223">
        <f>ROUND(E100*U100,2)</f>
        <v>14.21</v>
      </c>
      <c r="W100" s="223"/>
      <c r="X100" s="223" t="s">
        <v>311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312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1" t="s">
        <v>605</v>
      </c>
      <c r="D101" s="260"/>
      <c r="E101" s="260"/>
      <c r="F101" s="260"/>
      <c r="G101" s="260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314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2" t="s">
        <v>573</v>
      </c>
      <c r="D102" s="258"/>
      <c r="E102" s="259"/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322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606</v>
      </c>
      <c r="D103" s="258"/>
      <c r="E103" s="259">
        <v>27.832000000000001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322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2" t="s">
        <v>607</v>
      </c>
      <c r="D104" s="258"/>
      <c r="E104" s="259">
        <v>62.014000000000003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322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608</v>
      </c>
      <c r="D105" s="258"/>
      <c r="E105" s="259">
        <v>54.944000000000003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322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609</v>
      </c>
      <c r="D106" s="258"/>
      <c r="E106" s="259">
        <v>44.676000000000002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322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33">
        <v>18</v>
      </c>
      <c r="B107" s="234" t="s">
        <v>610</v>
      </c>
      <c r="C107" s="251" t="s">
        <v>611</v>
      </c>
      <c r="D107" s="235" t="s">
        <v>580</v>
      </c>
      <c r="E107" s="236">
        <v>480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6">
        <v>0</v>
      </c>
      <c r="O107" s="236">
        <f>ROUND(E107*N107,2)</f>
        <v>0</v>
      </c>
      <c r="P107" s="236">
        <v>0</v>
      </c>
      <c r="Q107" s="236">
        <f>ROUND(E107*P107,2)</f>
        <v>0</v>
      </c>
      <c r="R107" s="238" t="s">
        <v>309</v>
      </c>
      <c r="S107" s="238" t="s">
        <v>269</v>
      </c>
      <c r="T107" s="239" t="s">
        <v>310</v>
      </c>
      <c r="U107" s="223">
        <v>0.15</v>
      </c>
      <c r="V107" s="223">
        <f>ROUND(E107*U107,2)</f>
        <v>72</v>
      </c>
      <c r="W107" s="223"/>
      <c r="X107" s="223" t="s">
        <v>311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312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1" t="s">
        <v>612</v>
      </c>
      <c r="D108" s="260"/>
      <c r="E108" s="260"/>
      <c r="F108" s="260"/>
      <c r="G108" s="260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314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41" t="str">
        <f>C108</f>
        <v>z rostlé horniny tř.1 - 4 pod násypy z hornin soudržných do 92% PS a hornin nesoudržných sypkých relativní ulehlosti I(d) do 0,8</v>
      </c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613</v>
      </c>
      <c r="D109" s="258"/>
      <c r="E109" s="259">
        <v>480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322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33">
        <v>19</v>
      </c>
      <c r="B110" s="234" t="s">
        <v>610</v>
      </c>
      <c r="C110" s="251" t="s">
        <v>611</v>
      </c>
      <c r="D110" s="235" t="s">
        <v>580</v>
      </c>
      <c r="E110" s="236">
        <v>66.5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6">
        <v>0</v>
      </c>
      <c r="O110" s="236">
        <f>ROUND(E110*N110,2)</f>
        <v>0</v>
      </c>
      <c r="P110" s="236">
        <v>0</v>
      </c>
      <c r="Q110" s="236">
        <f>ROUND(E110*P110,2)</f>
        <v>0</v>
      </c>
      <c r="R110" s="238" t="s">
        <v>309</v>
      </c>
      <c r="S110" s="238" t="s">
        <v>269</v>
      </c>
      <c r="T110" s="239" t="s">
        <v>310</v>
      </c>
      <c r="U110" s="223">
        <v>0.15</v>
      </c>
      <c r="V110" s="223">
        <f>ROUND(E110*U110,2)</f>
        <v>9.98</v>
      </c>
      <c r="W110" s="223"/>
      <c r="X110" s="223" t="s">
        <v>311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312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1" t="s">
        <v>612</v>
      </c>
      <c r="D111" s="260"/>
      <c r="E111" s="260"/>
      <c r="F111" s="260"/>
      <c r="G111" s="260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314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41" t="str">
        <f>C111</f>
        <v>z rostlé horniny tř.1 - 4 pod násypy z hornin soudržných do 92% PS a hornin nesoudržných sypkých relativní ulehlosti I(d) do 0,8</v>
      </c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2" t="s">
        <v>614</v>
      </c>
      <c r="D112" s="258"/>
      <c r="E112" s="259"/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322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2" t="s">
        <v>615</v>
      </c>
      <c r="D113" s="258"/>
      <c r="E113" s="259"/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322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2" t="s">
        <v>616</v>
      </c>
      <c r="D114" s="258"/>
      <c r="E114" s="259">
        <v>33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322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2" t="s">
        <v>617</v>
      </c>
      <c r="D115" s="258"/>
      <c r="E115" s="259">
        <v>33.5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322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33">
        <v>20</v>
      </c>
      <c r="B116" s="234" t="s">
        <v>618</v>
      </c>
      <c r="C116" s="251" t="s">
        <v>619</v>
      </c>
      <c r="D116" s="235" t="s">
        <v>319</v>
      </c>
      <c r="E116" s="236">
        <v>6.65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6">
        <v>2.16</v>
      </c>
      <c r="O116" s="236">
        <f>ROUND(E116*N116,2)</f>
        <v>14.36</v>
      </c>
      <c r="P116" s="236">
        <v>0</v>
      </c>
      <c r="Q116" s="236">
        <f>ROUND(E116*P116,2)</f>
        <v>0</v>
      </c>
      <c r="R116" s="238" t="s">
        <v>604</v>
      </c>
      <c r="S116" s="238" t="s">
        <v>269</v>
      </c>
      <c r="T116" s="239" t="s">
        <v>310</v>
      </c>
      <c r="U116" s="223">
        <v>1.085</v>
      </c>
      <c r="V116" s="223">
        <f>ROUND(E116*U116,2)</f>
        <v>7.22</v>
      </c>
      <c r="W116" s="223"/>
      <c r="X116" s="223" t="s">
        <v>311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312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2" t="s">
        <v>614</v>
      </c>
      <c r="D117" s="258"/>
      <c r="E117" s="259"/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322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2" t="s">
        <v>615</v>
      </c>
      <c r="D118" s="258"/>
      <c r="E118" s="259"/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322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2" t="s">
        <v>620</v>
      </c>
      <c r="D119" s="258"/>
      <c r="E119" s="259">
        <v>3.3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322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2" t="s">
        <v>621</v>
      </c>
      <c r="D120" s="258"/>
      <c r="E120" s="259">
        <v>3.35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322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33">
        <v>21</v>
      </c>
      <c r="B121" s="234" t="s">
        <v>618</v>
      </c>
      <c r="C121" s="251" t="s">
        <v>619</v>
      </c>
      <c r="D121" s="235" t="s">
        <v>319</v>
      </c>
      <c r="E121" s="236">
        <v>44.005499999999998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6">
        <v>2.16</v>
      </c>
      <c r="O121" s="236">
        <f>ROUND(E121*N121,2)</f>
        <v>95.05</v>
      </c>
      <c r="P121" s="236">
        <v>0</v>
      </c>
      <c r="Q121" s="236">
        <f>ROUND(E121*P121,2)</f>
        <v>0</v>
      </c>
      <c r="R121" s="238" t="s">
        <v>604</v>
      </c>
      <c r="S121" s="238" t="s">
        <v>269</v>
      </c>
      <c r="T121" s="239" t="s">
        <v>310</v>
      </c>
      <c r="U121" s="223">
        <v>1.085</v>
      </c>
      <c r="V121" s="223">
        <f>ROUND(E121*U121,2)</f>
        <v>47.75</v>
      </c>
      <c r="W121" s="223"/>
      <c r="X121" s="223" t="s">
        <v>311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312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2" t="s">
        <v>622</v>
      </c>
      <c r="D122" s="258"/>
      <c r="E122" s="259">
        <v>44.005499999999998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322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33">
        <v>22</v>
      </c>
      <c r="B123" s="234" t="s">
        <v>623</v>
      </c>
      <c r="C123" s="251" t="s">
        <v>624</v>
      </c>
      <c r="D123" s="235" t="s">
        <v>319</v>
      </c>
      <c r="E123" s="236">
        <v>49.62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6">
        <v>2.5249999999999999</v>
      </c>
      <c r="O123" s="236">
        <f>ROUND(E123*N123,2)</f>
        <v>125.29</v>
      </c>
      <c r="P123" s="236">
        <v>0</v>
      </c>
      <c r="Q123" s="236">
        <f>ROUND(E123*P123,2)</f>
        <v>0</v>
      </c>
      <c r="R123" s="238" t="s">
        <v>625</v>
      </c>
      <c r="S123" s="238" t="s">
        <v>269</v>
      </c>
      <c r="T123" s="239" t="s">
        <v>310</v>
      </c>
      <c r="U123" s="223">
        <v>0.48</v>
      </c>
      <c r="V123" s="223">
        <f>ROUND(E123*U123,2)</f>
        <v>23.82</v>
      </c>
      <c r="W123" s="223"/>
      <c r="X123" s="223" t="s">
        <v>311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312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1" t="s">
        <v>626</v>
      </c>
      <c r="D124" s="260"/>
      <c r="E124" s="260"/>
      <c r="F124" s="260"/>
      <c r="G124" s="260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314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2" t="s">
        <v>627</v>
      </c>
      <c r="D125" s="258"/>
      <c r="E125" s="259">
        <v>49.62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322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33">
        <v>23</v>
      </c>
      <c r="B126" s="234" t="s">
        <v>628</v>
      </c>
      <c r="C126" s="251" t="s">
        <v>629</v>
      </c>
      <c r="D126" s="235" t="s">
        <v>580</v>
      </c>
      <c r="E126" s="236">
        <v>25.175999999999998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6">
        <v>3.9199999999999999E-2</v>
      </c>
      <c r="O126" s="236">
        <f>ROUND(E126*N126,2)</f>
        <v>0.99</v>
      </c>
      <c r="P126" s="236">
        <v>0</v>
      </c>
      <c r="Q126" s="236">
        <f>ROUND(E126*P126,2)</f>
        <v>0</v>
      </c>
      <c r="R126" s="238" t="s">
        <v>625</v>
      </c>
      <c r="S126" s="238" t="s">
        <v>269</v>
      </c>
      <c r="T126" s="239" t="s">
        <v>310</v>
      </c>
      <c r="U126" s="223">
        <v>1.6</v>
      </c>
      <c r="V126" s="223">
        <f>ROUND(E126*U126,2)</f>
        <v>40.28</v>
      </c>
      <c r="W126" s="223"/>
      <c r="X126" s="223" t="s">
        <v>311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312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19"/>
      <c r="B127" s="220"/>
      <c r="C127" s="261" t="s">
        <v>630</v>
      </c>
      <c r="D127" s="260"/>
      <c r="E127" s="260"/>
      <c r="F127" s="260"/>
      <c r="G127" s="260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314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41" t="str">
        <f>C127</f>
        <v>svislé nebo šikmé (odkloněné) , půdorysně přímé nebo zalomené, stěn základových desek ve volných nebo zapažených jámách, rýhách, šachtách, včetně případných vzpěr,</v>
      </c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631</v>
      </c>
      <c r="D128" s="258"/>
      <c r="E128" s="259">
        <v>25.175999999999998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322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33">
        <v>24</v>
      </c>
      <c r="B129" s="234" t="s">
        <v>632</v>
      </c>
      <c r="C129" s="251" t="s">
        <v>633</v>
      </c>
      <c r="D129" s="235" t="s">
        <v>580</v>
      </c>
      <c r="E129" s="236">
        <v>25.175999999999998</v>
      </c>
      <c r="F129" s="237"/>
      <c r="G129" s="238">
        <f>ROUND(E129*F129,2)</f>
        <v>0</v>
      </c>
      <c r="H129" s="237"/>
      <c r="I129" s="238">
        <f>ROUND(E129*H129,2)</f>
        <v>0</v>
      </c>
      <c r="J129" s="237"/>
      <c r="K129" s="238">
        <f>ROUND(E129*J129,2)</f>
        <v>0</v>
      </c>
      <c r="L129" s="238">
        <v>21</v>
      </c>
      <c r="M129" s="238">
        <f>G129*(1+L129/100)</f>
        <v>0</v>
      </c>
      <c r="N129" s="236">
        <v>0</v>
      </c>
      <c r="O129" s="236">
        <f>ROUND(E129*N129,2)</f>
        <v>0</v>
      </c>
      <c r="P129" s="236">
        <v>0</v>
      </c>
      <c r="Q129" s="236">
        <f>ROUND(E129*P129,2)</f>
        <v>0</v>
      </c>
      <c r="R129" s="238" t="s">
        <v>625</v>
      </c>
      <c r="S129" s="238" t="s">
        <v>269</v>
      </c>
      <c r="T129" s="239" t="s">
        <v>310</v>
      </c>
      <c r="U129" s="223">
        <v>0.32</v>
      </c>
      <c r="V129" s="223">
        <f>ROUND(E129*U129,2)</f>
        <v>8.06</v>
      </c>
      <c r="W129" s="223"/>
      <c r="X129" s="223" t="s">
        <v>311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312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1" x14ac:dyDescent="0.2">
      <c r="A130" s="219"/>
      <c r="B130" s="220"/>
      <c r="C130" s="261" t="s">
        <v>630</v>
      </c>
      <c r="D130" s="260"/>
      <c r="E130" s="260"/>
      <c r="F130" s="260"/>
      <c r="G130" s="260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314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41" t="str">
        <f>C130</f>
        <v>svislé nebo šikmé (odkloněné) , půdorysně přímé nebo zalomené, stěn základových desek ve volných nebo zapažených jámách, rýhách, šachtách, včetně případných vzpěr,</v>
      </c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53" t="s">
        <v>634</v>
      </c>
      <c r="D131" s="242"/>
      <c r="E131" s="242"/>
      <c r="F131" s="242"/>
      <c r="G131" s="242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273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2" t="s">
        <v>635</v>
      </c>
      <c r="D132" s="258"/>
      <c r="E132" s="259">
        <v>25.175999999999998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322</v>
      </c>
      <c r="AH132" s="212">
        <v>5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33">
        <v>25</v>
      </c>
      <c r="B133" s="234" t="s">
        <v>636</v>
      </c>
      <c r="C133" s="251" t="s">
        <v>637</v>
      </c>
      <c r="D133" s="235" t="s">
        <v>422</v>
      </c>
      <c r="E133" s="236">
        <v>1.32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6">
        <v>1.0554399999999999</v>
      </c>
      <c r="O133" s="236">
        <f>ROUND(E133*N133,2)</f>
        <v>1.39</v>
      </c>
      <c r="P133" s="236">
        <v>0</v>
      </c>
      <c r="Q133" s="236">
        <f>ROUND(E133*P133,2)</f>
        <v>0</v>
      </c>
      <c r="R133" s="238" t="s">
        <v>625</v>
      </c>
      <c r="S133" s="238" t="s">
        <v>269</v>
      </c>
      <c r="T133" s="239" t="s">
        <v>310</v>
      </c>
      <c r="U133" s="223">
        <v>15.231</v>
      </c>
      <c r="V133" s="223">
        <f>ROUND(E133*U133,2)</f>
        <v>20.100000000000001</v>
      </c>
      <c r="W133" s="223"/>
      <c r="X133" s="223" t="s">
        <v>311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312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1" t="s">
        <v>638</v>
      </c>
      <c r="D134" s="260"/>
      <c r="E134" s="260"/>
      <c r="F134" s="260"/>
      <c r="G134" s="260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314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2" t="s">
        <v>639</v>
      </c>
      <c r="D135" s="258"/>
      <c r="E135" s="259">
        <v>1.32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322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1" x14ac:dyDescent="0.2">
      <c r="A136" s="233">
        <v>26</v>
      </c>
      <c r="B136" s="234" t="s">
        <v>640</v>
      </c>
      <c r="C136" s="251" t="s">
        <v>641</v>
      </c>
      <c r="D136" s="235" t="s">
        <v>422</v>
      </c>
      <c r="E136" s="236">
        <v>0.12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6">
        <v>1.0543899999999999</v>
      </c>
      <c r="O136" s="236">
        <f>ROUND(E136*N136,2)</f>
        <v>0.13</v>
      </c>
      <c r="P136" s="236">
        <v>0</v>
      </c>
      <c r="Q136" s="236">
        <f>ROUND(E136*P136,2)</f>
        <v>0</v>
      </c>
      <c r="R136" s="238" t="s">
        <v>625</v>
      </c>
      <c r="S136" s="238" t="s">
        <v>269</v>
      </c>
      <c r="T136" s="239" t="s">
        <v>310</v>
      </c>
      <c r="U136" s="223">
        <v>15.231</v>
      </c>
      <c r="V136" s="223">
        <f>ROUND(E136*U136,2)</f>
        <v>1.83</v>
      </c>
      <c r="W136" s="223"/>
      <c r="X136" s="223" t="s">
        <v>311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312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1" t="s">
        <v>638</v>
      </c>
      <c r="D137" s="260"/>
      <c r="E137" s="260"/>
      <c r="F137" s="260"/>
      <c r="G137" s="260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314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2" t="s">
        <v>642</v>
      </c>
      <c r="D138" s="258"/>
      <c r="E138" s="259">
        <v>0.12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322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33">
        <v>27</v>
      </c>
      <c r="B139" s="234" t="s">
        <v>643</v>
      </c>
      <c r="C139" s="251" t="s">
        <v>644</v>
      </c>
      <c r="D139" s="235" t="s">
        <v>580</v>
      </c>
      <c r="E139" s="236">
        <v>105.005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6">
        <v>0.74</v>
      </c>
      <c r="O139" s="236">
        <f>ROUND(E139*N139,2)</f>
        <v>77.7</v>
      </c>
      <c r="P139" s="236">
        <v>0</v>
      </c>
      <c r="Q139" s="236">
        <f>ROUND(E139*P139,2)</f>
        <v>0</v>
      </c>
      <c r="R139" s="238" t="s">
        <v>625</v>
      </c>
      <c r="S139" s="238" t="s">
        <v>269</v>
      </c>
      <c r="T139" s="239" t="s">
        <v>310</v>
      </c>
      <c r="U139" s="223">
        <v>1.1000000000000001</v>
      </c>
      <c r="V139" s="223">
        <f>ROUND(E139*U139,2)</f>
        <v>115.51</v>
      </c>
      <c r="W139" s="223"/>
      <c r="X139" s="223" t="s">
        <v>311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312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1" t="s">
        <v>645</v>
      </c>
      <c r="D140" s="260"/>
      <c r="E140" s="260"/>
      <c r="F140" s="260"/>
      <c r="G140" s="260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314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2" t="s">
        <v>646</v>
      </c>
      <c r="D141" s="258"/>
      <c r="E141" s="259">
        <v>14.01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322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2" t="s">
        <v>647</v>
      </c>
      <c r="D142" s="258"/>
      <c r="E142" s="259">
        <v>55.9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322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2" t="s">
        <v>648</v>
      </c>
      <c r="D143" s="258"/>
      <c r="E143" s="259">
        <v>23.37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322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2" t="s">
        <v>649</v>
      </c>
      <c r="D144" s="258"/>
      <c r="E144" s="259">
        <v>7.0350000000000001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322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2" t="s">
        <v>650</v>
      </c>
      <c r="D145" s="258"/>
      <c r="E145" s="259">
        <v>4.6900000000000004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322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33">
        <v>28</v>
      </c>
      <c r="B146" s="234" t="s">
        <v>651</v>
      </c>
      <c r="C146" s="251" t="s">
        <v>652</v>
      </c>
      <c r="D146" s="235" t="s">
        <v>319</v>
      </c>
      <c r="E146" s="236">
        <v>1.62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6">
        <v>2.5249999999999999</v>
      </c>
      <c r="O146" s="236">
        <f>ROUND(E146*N146,2)</f>
        <v>4.09</v>
      </c>
      <c r="P146" s="236">
        <v>0</v>
      </c>
      <c r="Q146" s="236">
        <f>ROUND(E146*P146,2)</f>
        <v>0</v>
      </c>
      <c r="R146" s="238" t="s">
        <v>625</v>
      </c>
      <c r="S146" s="238" t="s">
        <v>269</v>
      </c>
      <c r="T146" s="239" t="s">
        <v>310</v>
      </c>
      <c r="U146" s="223">
        <v>0.47699999999999998</v>
      </c>
      <c r="V146" s="223">
        <f>ROUND(E146*U146,2)</f>
        <v>0.77</v>
      </c>
      <c r="W146" s="223"/>
      <c r="X146" s="223" t="s">
        <v>311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312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52" t="s">
        <v>653</v>
      </c>
      <c r="D147" s="240"/>
      <c r="E147" s="240"/>
      <c r="F147" s="240"/>
      <c r="G147" s="240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273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2" t="s">
        <v>654</v>
      </c>
      <c r="D148" s="258"/>
      <c r="E148" s="259">
        <v>1.62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322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33">
        <v>29</v>
      </c>
      <c r="B149" s="234" t="s">
        <v>655</v>
      </c>
      <c r="C149" s="251" t="s">
        <v>656</v>
      </c>
      <c r="D149" s="235" t="s">
        <v>319</v>
      </c>
      <c r="E149" s="236">
        <v>39.933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6">
        <v>2.5249999999999999</v>
      </c>
      <c r="O149" s="236">
        <f>ROUND(E149*N149,2)</f>
        <v>100.83</v>
      </c>
      <c r="P149" s="236">
        <v>0</v>
      </c>
      <c r="Q149" s="236">
        <f>ROUND(E149*P149,2)</f>
        <v>0</v>
      </c>
      <c r="R149" s="238" t="s">
        <v>625</v>
      </c>
      <c r="S149" s="238" t="s">
        <v>269</v>
      </c>
      <c r="T149" s="239" t="s">
        <v>310</v>
      </c>
      <c r="U149" s="223">
        <v>0.48</v>
      </c>
      <c r="V149" s="223">
        <f>ROUND(E149*U149,2)</f>
        <v>19.170000000000002</v>
      </c>
      <c r="W149" s="223"/>
      <c r="X149" s="223" t="s">
        <v>311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312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1" t="s">
        <v>657</v>
      </c>
      <c r="D150" s="260"/>
      <c r="E150" s="260"/>
      <c r="F150" s="260"/>
      <c r="G150" s="260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314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2" t="s">
        <v>658</v>
      </c>
      <c r="D151" s="258"/>
      <c r="E151" s="259">
        <v>39.933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322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33">
        <v>30</v>
      </c>
      <c r="B152" s="234" t="s">
        <v>659</v>
      </c>
      <c r="C152" s="251" t="s">
        <v>660</v>
      </c>
      <c r="D152" s="235" t="s">
        <v>580</v>
      </c>
      <c r="E152" s="236">
        <v>61.055999999999997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6">
        <v>3.916E-2</v>
      </c>
      <c r="O152" s="236">
        <f>ROUND(E152*N152,2)</f>
        <v>2.39</v>
      </c>
      <c r="P152" s="236">
        <v>0</v>
      </c>
      <c r="Q152" s="236">
        <f>ROUND(E152*P152,2)</f>
        <v>0</v>
      </c>
      <c r="R152" s="238" t="s">
        <v>625</v>
      </c>
      <c r="S152" s="238" t="s">
        <v>269</v>
      </c>
      <c r="T152" s="239" t="s">
        <v>310</v>
      </c>
      <c r="U152" s="223">
        <v>1.05</v>
      </c>
      <c r="V152" s="223">
        <f>ROUND(E152*U152,2)</f>
        <v>64.11</v>
      </c>
      <c r="W152" s="223"/>
      <c r="X152" s="223" t="s">
        <v>311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312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22.5" outlineLevel="1" x14ac:dyDescent="0.2">
      <c r="A153" s="219"/>
      <c r="B153" s="220"/>
      <c r="C153" s="261" t="s">
        <v>661</v>
      </c>
      <c r="D153" s="260"/>
      <c r="E153" s="260"/>
      <c r="F153" s="260"/>
      <c r="G153" s="260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314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41" t="str">
        <f>C153</f>
        <v>svislé nebo šikmé (odkloněné), půdorysně přímé nebo zalomené, stěn základových pasů ve volných nebo zapažených jámách, rýhách, šachtách, včetně případných vzpěr,</v>
      </c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2" t="s">
        <v>662</v>
      </c>
      <c r="D154" s="258"/>
      <c r="E154" s="259">
        <v>51.24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322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2" t="s">
        <v>663</v>
      </c>
      <c r="D155" s="258"/>
      <c r="E155" s="259">
        <v>9.8160000000000007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322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33">
        <v>31</v>
      </c>
      <c r="B156" s="234" t="s">
        <v>664</v>
      </c>
      <c r="C156" s="251" t="s">
        <v>665</v>
      </c>
      <c r="D156" s="235" t="s">
        <v>580</v>
      </c>
      <c r="E156" s="236">
        <v>61.055999999999997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6">
        <v>0</v>
      </c>
      <c r="O156" s="236">
        <f>ROUND(E156*N156,2)</f>
        <v>0</v>
      </c>
      <c r="P156" s="236">
        <v>0</v>
      </c>
      <c r="Q156" s="236">
        <f>ROUND(E156*P156,2)</f>
        <v>0</v>
      </c>
      <c r="R156" s="238" t="s">
        <v>625</v>
      </c>
      <c r="S156" s="238" t="s">
        <v>269</v>
      </c>
      <c r="T156" s="239" t="s">
        <v>310</v>
      </c>
      <c r="U156" s="223">
        <v>0.32</v>
      </c>
      <c r="V156" s="223">
        <f>ROUND(E156*U156,2)</f>
        <v>19.54</v>
      </c>
      <c r="W156" s="223"/>
      <c r="X156" s="223" t="s">
        <v>311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312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1" x14ac:dyDescent="0.2">
      <c r="A157" s="219"/>
      <c r="B157" s="220"/>
      <c r="C157" s="261" t="s">
        <v>661</v>
      </c>
      <c r="D157" s="260"/>
      <c r="E157" s="260"/>
      <c r="F157" s="260"/>
      <c r="G157" s="260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314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41" t="str">
        <f>C157</f>
        <v>svislé nebo šikmé (odkloněné), půdorysně přímé nebo zalomené, stěn základových pasů ve volných nebo zapažených jámách, rýhách, šachtách, včetně případných vzpěr,</v>
      </c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53" t="s">
        <v>634</v>
      </c>
      <c r="D158" s="242"/>
      <c r="E158" s="242"/>
      <c r="F158" s="242"/>
      <c r="G158" s="242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273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2" t="s">
        <v>666</v>
      </c>
      <c r="D159" s="258"/>
      <c r="E159" s="259">
        <v>61.055999999999997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322</v>
      </c>
      <c r="AH159" s="212">
        <v>5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33">
        <v>32</v>
      </c>
      <c r="B160" s="234" t="s">
        <v>667</v>
      </c>
      <c r="C160" s="251" t="s">
        <v>668</v>
      </c>
      <c r="D160" s="235" t="s">
        <v>422</v>
      </c>
      <c r="E160" s="236">
        <v>2.3820000000000001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6">
        <v>1.0211600000000001</v>
      </c>
      <c r="O160" s="236">
        <f>ROUND(E160*N160,2)</f>
        <v>2.4300000000000002</v>
      </c>
      <c r="P160" s="236">
        <v>0</v>
      </c>
      <c r="Q160" s="236">
        <f>ROUND(E160*P160,2)</f>
        <v>0</v>
      </c>
      <c r="R160" s="238" t="s">
        <v>625</v>
      </c>
      <c r="S160" s="238" t="s">
        <v>269</v>
      </c>
      <c r="T160" s="239" t="s">
        <v>310</v>
      </c>
      <c r="U160" s="223">
        <v>23.530999999999999</v>
      </c>
      <c r="V160" s="223">
        <f>ROUND(E160*U160,2)</f>
        <v>56.05</v>
      </c>
      <c r="W160" s="223"/>
      <c r="X160" s="223" t="s">
        <v>311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312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2" t="s">
        <v>669</v>
      </c>
      <c r="D161" s="258"/>
      <c r="E161" s="259">
        <v>2.3820000000000001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322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33">
        <v>33</v>
      </c>
      <c r="B162" s="234" t="s">
        <v>670</v>
      </c>
      <c r="C162" s="251" t="s">
        <v>671</v>
      </c>
      <c r="D162" s="235" t="s">
        <v>319</v>
      </c>
      <c r="E162" s="236">
        <v>2.048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6">
        <v>2.5249999999999999</v>
      </c>
      <c r="O162" s="236">
        <f>ROUND(E162*N162,2)</f>
        <v>5.17</v>
      </c>
      <c r="P162" s="236">
        <v>0</v>
      </c>
      <c r="Q162" s="236">
        <f>ROUND(E162*P162,2)</f>
        <v>0</v>
      </c>
      <c r="R162" s="238" t="s">
        <v>625</v>
      </c>
      <c r="S162" s="238" t="s">
        <v>269</v>
      </c>
      <c r="T162" s="239" t="s">
        <v>310</v>
      </c>
      <c r="U162" s="223">
        <v>0.47699999999999998</v>
      </c>
      <c r="V162" s="223">
        <f>ROUND(E162*U162,2)</f>
        <v>0.98</v>
      </c>
      <c r="W162" s="223"/>
      <c r="X162" s="223" t="s">
        <v>311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312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2" t="s">
        <v>558</v>
      </c>
      <c r="D163" s="258"/>
      <c r="E163" s="259">
        <v>2.048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322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33">
        <v>34</v>
      </c>
      <c r="B164" s="234" t="s">
        <v>672</v>
      </c>
      <c r="C164" s="251" t="s">
        <v>673</v>
      </c>
      <c r="D164" s="235" t="s">
        <v>319</v>
      </c>
      <c r="E164" s="236">
        <v>3.4969000000000001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6">
        <v>2.5249999999999999</v>
      </c>
      <c r="O164" s="236">
        <f>ROUND(E164*N164,2)</f>
        <v>8.83</v>
      </c>
      <c r="P164" s="236">
        <v>0</v>
      </c>
      <c r="Q164" s="236">
        <f>ROUND(E164*P164,2)</f>
        <v>0</v>
      </c>
      <c r="R164" s="238" t="s">
        <v>625</v>
      </c>
      <c r="S164" s="238" t="s">
        <v>269</v>
      </c>
      <c r="T164" s="239" t="s">
        <v>310</v>
      </c>
      <c r="U164" s="223">
        <v>0.48</v>
      </c>
      <c r="V164" s="223">
        <f>ROUND(E164*U164,2)</f>
        <v>1.68</v>
      </c>
      <c r="W164" s="223"/>
      <c r="X164" s="223" t="s">
        <v>311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312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1" t="s">
        <v>626</v>
      </c>
      <c r="D165" s="260"/>
      <c r="E165" s="260"/>
      <c r="F165" s="260"/>
      <c r="G165" s="260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314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2" t="s">
        <v>674</v>
      </c>
      <c r="D166" s="258"/>
      <c r="E166" s="259">
        <v>3.4969000000000001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322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33">
        <v>35</v>
      </c>
      <c r="B167" s="234" t="s">
        <v>675</v>
      </c>
      <c r="C167" s="251" t="s">
        <v>676</v>
      </c>
      <c r="D167" s="235" t="s">
        <v>580</v>
      </c>
      <c r="E167" s="236">
        <v>66.5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6">
        <v>5.0000000000000001E-4</v>
      </c>
      <c r="O167" s="236">
        <f>ROUND(E167*N167,2)</f>
        <v>0.03</v>
      </c>
      <c r="P167" s="236">
        <v>0</v>
      </c>
      <c r="Q167" s="236">
        <f>ROUND(E167*P167,2)</f>
        <v>0</v>
      </c>
      <c r="R167" s="238" t="s">
        <v>604</v>
      </c>
      <c r="S167" s="238" t="s">
        <v>269</v>
      </c>
      <c r="T167" s="239" t="s">
        <v>310</v>
      </c>
      <c r="U167" s="223">
        <v>9.4E-2</v>
      </c>
      <c r="V167" s="223">
        <f>ROUND(E167*U167,2)</f>
        <v>6.25</v>
      </c>
      <c r="W167" s="223"/>
      <c r="X167" s="223" t="s">
        <v>311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312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2" t="s">
        <v>614</v>
      </c>
      <c r="D168" s="258"/>
      <c r="E168" s="259"/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322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2" t="s">
        <v>615</v>
      </c>
      <c r="D169" s="258"/>
      <c r="E169" s="259"/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322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2" t="s">
        <v>616</v>
      </c>
      <c r="D170" s="258"/>
      <c r="E170" s="259">
        <v>33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322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2" t="s">
        <v>617</v>
      </c>
      <c r="D171" s="258"/>
      <c r="E171" s="259">
        <v>33.5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322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33">
        <v>36</v>
      </c>
      <c r="B172" s="234" t="s">
        <v>677</v>
      </c>
      <c r="C172" s="251" t="s">
        <v>678</v>
      </c>
      <c r="D172" s="235" t="s">
        <v>319</v>
      </c>
      <c r="E172" s="236">
        <v>4.5815000000000001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6">
        <v>2.5249999999999999</v>
      </c>
      <c r="O172" s="236">
        <f>ROUND(E172*N172,2)</f>
        <v>11.57</v>
      </c>
      <c r="P172" s="236">
        <v>0</v>
      </c>
      <c r="Q172" s="236">
        <f>ROUND(E172*P172,2)</f>
        <v>0</v>
      </c>
      <c r="R172" s="238" t="s">
        <v>625</v>
      </c>
      <c r="S172" s="238" t="s">
        <v>269</v>
      </c>
      <c r="T172" s="239" t="s">
        <v>310</v>
      </c>
      <c r="U172" s="223">
        <v>3.2130000000000001</v>
      </c>
      <c r="V172" s="223">
        <f>ROUND(E172*U172,2)</f>
        <v>14.72</v>
      </c>
      <c r="W172" s="223"/>
      <c r="X172" s="223" t="s">
        <v>311</v>
      </c>
      <c r="Y172" s="212"/>
      <c r="Z172" s="212"/>
      <c r="AA172" s="212"/>
      <c r="AB172" s="212"/>
      <c r="AC172" s="212"/>
      <c r="AD172" s="212"/>
      <c r="AE172" s="212"/>
      <c r="AF172" s="212"/>
      <c r="AG172" s="212" t="s">
        <v>312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1" t="s">
        <v>679</v>
      </c>
      <c r="D173" s="260"/>
      <c r="E173" s="260"/>
      <c r="F173" s="260"/>
      <c r="G173" s="260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314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53" t="s">
        <v>680</v>
      </c>
      <c r="D174" s="242"/>
      <c r="E174" s="242"/>
      <c r="F174" s="242"/>
      <c r="G174" s="242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273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2" t="s">
        <v>681</v>
      </c>
      <c r="D175" s="258"/>
      <c r="E175" s="259">
        <v>4.4370000000000003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322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2" t="s">
        <v>682</v>
      </c>
      <c r="D176" s="258"/>
      <c r="E176" s="259">
        <v>0.14449999999999999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322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33">
        <v>37</v>
      </c>
      <c r="B177" s="234" t="s">
        <v>683</v>
      </c>
      <c r="C177" s="251" t="s">
        <v>684</v>
      </c>
      <c r="D177" s="235" t="s">
        <v>308</v>
      </c>
      <c r="E177" s="236">
        <v>87.822000000000003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6">
        <v>8.0000000000000004E-4</v>
      </c>
      <c r="O177" s="236">
        <f>ROUND(E177*N177,2)</f>
        <v>7.0000000000000007E-2</v>
      </c>
      <c r="P177" s="236">
        <v>0</v>
      </c>
      <c r="Q177" s="236">
        <f>ROUND(E177*P177,2)</f>
        <v>0</v>
      </c>
      <c r="R177" s="238" t="s">
        <v>477</v>
      </c>
      <c r="S177" s="238" t="s">
        <v>269</v>
      </c>
      <c r="T177" s="239" t="s">
        <v>310</v>
      </c>
      <c r="U177" s="223">
        <v>0</v>
      </c>
      <c r="V177" s="223">
        <f>ROUND(E177*U177,2)</f>
        <v>0</v>
      </c>
      <c r="W177" s="223"/>
      <c r="X177" s="223" t="s">
        <v>478</v>
      </c>
      <c r="Y177" s="212"/>
      <c r="Z177" s="212"/>
      <c r="AA177" s="212"/>
      <c r="AB177" s="212"/>
      <c r="AC177" s="212"/>
      <c r="AD177" s="212"/>
      <c r="AE177" s="212"/>
      <c r="AF177" s="212"/>
      <c r="AG177" s="212" t="s">
        <v>479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2" t="s">
        <v>685</v>
      </c>
      <c r="D178" s="258"/>
      <c r="E178" s="259">
        <v>86.1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322</v>
      </c>
      <c r="AH178" s="212">
        <v>5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6" t="s">
        <v>686</v>
      </c>
      <c r="D179" s="263"/>
      <c r="E179" s="264">
        <v>1.722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322</v>
      </c>
      <c r="AH179" s="212">
        <v>4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1" x14ac:dyDescent="0.2">
      <c r="A180" s="233">
        <v>38</v>
      </c>
      <c r="B180" s="234" t="s">
        <v>687</v>
      </c>
      <c r="C180" s="251" t="s">
        <v>688</v>
      </c>
      <c r="D180" s="235" t="s">
        <v>580</v>
      </c>
      <c r="E180" s="236">
        <v>227.35919999999999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6">
        <v>2.9999999999999997E-4</v>
      </c>
      <c r="O180" s="236">
        <f>ROUND(E180*N180,2)</f>
        <v>7.0000000000000007E-2</v>
      </c>
      <c r="P180" s="236">
        <v>0</v>
      </c>
      <c r="Q180" s="236">
        <f>ROUND(E180*P180,2)</f>
        <v>0</v>
      </c>
      <c r="R180" s="238" t="s">
        <v>477</v>
      </c>
      <c r="S180" s="238" t="s">
        <v>269</v>
      </c>
      <c r="T180" s="239" t="s">
        <v>310</v>
      </c>
      <c r="U180" s="223">
        <v>0</v>
      </c>
      <c r="V180" s="223">
        <f>ROUND(E180*U180,2)</f>
        <v>0</v>
      </c>
      <c r="W180" s="223"/>
      <c r="X180" s="223" t="s">
        <v>478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479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2" t="s">
        <v>689</v>
      </c>
      <c r="D181" s="258"/>
      <c r="E181" s="259">
        <v>189.46600000000001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322</v>
      </c>
      <c r="AH181" s="212">
        <v>5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6" t="s">
        <v>690</v>
      </c>
      <c r="D182" s="263"/>
      <c r="E182" s="264">
        <v>37.8932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322</v>
      </c>
      <c r="AH182" s="212">
        <v>4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x14ac:dyDescent="0.2">
      <c r="A183" s="226" t="s">
        <v>264</v>
      </c>
      <c r="B183" s="227" t="s">
        <v>117</v>
      </c>
      <c r="C183" s="250" t="s">
        <v>118</v>
      </c>
      <c r="D183" s="228"/>
      <c r="E183" s="229"/>
      <c r="F183" s="230"/>
      <c r="G183" s="230">
        <f>SUMIF(AG184:AG332,"&lt;&gt;NOR",G184:G332)</f>
        <v>0</v>
      </c>
      <c r="H183" s="230"/>
      <c r="I183" s="230">
        <f>SUM(I184:I332)</f>
        <v>0</v>
      </c>
      <c r="J183" s="230"/>
      <c r="K183" s="230">
        <f>SUM(K184:K332)</f>
        <v>0</v>
      </c>
      <c r="L183" s="230"/>
      <c r="M183" s="230">
        <f>SUM(M184:M332)</f>
        <v>0</v>
      </c>
      <c r="N183" s="229"/>
      <c r="O183" s="229">
        <f>SUM(O184:O332)</f>
        <v>128.91999999999999</v>
      </c>
      <c r="P183" s="229"/>
      <c r="Q183" s="229">
        <f>SUM(Q184:Q332)</f>
        <v>0</v>
      </c>
      <c r="R183" s="230"/>
      <c r="S183" s="230"/>
      <c r="T183" s="231"/>
      <c r="U183" s="225"/>
      <c r="V183" s="225">
        <f>SUM(V184:V332)</f>
        <v>494.99</v>
      </c>
      <c r="W183" s="225"/>
      <c r="X183" s="225"/>
      <c r="AG183" t="s">
        <v>265</v>
      </c>
    </row>
    <row r="184" spans="1:60" ht="33.75" outlineLevel="1" x14ac:dyDescent="0.2">
      <c r="A184" s="233">
        <v>39</v>
      </c>
      <c r="B184" s="234" t="s">
        <v>691</v>
      </c>
      <c r="C184" s="251" t="s">
        <v>692</v>
      </c>
      <c r="D184" s="235" t="s">
        <v>580</v>
      </c>
      <c r="E184" s="236">
        <v>379.82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6">
        <v>0.22569</v>
      </c>
      <c r="O184" s="236">
        <f>ROUND(E184*N184,2)</f>
        <v>85.72</v>
      </c>
      <c r="P184" s="236">
        <v>0</v>
      </c>
      <c r="Q184" s="236">
        <f>ROUND(E184*P184,2)</f>
        <v>0</v>
      </c>
      <c r="R184" s="238" t="s">
        <v>625</v>
      </c>
      <c r="S184" s="238" t="s">
        <v>269</v>
      </c>
      <c r="T184" s="239" t="s">
        <v>310</v>
      </c>
      <c r="U184" s="223">
        <v>0.62</v>
      </c>
      <c r="V184" s="223">
        <f>ROUND(E184*U184,2)</f>
        <v>235.49</v>
      </c>
      <c r="W184" s="223"/>
      <c r="X184" s="223" t="s">
        <v>311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312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1" x14ac:dyDescent="0.2">
      <c r="A185" s="219"/>
      <c r="B185" s="220"/>
      <c r="C185" s="262" t="s">
        <v>693</v>
      </c>
      <c r="D185" s="258"/>
      <c r="E185" s="259">
        <v>179.91159999999999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322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2" t="s">
        <v>694</v>
      </c>
      <c r="D186" s="258"/>
      <c r="E186" s="259">
        <v>5.6318000000000001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322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2" t="s">
        <v>695</v>
      </c>
      <c r="D187" s="258"/>
      <c r="E187" s="259">
        <v>28.643999999999998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322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2" t="s">
        <v>696</v>
      </c>
      <c r="D188" s="258"/>
      <c r="E188" s="259">
        <v>-1.6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322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2" t="s">
        <v>697</v>
      </c>
      <c r="D189" s="258"/>
      <c r="E189" s="259">
        <v>33.9636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322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2" t="s">
        <v>698</v>
      </c>
      <c r="D190" s="258"/>
      <c r="E190" s="259">
        <v>-3.2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322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2" t="s">
        <v>699</v>
      </c>
      <c r="D191" s="258"/>
      <c r="E191" s="259">
        <v>33.076999999999998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322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2" t="s">
        <v>698</v>
      </c>
      <c r="D192" s="258"/>
      <c r="E192" s="259">
        <v>-3.2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322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2" t="s">
        <v>700</v>
      </c>
      <c r="D193" s="258"/>
      <c r="E193" s="259">
        <v>30.007999999999999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322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2" t="s">
        <v>701</v>
      </c>
      <c r="D194" s="258"/>
      <c r="E194" s="259">
        <v>-1.35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322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2" t="s">
        <v>702</v>
      </c>
      <c r="D195" s="258"/>
      <c r="E195" s="259">
        <v>-0.88800000000000001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322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2" t="s">
        <v>703</v>
      </c>
      <c r="D196" s="258"/>
      <c r="E196" s="259">
        <v>98.382000000000005</v>
      </c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12"/>
      <c r="Z196" s="212"/>
      <c r="AA196" s="212"/>
      <c r="AB196" s="212"/>
      <c r="AC196" s="212"/>
      <c r="AD196" s="212"/>
      <c r="AE196" s="212"/>
      <c r="AF196" s="212"/>
      <c r="AG196" s="212" t="s">
        <v>322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2" t="s">
        <v>704</v>
      </c>
      <c r="D197" s="258"/>
      <c r="E197" s="259">
        <v>-6.12</v>
      </c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322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2" t="s">
        <v>705</v>
      </c>
      <c r="D198" s="258"/>
      <c r="E198" s="259">
        <v>-2.64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322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2" t="s">
        <v>706</v>
      </c>
      <c r="D199" s="258"/>
      <c r="E199" s="259">
        <v>-6.84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322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2" t="s">
        <v>707</v>
      </c>
      <c r="D200" s="258"/>
      <c r="E200" s="259">
        <v>-3.96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322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33">
        <v>40</v>
      </c>
      <c r="B201" s="234" t="s">
        <v>708</v>
      </c>
      <c r="C201" s="251" t="s">
        <v>709</v>
      </c>
      <c r="D201" s="235" t="s">
        <v>319</v>
      </c>
      <c r="E201" s="236">
        <v>5.3457299999999996</v>
      </c>
      <c r="F201" s="237"/>
      <c r="G201" s="238">
        <f>ROUND(E201*F201,2)</f>
        <v>0</v>
      </c>
      <c r="H201" s="237"/>
      <c r="I201" s="238">
        <f>ROUND(E201*H201,2)</f>
        <v>0</v>
      </c>
      <c r="J201" s="237"/>
      <c r="K201" s="238">
        <f>ROUND(E201*J201,2)</f>
        <v>0</v>
      </c>
      <c r="L201" s="238">
        <v>21</v>
      </c>
      <c r="M201" s="238">
        <f>G201*(1+L201/100)</f>
        <v>0</v>
      </c>
      <c r="N201" s="236">
        <v>2.5276700000000001</v>
      </c>
      <c r="O201" s="236">
        <f>ROUND(E201*N201,2)</f>
        <v>13.51</v>
      </c>
      <c r="P201" s="236">
        <v>0</v>
      </c>
      <c r="Q201" s="236">
        <f>ROUND(E201*P201,2)</f>
        <v>0</v>
      </c>
      <c r="R201" s="238" t="s">
        <v>625</v>
      </c>
      <c r="S201" s="238" t="s">
        <v>269</v>
      </c>
      <c r="T201" s="239" t="s">
        <v>310</v>
      </c>
      <c r="U201" s="223">
        <v>1.093</v>
      </c>
      <c r="V201" s="223">
        <f>ROUND(E201*U201,2)</f>
        <v>5.84</v>
      </c>
      <c r="W201" s="223"/>
      <c r="X201" s="223" t="s">
        <v>311</v>
      </c>
      <c r="Y201" s="212"/>
      <c r="Z201" s="212"/>
      <c r="AA201" s="212"/>
      <c r="AB201" s="212"/>
      <c r="AC201" s="212"/>
      <c r="AD201" s="212"/>
      <c r="AE201" s="212"/>
      <c r="AF201" s="212"/>
      <c r="AG201" s="212" t="s">
        <v>312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2.5" outlineLevel="1" x14ac:dyDescent="0.2">
      <c r="A202" s="219"/>
      <c r="B202" s="220"/>
      <c r="C202" s="261" t="s">
        <v>710</v>
      </c>
      <c r="D202" s="260"/>
      <c r="E202" s="260"/>
      <c r="F202" s="260"/>
      <c r="G202" s="260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314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41" t="str">
        <f>C202</f>
        <v>nosných, výplňových, obkladových, půdních, štítových, poprsních apod. (bez výztuže), s pomocným lešením o výšce podlahy do 1900 mm a pro zatížení 1,5 kPa,</v>
      </c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2" t="s">
        <v>711</v>
      </c>
      <c r="D203" s="258"/>
      <c r="E203" s="259"/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322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2" t="s">
        <v>712</v>
      </c>
      <c r="D204" s="258"/>
      <c r="E204" s="259">
        <v>1.1404799999999999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322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2" t="s">
        <v>713</v>
      </c>
      <c r="D205" s="258"/>
      <c r="E205" s="259">
        <v>2.89575</v>
      </c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322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2" t="s">
        <v>714</v>
      </c>
      <c r="D206" s="258"/>
      <c r="E206" s="259"/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322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62" t="s">
        <v>715</v>
      </c>
      <c r="D207" s="258"/>
      <c r="E207" s="259">
        <v>1.3095000000000001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12"/>
      <c r="Z207" s="212"/>
      <c r="AA207" s="212"/>
      <c r="AB207" s="212"/>
      <c r="AC207" s="212"/>
      <c r="AD207" s="212"/>
      <c r="AE207" s="212"/>
      <c r="AF207" s="212"/>
      <c r="AG207" s="212" t="s">
        <v>322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33">
        <v>41</v>
      </c>
      <c r="B208" s="234" t="s">
        <v>716</v>
      </c>
      <c r="C208" s="251" t="s">
        <v>717</v>
      </c>
      <c r="D208" s="235" t="s">
        <v>580</v>
      </c>
      <c r="E208" s="236">
        <v>83.316000000000003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6">
        <v>3.9309999999999998E-2</v>
      </c>
      <c r="O208" s="236">
        <f>ROUND(E208*N208,2)</f>
        <v>3.28</v>
      </c>
      <c r="P208" s="236">
        <v>0</v>
      </c>
      <c r="Q208" s="236">
        <f>ROUND(E208*P208,2)</f>
        <v>0</v>
      </c>
      <c r="R208" s="238" t="s">
        <v>625</v>
      </c>
      <c r="S208" s="238" t="s">
        <v>269</v>
      </c>
      <c r="T208" s="239" t="s">
        <v>310</v>
      </c>
      <c r="U208" s="223">
        <v>0.65</v>
      </c>
      <c r="V208" s="223">
        <f>ROUND(E208*U208,2)</f>
        <v>54.16</v>
      </c>
      <c r="W208" s="223"/>
      <c r="X208" s="223" t="s">
        <v>311</v>
      </c>
      <c r="Y208" s="212"/>
      <c r="Z208" s="212"/>
      <c r="AA208" s="212"/>
      <c r="AB208" s="212"/>
      <c r="AC208" s="212"/>
      <c r="AD208" s="212"/>
      <c r="AE208" s="212"/>
      <c r="AF208" s="212"/>
      <c r="AG208" s="212" t="s">
        <v>312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1" x14ac:dyDescent="0.2">
      <c r="A209" s="219"/>
      <c r="B209" s="220"/>
      <c r="C209" s="261" t="s">
        <v>718</v>
      </c>
      <c r="D209" s="260"/>
      <c r="E209" s="260"/>
      <c r="F209" s="260"/>
      <c r="G209" s="260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314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41" t="str">
        <f>C209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2" t="s">
        <v>711</v>
      </c>
      <c r="D210" s="258"/>
      <c r="E210" s="259"/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322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2" t="s">
        <v>719</v>
      </c>
      <c r="D211" s="258"/>
      <c r="E211" s="259">
        <v>9.6959999999999997</v>
      </c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12"/>
      <c r="Z211" s="212"/>
      <c r="AA211" s="212"/>
      <c r="AB211" s="212"/>
      <c r="AC211" s="212"/>
      <c r="AD211" s="212"/>
      <c r="AE211" s="212"/>
      <c r="AF211" s="212"/>
      <c r="AG211" s="212" t="s">
        <v>322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2" t="s">
        <v>720</v>
      </c>
      <c r="D212" s="258"/>
      <c r="E212" s="259">
        <v>38.700000000000003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322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2" t="s">
        <v>714</v>
      </c>
      <c r="D213" s="258"/>
      <c r="E213" s="259"/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322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2" t="s">
        <v>721</v>
      </c>
      <c r="D214" s="258"/>
      <c r="E214" s="259">
        <v>34.92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322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33">
        <v>42</v>
      </c>
      <c r="B215" s="234" t="s">
        <v>722</v>
      </c>
      <c r="C215" s="251" t="s">
        <v>723</v>
      </c>
      <c r="D215" s="235" t="s">
        <v>580</v>
      </c>
      <c r="E215" s="236">
        <v>83.316000000000003</v>
      </c>
      <c r="F215" s="237"/>
      <c r="G215" s="238">
        <f>ROUND(E215*F215,2)</f>
        <v>0</v>
      </c>
      <c r="H215" s="237"/>
      <c r="I215" s="238">
        <f>ROUND(E215*H215,2)</f>
        <v>0</v>
      </c>
      <c r="J215" s="237"/>
      <c r="K215" s="238">
        <f>ROUND(E215*J215,2)</f>
        <v>0</v>
      </c>
      <c r="L215" s="238">
        <v>21</v>
      </c>
      <c r="M215" s="238">
        <f>G215*(1+L215/100)</f>
        <v>0</v>
      </c>
      <c r="N215" s="236">
        <v>0</v>
      </c>
      <c r="O215" s="236">
        <f>ROUND(E215*N215,2)</f>
        <v>0</v>
      </c>
      <c r="P215" s="236">
        <v>0</v>
      </c>
      <c r="Q215" s="236">
        <f>ROUND(E215*P215,2)</f>
        <v>0</v>
      </c>
      <c r="R215" s="238" t="s">
        <v>625</v>
      </c>
      <c r="S215" s="238" t="s">
        <v>269</v>
      </c>
      <c r="T215" s="239" t="s">
        <v>310</v>
      </c>
      <c r="U215" s="223">
        <v>0.35</v>
      </c>
      <c r="V215" s="223">
        <f>ROUND(E215*U215,2)</f>
        <v>29.16</v>
      </c>
      <c r="W215" s="223"/>
      <c r="X215" s="223" t="s">
        <v>311</v>
      </c>
      <c r="Y215" s="212"/>
      <c r="Z215" s="212"/>
      <c r="AA215" s="212"/>
      <c r="AB215" s="212"/>
      <c r="AC215" s="212"/>
      <c r="AD215" s="212"/>
      <c r="AE215" s="212"/>
      <c r="AF215" s="212"/>
      <c r="AG215" s="212" t="s">
        <v>312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22.5" outlineLevel="1" x14ac:dyDescent="0.2">
      <c r="A216" s="219"/>
      <c r="B216" s="220"/>
      <c r="C216" s="261" t="s">
        <v>718</v>
      </c>
      <c r="D216" s="260"/>
      <c r="E216" s="260"/>
      <c r="F216" s="260"/>
      <c r="G216" s="260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314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41" t="str">
        <f>C216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2" t="s">
        <v>724</v>
      </c>
      <c r="D217" s="258"/>
      <c r="E217" s="259">
        <v>83.316000000000003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322</v>
      </c>
      <c r="AH217" s="212">
        <v>5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33">
        <v>43</v>
      </c>
      <c r="B218" s="234" t="s">
        <v>725</v>
      </c>
      <c r="C218" s="251" t="s">
        <v>726</v>
      </c>
      <c r="D218" s="235" t="s">
        <v>382</v>
      </c>
      <c r="E218" s="236">
        <v>1</v>
      </c>
      <c r="F218" s="237"/>
      <c r="G218" s="238">
        <f>ROUND(E218*F218,2)</f>
        <v>0</v>
      </c>
      <c r="H218" s="237"/>
      <c r="I218" s="238">
        <f>ROUND(E218*H218,2)</f>
        <v>0</v>
      </c>
      <c r="J218" s="237"/>
      <c r="K218" s="238">
        <f>ROUND(E218*J218,2)</f>
        <v>0</v>
      </c>
      <c r="L218" s="238">
        <v>21</v>
      </c>
      <c r="M218" s="238">
        <f>G218*(1+L218/100)</f>
        <v>0</v>
      </c>
      <c r="N218" s="236">
        <v>2.6509999999999999E-2</v>
      </c>
      <c r="O218" s="236">
        <f>ROUND(E218*N218,2)</f>
        <v>0.03</v>
      </c>
      <c r="P218" s="236">
        <v>0</v>
      </c>
      <c r="Q218" s="236">
        <f>ROUND(E218*P218,2)</f>
        <v>0</v>
      </c>
      <c r="R218" s="238" t="s">
        <v>625</v>
      </c>
      <c r="S218" s="238" t="s">
        <v>269</v>
      </c>
      <c r="T218" s="239" t="s">
        <v>310</v>
      </c>
      <c r="U218" s="223">
        <v>0.24199999999999999</v>
      </c>
      <c r="V218" s="223">
        <f>ROUND(E218*U218,2)</f>
        <v>0.24</v>
      </c>
      <c r="W218" s="223"/>
      <c r="X218" s="223" t="s">
        <v>311</v>
      </c>
      <c r="Y218" s="212"/>
      <c r="Z218" s="212"/>
      <c r="AA218" s="212"/>
      <c r="AB218" s="212"/>
      <c r="AC218" s="212"/>
      <c r="AD218" s="212"/>
      <c r="AE218" s="212"/>
      <c r="AF218" s="212"/>
      <c r="AG218" s="212" t="s">
        <v>312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2" t="s">
        <v>727</v>
      </c>
      <c r="D219" s="258"/>
      <c r="E219" s="259"/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322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62" t="s">
        <v>728</v>
      </c>
      <c r="D220" s="258"/>
      <c r="E220" s="259">
        <v>1</v>
      </c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12"/>
      <c r="Z220" s="212"/>
      <c r="AA220" s="212"/>
      <c r="AB220" s="212"/>
      <c r="AC220" s="212"/>
      <c r="AD220" s="212"/>
      <c r="AE220" s="212"/>
      <c r="AF220" s="212"/>
      <c r="AG220" s="212" t="s">
        <v>322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33">
        <v>44</v>
      </c>
      <c r="B221" s="234" t="s">
        <v>729</v>
      </c>
      <c r="C221" s="251" t="s">
        <v>730</v>
      </c>
      <c r="D221" s="235" t="s">
        <v>382</v>
      </c>
      <c r="E221" s="236">
        <v>1</v>
      </c>
      <c r="F221" s="237"/>
      <c r="G221" s="238">
        <f>ROUND(E221*F221,2)</f>
        <v>0</v>
      </c>
      <c r="H221" s="237"/>
      <c r="I221" s="238">
        <f>ROUND(E221*H221,2)</f>
        <v>0</v>
      </c>
      <c r="J221" s="237"/>
      <c r="K221" s="238">
        <f>ROUND(E221*J221,2)</f>
        <v>0</v>
      </c>
      <c r="L221" s="238">
        <v>21</v>
      </c>
      <c r="M221" s="238">
        <f>G221*(1+L221/100)</f>
        <v>0</v>
      </c>
      <c r="N221" s="236">
        <v>3.3300000000000003E-2</v>
      </c>
      <c r="O221" s="236">
        <f>ROUND(E221*N221,2)</f>
        <v>0.03</v>
      </c>
      <c r="P221" s="236">
        <v>0</v>
      </c>
      <c r="Q221" s="236">
        <f>ROUND(E221*P221,2)</f>
        <v>0</v>
      </c>
      <c r="R221" s="238" t="s">
        <v>625</v>
      </c>
      <c r="S221" s="238" t="s">
        <v>269</v>
      </c>
      <c r="T221" s="239" t="s">
        <v>310</v>
      </c>
      <c r="U221" s="223">
        <v>0.34499999999999997</v>
      </c>
      <c r="V221" s="223">
        <f>ROUND(E221*U221,2)</f>
        <v>0.35</v>
      </c>
      <c r="W221" s="223"/>
      <c r="X221" s="223" t="s">
        <v>311</v>
      </c>
      <c r="Y221" s="212"/>
      <c r="Z221" s="212"/>
      <c r="AA221" s="212"/>
      <c r="AB221" s="212"/>
      <c r="AC221" s="212"/>
      <c r="AD221" s="212"/>
      <c r="AE221" s="212"/>
      <c r="AF221" s="212"/>
      <c r="AG221" s="212" t="s">
        <v>312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62" t="s">
        <v>731</v>
      </c>
      <c r="D222" s="258"/>
      <c r="E222" s="259"/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322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2" t="s">
        <v>732</v>
      </c>
      <c r="D223" s="258"/>
      <c r="E223" s="259">
        <v>1</v>
      </c>
      <c r="F223" s="223"/>
      <c r="G223" s="22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322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33">
        <v>45</v>
      </c>
      <c r="B224" s="234" t="s">
        <v>733</v>
      </c>
      <c r="C224" s="251" t="s">
        <v>734</v>
      </c>
      <c r="D224" s="235" t="s">
        <v>382</v>
      </c>
      <c r="E224" s="236">
        <v>2</v>
      </c>
      <c r="F224" s="237"/>
      <c r="G224" s="238">
        <f>ROUND(E224*F224,2)</f>
        <v>0</v>
      </c>
      <c r="H224" s="237"/>
      <c r="I224" s="238">
        <f>ROUND(E224*H224,2)</f>
        <v>0</v>
      </c>
      <c r="J224" s="237"/>
      <c r="K224" s="238">
        <f>ROUND(E224*J224,2)</f>
        <v>0</v>
      </c>
      <c r="L224" s="238">
        <v>21</v>
      </c>
      <c r="M224" s="238">
        <f>G224*(1+L224/100)</f>
        <v>0</v>
      </c>
      <c r="N224" s="236">
        <v>4.1980000000000003E-2</v>
      </c>
      <c r="O224" s="236">
        <f>ROUND(E224*N224,2)</f>
        <v>0.08</v>
      </c>
      <c r="P224" s="236">
        <v>0</v>
      </c>
      <c r="Q224" s="236">
        <f>ROUND(E224*P224,2)</f>
        <v>0</v>
      </c>
      <c r="R224" s="238" t="s">
        <v>625</v>
      </c>
      <c r="S224" s="238" t="s">
        <v>269</v>
      </c>
      <c r="T224" s="239" t="s">
        <v>310</v>
      </c>
      <c r="U224" s="223">
        <v>0.46250000000000002</v>
      </c>
      <c r="V224" s="223">
        <f>ROUND(E224*U224,2)</f>
        <v>0.93</v>
      </c>
      <c r="W224" s="223"/>
      <c r="X224" s="223" t="s">
        <v>311</v>
      </c>
      <c r="Y224" s="212"/>
      <c r="Z224" s="212"/>
      <c r="AA224" s="212"/>
      <c r="AB224" s="212"/>
      <c r="AC224" s="212"/>
      <c r="AD224" s="212"/>
      <c r="AE224" s="212"/>
      <c r="AF224" s="212"/>
      <c r="AG224" s="212" t="s">
        <v>312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2" t="s">
        <v>731</v>
      </c>
      <c r="D225" s="258"/>
      <c r="E225" s="259"/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322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2" t="s">
        <v>735</v>
      </c>
      <c r="D226" s="258"/>
      <c r="E226" s="259">
        <v>1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322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2" t="s">
        <v>727</v>
      </c>
      <c r="D227" s="258"/>
      <c r="E227" s="259"/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322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2" t="s">
        <v>735</v>
      </c>
      <c r="D228" s="258"/>
      <c r="E228" s="259">
        <v>1</v>
      </c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322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2.5" outlineLevel="1" x14ac:dyDescent="0.2">
      <c r="A229" s="233">
        <v>46</v>
      </c>
      <c r="B229" s="234" t="s">
        <v>736</v>
      </c>
      <c r="C229" s="251" t="s">
        <v>737</v>
      </c>
      <c r="D229" s="235" t="s">
        <v>382</v>
      </c>
      <c r="E229" s="236">
        <v>18</v>
      </c>
      <c r="F229" s="237"/>
      <c r="G229" s="238">
        <f>ROUND(E229*F229,2)</f>
        <v>0</v>
      </c>
      <c r="H229" s="237"/>
      <c r="I229" s="238">
        <f>ROUND(E229*H229,2)</f>
        <v>0</v>
      </c>
      <c r="J229" s="237"/>
      <c r="K229" s="238">
        <f>ROUND(E229*J229,2)</f>
        <v>0</v>
      </c>
      <c r="L229" s="238">
        <v>21</v>
      </c>
      <c r="M229" s="238">
        <f>G229*(1+L229/100)</f>
        <v>0</v>
      </c>
      <c r="N229" s="236">
        <v>4.5289999999999997E-2</v>
      </c>
      <c r="O229" s="236">
        <f>ROUND(E229*N229,2)</f>
        <v>0.82</v>
      </c>
      <c r="P229" s="236">
        <v>0</v>
      </c>
      <c r="Q229" s="236">
        <f>ROUND(E229*P229,2)</f>
        <v>0</v>
      </c>
      <c r="R229" s="238" t="s">
        <v>625</v>
      </c>
      <c r="S229" s="238" t="s">
        <v>269</v>
      </c>
      <c r="T229" s="239" t="s">
        <v>310</v>
      </c>
      <c r="U229" s="223">
        <v>0.2525</v>
      </c>
      <c r="V229" s="223">
        <f>ROUND(E229*U229,2)</f>
        <v>4.55</v>
      </c>
      <c r="W229" s="223"/>
      <c r="X229" s="223" t="s">
        <v>311</v>
      </c>
      <c r="Y229" s="212"/>
      <c r="Z229" s="212"/>
      <c r="AA229" s="212"/>
      <c r="AB229" s="212"/>
      <c r="AC229" s="212"/>
      <c r="AD229" s="212"/>
      <c r="AE229" s="212"/>
      <c r="AF229" s="212"/>
      <c r="AG229" s="212" t="s">
        <v>312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2" t="s">
        <v>731</v>
      </c>
      <c r="D230" s="258"/>
      <c r="E230" s="259"/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322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2" t="s">
        <v>738</v>
      </c>
      <c r="D231" s="258"/>
      <c r="E231" s="259">
        <v>18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322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1" x14ac:dyDescent="0.2">
      <c r="A232" s="233">
        <v>47</v>
      </c>
      <c r="B232" s="234" t="s">
        <v>739</v>
      </c>
      <c r="C232" s="251" t="s">
        <v>740</v>
      </c>
      <c r="D232" s="235" t="s">
        <v>382</v>
      </c>
      <c r="E232" s="236">
        <v>3</v>
      </c>
      <c r="F232" s="237"/>
      <c r="G232" s="238">
        <f>ROUND(E232*F232,2)</f>
        <v>0</v>
      </c>
      <c r="H232" s="237"/>
      <c r="I232" s="238">
        <f>ROUND(E232*H232,2)</f>
        <v>0</v>
      </c>
      <c r="J232" s="237"/>
      <c r="K232" s="238">
        <f>ROUND(E232*J232,2)</f>
        <v>0</v>
      </c>
      <c r="L232" s="238">
        <v>21</v>
      </c>
      <c r="M232" s="238">
        <f>G232*(1+L232/100)</f>
        <v>0</v>
      </c>
      <c r="N232" s="236">
        <v>5.4219999999999997E-2</v>
      </c>
      <c r="O232" s="236">
        <f>ROUND(E232*N232,2)</f>
        <v>0.16</v>
      </c>
      <c r="P232" s="236">
        <v>0</v>
      </c>
      <c r="Q232" s="236">
        <f>ROUND(E232*P232,2)</f>
        <v>0</v>
      </c>
      <c r="R232" s="238" t="s">
        <v>625</v>
      </c>
      <c r="S232" s="238" t="s">
        <v>269</v>
      </c>
      <c r="T232" s="239" t="s">
        <v>310</v>
      </c>
      <c r="U232" s="223">
        <v>0.26</v>
      </c>
      <c r="V232" s="223">
        <f>ROUND(E232*U232,2)</f>
        <v>0.78</v>
      </c>
      <c r="W232" s="223"/>
      <c r="X232" s="223" t="s">
        <v>311</v>
      </c>
      <c r="Y232" s="212"/>
      <c r="Z232" s="212"/>
      <c r="AA232" s="212"/>
      <c r="AB232" s="212"/>
      <c r="AC232" s="212"/>
      <c r="AD232" s="212"/>
      <c r="AE232" s="212"/>
      <c r="AF232" s="212"/>
      <c r="AG232" s="212" t="s">
        <v>312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2" t="s">
        <v>731</v>
      </c>
      <c r="D233" s="258"/>
      <c r="E233" s="259"/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12"/>
      <c r="Z233" s="212"/>
      <c r="AA233" s="212"/>
      <c r="AB233" s="212"/>
      <c r="AC233" s="212"/>
      <c r="AD233" s="212"/>
      <c r="AE233" s="212"/>
      <c r="AF233" s="212"/>
      <c r="AG233" s="212" t="s">
        <v>322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2" t="s">
        <v>741</v>
      </c>
      <c r="D234" s="258"/>
      <c r="E234" s="259">
        <v>3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322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2.5" outlineLevel="1" x14ac:dyDescent="0.2">
      <c r="A235" s="233">
        <v>48</v>
      </c>
      <c r="B235" s="234" t="s">
        <v>742</v>
      </c>
      <c r="C235" s="251" t="s">
        <v>743</v>
      </c>
      <c r="D235" s="235" t="s">
        <v>382</v>
      </c>
      <c r="E235" s="236">
        <v>3</v>
      </c>
      <c r="F235" s="237"/>
      <c r="G235" s="238">
        <f>ROUND(E235*F235,2)</f>
        <v>0</v>
      </c>
      <c r="H235" s="237"/>
      <c r="I235" s="238">
        <f>ROUND(E235*H235,2)</f>
        <v>0</v>
      </c>
      <c r="J235" s="237"/>
      <c r="K235" s="238">
        <f>ROUND(E235*J235,2)</f>
        <v>0</v>
      </c>
      <c r="L235" s="238">
        <v>21</v>
      </c>
      <c r="M235" s="238">
        <f>G235*(1+L235/100)</f>
        <v>0</v>
      </c>
      <c r="N235" s="236">
        <v>8.1059999999999993E-2</v>
      </c>
      <c r="O235" s="236">
        <f>ROUND(E235*N235,2)</f>
        <v>0.24</v>
      </c>
      <c r="P235" s="236">
        <v>0</v>
      </c>
      <c r="Q235" s="236">
        <f>ROUND(E235*P235,2)</f>
        <v>0</v>
      </c>
      <c r="R235" s="238" t="s">
        <v>625</v>
      </c>
      <c r="S235" s="238" t="s">
        <v>269</v>
      </c>
      <c r="T235" s="239" t="s">
        <v>310</v>
      </c>
      <c r="U235" s="223">
        <v>0.35</v>
      </c>
      <c r="V235" s="223">
        <f>ROUND(E235*U235,2)</f>
        <v>1.05</v>
      </c>
      <c r="W235" s="223"/>
      <c r="X235" s="223" t="s">
        <v>311</v>
      </c>
      <c r="Y235" s="212"/>
      <c r="Z235" s="212"/>
      <c r="AA235" s="212"/>
      <c r="AB235" s="212"/>
      <c r="AC235" s="212"/>
      <c r="AD235" s="212"/>
      <c r="AE235" s="212"/>
      <c r="AF235" s="212"/>
      <c r="AG235" s="212" t="s">
        <v>312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2" t="s">
        <v>731</v>
      </c>
      <c r="D236" s="258"/>
      <c r="E236" s="259"/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322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62" t="s">
        <v>744</v>
      </c>
      <c r="D237" s="258"/>
      <c r="E237" s="259">
        <v>3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12"/>
      <c r="Z237" s="212"/>
      <c r="AA237" s="212"/>
      <c r="AB237" s="212"/>
      <c r="AC237" s="212"/>
      <c r="AD237" s="212"/>
      <c r="AE237" s="212"/>
      <c r="AF237" s="212"/>
      <c r="AG237" s="212" t="s">
        <v>322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33.75" outlineLevel="1" x14ac:dyDescent="0.2">
      <c r="A238" s="233">
        <v>49</v>
      </c>
      <c r="B238" s="234" t="s">
        <v>745</v>
      </c>
      <c r="C238" s="251" t="s">
        <v>746</v>
      </c>
      <c r="D238" s="235" t="s">
        <v>580</v>
      </c>
      <c r="E238" s="236">
        <v>1.68</v>
      </c>
      <c r="F238" s="237"/>
      <c r="G238" s="238">
        <f>ROUND(E238*F238,2)</f>
        <v>0</v>
      </c>
      <c r="H238" s="237"/>
      <c r="I238" s="238">
        <f>ROUND(E238*H238,2)</f>
        <v>0</v>
      </c>
      <c r="J238" s="237"/>
      <c r="K238" s="238">
        <f>ROUND(E238*J238,2)</f>
        <v>0</v>
      </c>
      <c r="L238" s="238">
        <v>21</v>
      </c>
      <c r="M238" s="238">
        <f>G238*(1+L238/100)</f>
        <v>0</v>
      </c>
      <c r="N238" s="236">
        <v>3.4430000000000002E-2</v>
      </c>
      <c r="O238" s="236">
        <f>ROUND(E238*N238,2)</f>
        <v>0.06</v>
      </c>
      <c r="P238" s="236">
        <v>0</v>
      </c>
      <c r="Q238" s="236">
        <f>ROUND(E238*P238,2)</f>
        <v>0</v>
      </c>
      <c r="R238" s="238" t="s">
        <v>625</v>
      </c>
      <c r="S238" s="238" t="s">
        <v>269</v>
      </c>
      <c r="T238" s="239" t="s">
        <v>310</v>
      </c>
      <c r="U238" s="223">
        <v>1.05</v>
      </c>
      <c r="V238" s="223">
        <f>ROUND(E238*U238,2)</f>
        <v>1.76</v>
      </c>
      <c r="W238" s="223"/>
      <c r="X238" s="223" t="s">
        <v>311</v>
      </c>
      <c r="Y238" s="212"/>
      <c r="Z238" s="212"/>
      <c r="AA238" s="212"/>
      <c r="AB238" s="212"/>
      <c r="AC238" s="212"/>
      <c r="AD238" s="212"/>
      <c r="AE238" s="212"/>
      <c r="AF238" s="212"/>
      <c r="AG238" s="212" t="s">
        <v>312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2.5" outlineLevel="1" x14ac:dyDescent="0.2">
      <c r="A239" s="219"/>
      <c r="B239" s="220"/>
      <c r="C239" s="261" t="s">
        <v>747</v>
      </c>
      <c r="D239" s="260"/>
      <c r="E239" s="260"/>
      <c r="F239" s="260"/>
      <c r="G239" s="260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314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41" t="str">
        <f>C239</f>
        <v>zřízení nosné konstrukce příčky, vložení tepelné izolace tl. do 5 cm, montáž desek, tmelení spár Q2 a úprava rohů. Včetně dodávek materiálu.</v>
      </c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2" t="s">
        <v>748</v>
      </c>
      <c r="D240" s="258"/>
      <c r="E240" s="259"/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322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62" t="s">
        <v>749</v>
      </c>
      <c r="D241" s="258"/>
      <c r="E241" s="259">
        <v>1.2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12"/>
      <c r="Z241" s="212"/>
      <c r="AA241" s="212"/>
      <c r="AB241" s="212"/>
      <c r="AC241" s="212"/>
      <c r="AD241" s="212"/>
      <c r="AE241" s="212"/>
      <c r="AF241" s="212"/>
      <c r="AG241" s="212" t="s">
        <v>322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2" t="s">
        <v>750</v>
      </c>
      <c r="D242" s="258"/>
      <c r="E242" s="259">
        <v>0.48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322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33">
        <v>50</v>
      </c>
      <c r="B243" s="234" t="s">
        <v>751</v>
      </c>
      <c r="C243" s="251" t="s">
        <v>752</v>
      </c>
      <c r="D243" s="235" t="s">
        <v>580</v>
      </c>
      <c r="E243" s="236">
        <v>3.9</v>
      </c>
      <c r="F243" s="237"/>
      <c r="G243" s="238">
        <f>ROUND(E243*F243,2)</f>
        <v>0</v>
      </c>
      <c r="H243" s="237"/>
      <c r="I243" s="238">
        <f>ROUND(E243*H243,2)</f>
        <v>0</v>
      </c>
      <c r="J243" s="237"/>
      <c r="K243" s="238">
        <f>ROUND(E243*J243,2)</f>
        <v>0</v>
      </c>
      <c r="L243" s="238">
        <v>21</v>
      </c>
      <c r="M243" s="238">
        <f>G243*(1+L243/100)</f>
        <v>0</v>
      </c>
      <c r="N243" s="236">
        <v>4.6460000000000001E-2</v>
      </c>
      <c r="O243" s="236">
        <f>ROUND(E243*N243,2)</f>
        <v>0.18</v>
      </c>
      <c r="P243" s="236">
        <v>0</v>
      </c>
      <c r="Q243" s="236">
        <f>ROUND(E243*P243,2)</f>
        <v>0</v>
      </c>
      <c r="R243" s="238" t="s">
        <v>625</v>
      </c>
      <c r="S243" s="238" t="s">
        <v>269</v>
      </c>
      <c r="T243" s="239" t="s">
        <v>310</v>
      </c>
      <c r="U243" s="223">
        <v>0.51744999999999997</v>
      </c>
      <c r="V243" s="223">
        <f>ROUND(E243*U243,2)</f>
        <v>2.02</v>
      </c>
      <c r="W243" s="223"/>
      <c r="X243" s="223" t="s">
        <v>311</v>
      </c>
      <c r="Y243" s="212"/>
      <c r="Z243" s="212"/>
      <c r="AA243" s="212"/>
      <c r="AB243" s="212"/>
      <c r="AC243" s="212"/>
      <c r="AD243" s="212"/>
      <c r="AE243" s="212"/>
      <c r="AF243" s="212"/>
      <c r="AG243" s="212" t="s">
        <v>312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1" t="s">
        <v>753</v>
      </c>
      <c r="D244" s="260"/>
      <c r="E244" s="260"/>
      <c r="F244" s="260"/>
      <c r="G244" s="260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314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2" t="s">
        <v>754</v>
      </c>
      <c r="D245" s="258"/>
      <c r="E245" s="259">
        <v>1.95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322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62" t="s">
        <v>755</v>
      </c>
      <c r="D246" s="258"/>
      <c r="E246" s="259">
        <v>1.95</v>
      </c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12"/>
      <c r="Z246" s="212"/>
      <c r="AA246" s="212"/>
      <c r="AB246" s="212"/>
      <c r="AC246" s="212"/>
      <c r="AD246" s="212"/>
      <c r="AE246" s="212"/>
      <c r="AF246" s="212"/>
      <c r="AG246" s="212" t="s">
        <v>322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33">
        <v>51</v>
      </c>
      <c r="B247" s="234" t="s">
        <v>756</v>
      </c>
      <c r="C247" s="251" t="s">
        <v>757</v>
      </c>
      <c r="D247" s="235" t="s">
        <v>580</v>
      </c>
      <c r="E247" s="236">
        <v>1.95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6">
        <v>5.654E-2</v>
      </c>
      <c r="O247" s="236">
        <f>ROUND(E247*N247,2)</f>
        <v>0.11</v>
      </c>
      <c r="P247" s="236">
        <v>0</v>
      </c>
      <c r="Q247" s="236">
        <f>ROUND(E247*P247,2)</f>
        <v>0</v>
      </c>
      <c r="R247" s="238" t="s">
        <v>625</v>
      </c>
      <c r="S247" s="238" t="s">
        <v>269</v>
      </c>
      <c r="T247" s="239" t="s">
        <v>310</v>
      </c>
      <c r="U247" s="223">
        <v>0.51744999999999997</v>
      </c>
      <c r="V247" s="223">
        <f>ROUND(E247*U247,2)</f>
        <v>1.01</v>
      </c>
      <c r="W247" s="223"/>
      <c r="X247" s="223" t="s">
        <v>311</v>
      </c>
      <c r="Y247" s="212"/>
      <c r="Z247" s="212"/>
      <c r="AA247" s="212"/>
      <c r="AB247" s="212"/>
      <c r="AC247" s="212"/>
      <c r="AD247" s="212"/>
      <c r="AE247" s="212"/>
      <c r="AF247" s="212"/>
      <c r="AG247" s="212" t="s">
        <v>312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1" t="s">
        <v>753</v>
      </c>
      <c r="D248" s="260"/>
      <c r="E248" s="260"/>
      <c r="F248" s="260"/>
      <c r="G248" s="260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12"/>
      <c r="Z248" s="212"/>
      <c r="AA248" s="212"/>
      <c r="AB248" s="212"/>
      <c r="AC248" s="212"/>
      <c r="AD248" s="212"/>
      <c r="AE248" s="212"/>
      <c r="AF248" s="212"/>
      <c r="AG248" s="212" t="s">
        <v>314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2" t="s">
        <v>758</v>
      </c>
      <c r="D249" s="258"/>
      <c r="E249" s="259">
        <v>0.97499999999999998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322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2" t="s">
        <v>759</v>
      </c>
      <c r="D250" s="258"/>
      <c r="E250" s="259">
        <v>0.97499999999999998</v>
      </c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322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33">
        <v>52</v>
      </c>
      <c r="B251" s="234" t="s">
        <v>760</v>
      </c>
      <c r="C251" s="251" t="s">
        <v>761</v>
      </c>
      <c r="D251" s="235" t="s">
        <v>580</v>
      </c>
      <c r="E251" s="236">
        <v>13.5815</v>
      </c>
      <c r="F251" s="237"/>
      <c r="G251" s="238">
        <f>ROUND(E251*F251,2)</f>
        <v>0</v>
      </c>
      <c r="H251" s="237"/>
      <c r="I251" s="238">
        <f>ROUND(E251*H251,2)</f>
        <v>0</v>
      </c>
      <c r="J251" s="237"/>
      <c r="K251" s="238">
        <f>ROUND(E251*J251,2)</f>
        <v>0</v>
      </c>
      <c r="L251" s="238">
        <v>21</v>
      </c>
      <c r="M251" s="238">
        <f>G251*(1+L251/100)</f>
        <v>0</v>
      </c>
      <c r="N251" s="236">
        <v>7.4709999999999999E-2</v>
      </c>
      <c r="O251" s="236">
        <f>ROUND(E251*N251,2)</f>
        <v>1.01</v>
      </c>
      <c r="P251" s="236">
        <v>0</v>
      </c>
      <c r="Q251" s="236">
        <f>ROUND(E251*P251,2)</f>
        <v>0</v>
      </c>
      <c r="R251" s="238" t="s">
        <v>625</v>
      </c>
      <c r="S251" s="238" t="s">
        <v>269</v>
      </c>
      <c r="T251" s="239" t="s">
        <v>310</v>
      </c>
      <c r="U251" s="223">
        <v>0.52915000000000001</v>
      </c>
      <c r="V251" s="223">
        <f>ROUND(E251*U251,2)</f>
        <v>7.19</v>
      </c>
      <c r="W251" s="223"/>
      <c r="X251" s="223" t="s">
        <v>311</v>
      </c>
      <c r="Y251" s="212"/>
      <c r="Z251" s="212"/>
      <c r="AA251" s="212"/>
      <c r="AB251" s="212"/>
      <c r="AC251" s="212"/>
      <c r="AD251" s="212"/>
      <c r="AE251" s="212"/>
      <c r="AF251" s="212"/>
      <c r="AG251" s="212" t="s">
        <v>312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1" t="s">
        <v>753</v>
      </c>
      <c r="D252" s="260"/>
      <c r="E252" s="260"/>
      <c r="F252" s="260"/>
      <c r="G252" s="260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314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19"/>
      <c r="B253" s="220"/>
      <c r="C253" s="262" t="s">
        <v>731</v>
      </c>
      <c r="D253" s="258"/>
      <c r="E253" s="259"/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12"/>
      <c r="Z253" s="212"/>
      <c r="AA253" s="212"/>
      <c r="AB253" s="212"/>
      <c r="AC253" s="212"/>
      <c r="AD253" s="212"/>
      <c r="AE253" s="212"/>
      <c r="AF253" s="212"/>
      <c r="AG253" s="212" t="s">
        <v>322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2" t="s">
        <v>762</v>
      </c>
      <c r="D254" s="258"/>
      <c r="E254" s="259">
        <v>3.069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12"/>
      <c r="Z254" s="212"/>
      <c r="AA254" s="212"/>
      <c r="AB254" s="212"/>
      <c r="AC254" s="212"/>
      <c r="AD254" s="212"/>
      <c r="AE254" s="212"/>
      <c r="AF254" s="212"/>
      <c r="AG254" s="212" t="s">
        <v>322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2" t="s">
        <v>727</v>
      </c>
      <c r="D255" s="258"/>
      <c r="E255" s="259"/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322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19"/>
      <c r="B256" s="220"/>
      <c r="C256" s="262" t="s">
        <v>763</v>
      </c>
      <c r="D256" s="258"/>
      <c r="E256" s="259">
        <v>4.1325000000000003</v>
      </c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12"/>
      <c r="Z256" s="212"/>
      <c r="AA256" s="212"/>
      <c r="AB256" s="212"/>
      <c r="AC256" s="212"/>
      <c r="AD256" s="212"/>
      <c r="AE256" s="212"/>
      <c r="AF256" s="212"/>
      <c r="AG256" s="212" t="s">
        <v>322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62" t="s">
        <v>764</v>
      </c>
      <c r="D257" s="258"/>
      <c r="E257" s="259">
        <v>1.71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12"/>
      <c r="Z257" s="212"/>
      <c r="AA257" s="212"/>
      <c r="AB257" s="212"/>
      <c r="AC257" s="212"/>
      <c r="AD257" s="212"/>
      <c r="AE257" s="212"/>
      <c r="AF257" s="212"/>
      <c r="AG257" s="212" t="s">
        <v>322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62" t="s">
        <v>765</v>
      </c>
      <c r="D258" s="258"/>
      <c r="E258" s="259">
        <v>6.27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12"/>
      <c r="Z258" s="212"/>
      <c r="AA258" s="212"/>
      <c r="AB258" s="212"/>
      <c r="AC258" s="212"/>
      <c r="AD258" s="212"/>
      <c r="AE258" s="212"/>
      <c r="AF258" s="212"/>
      <c r="AG258" s="212" t="s">
        <v>322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2" t="s">
        <v>696</v>
      </c>
      <c r="D259" s="258"/>
      <c r="E259" s="259">
        <v>-1.6</v>
      </c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322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33">
        <v>53</v>
      </c>
      <c r="B260" s="234" t="s">
        <v>766</v>
      </c>
      <c r="C260" s="251" t="s">
        <v>767</v>
      </c>
      <c r="D260" s="235" t="s">
        <v>580</v>
      </c>
      <c r="E260" s="236">
        <v>139.14320000000001</v>
      </c>
      <c r="F260" s="237"/>
      <c r="G260" s="238">
        <f>ROUND(E260*F260,2)</f>
        <v>0</v>
      </c>
      <c r="H260" s="237"/>
      <c r="I260" s="238">
        <f>ROUND(E260*H260,2)</f>
        <v>0</v>
      </c>
      <c r="J260" s="237"/>
      <c r="K260" s="238">
        <f>ROUND(E260*J260,2)</f>
        <v>0</v>
      </c>
      <c r="L260" s="238">
        <v>21</v>
      </c>
      <c r="M260" s="238">
        <f>G260*(1+L260/100)</f>
        <v>0</v>
      </c>
      <c r="N260" s="236">
        <v>0.11219</v>
      </c>
      <c r="O260" s="236">
        <f>ROUND(E260*N260,2)</f>
        <v>15.61</v>
      </c>
      <c r="P260" s="236">
        <v>0</v>
      </c>
      <c r="Q260" s="236">
        <f>ROUND(E260*P260,2)</f>
        <v>0</v>
      </c>
      <c r="R260" s="238" t="s">
        <v>625</v>
      </c>
      <c r="S260" s="238" t="s">
        <v>269</v>
      </c>
      <c r="T260" s="239" t="s">
        <v>310</v>
      </c>
      <c r="U260" s="223">
        <v>0.55488999999999999</v>
      </c>
      <c r="V260" s="223">
        <f>ROUND(E260*U260,2)</f>
        <v>77.209999999999994</v>
      </c>
      <c r="W260" s="223"/>
      <c r="X260" s="223" t="s">
        <v>311</v>
      </c>
      <c r="Y260" s="212"/>
      <c r="Z260" s="212"/>
      <c r="AA260" s="212"/>
      <c r="AB260" s="212"/>
      <c r="AC260" s="212"/>
      <c r="AD260" s="212"/>
      <c r="AE260" s="212"/>
      <c r="AF260" s="212"/>
      <c r="AG260" s="212" t="s">
        <v>312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19"/>
      <c r="B261" s="220"/>
      <c r="C261" s="261" t="s">
        <v>753</v>
      </c>
      <c r="D261" s="260"/>
      <c r="E261" s="260"/>
      <c r="F261" s="260"/>
      <c r="G261" s="260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12"/>
      <c r="Z261" s="212"/>
      <c r="AA261" s="212"/>
      <c r="AB261" s="212"/>
      <c r="AC261" s="212"/>
      <c r="AD261" s="212"/>
      <c r="AE261" s="212"/>
      <c r="AF261" s="212"/>
      <c r="AG261" s="212" t="s">
        <v>314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62" t="s">
        <v>731</v>
      </c>
      <c r="D262" s="258"/>
      <c r="E262" s="259"/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12"/>
      <c r="Z262" s="212"/>
      <c r="AA262" s="212"/>
      <c r="AB262" s="212"/>
      <c r="AC262" s="212"/>
      <c r="AD262" s="212"/>
      <c r="AE262" s="212"/>
      <c r="AF262" s="212"/>
      <c r="AG262" s="212" t="s">
        <v>322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2" t="s">
        <v>768</v>
      </c>
      <c r="D263" s="258"/>
      <c r="E263" s="259">
        <v>43.886699999999998</v>
      </c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12"/>
      <c r="Z263" s="212"/>
      <c r="AA263" s="212"/>
      <c r="AB263" s="212"/>
      <c r="AC263" s="212"/>
      <c r="AD263" s="212"/>
      <c r="AE263" s="212"/>
      <c r="AF263" s="212"/>
      <c r="AG263" s="212" t="s">
        <v>322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2" t="s">
        <v>701</v>
      </c>
      <c r="D264" s="258"/>
      <c r="E264" s="259">
        <v>-1.35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12"/>
      <c r="Z264" s="212"/>
      <c r="AA264" s="212"/>
      <c r="AB264" s="212"/>
      <c r="AC264" s="212"/>
      <c r="AD264" s="212"/>
      <c r="AE264" s="212"/>
      <c r="AF264" s="212"/>
      <c r="AG264" s="212" t="s">
        <v>322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62" t="s">
        <v>702</v>
      </c>
      <c r="D265" s="258"/>
      <c r="E265" s="259">
        <v>-0.88800000000000001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12"/>
      <c r="Z265" s="212"/>
      <c r="AA265" s="212"/>
      <c r="AB265" s="212"/>
      <c r="AC265" s="212"/>
      <c r="AD265" s="212"/>
      <c r="AE265" s="212"/>
      <c r="AF265" s="212"/>
      <c r="AG265" s="212" t="s">
        <v>322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2" t="s">
        <v>696</v>
      </c>
      <c r="D266" s="258"/>
      <c r="E266" s="259">
        <v>-1.6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12"/>
      <c r="Z266" s="212"/>
      <c r="AA266" s="212"/>
      <c r="AB266" s="212"/>
      <c r="AC266" s="212"/>
      <c r="AD266" s="212"/>
      <c r="AE266" s="212"/>
      <c r="AF266" s="212"/>
      <c r="AG266" s="212" t="s">
        <v>322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62" t="s">
        <v>769</v>
      </c>
      <c r="D267" s="258"/>
      <c r="E267" s="259">
        <v>9.4116</v>
      </c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12"/>
      <c r="Z267" s="212"/>
      <c r="AA267" s="212"/>
      <c r="AB267" s="212"/>
      <c r="AC267" s="212"/>
      <c r="AD267" s="212"/>
      <c r="AE267" s="212"/>
      <c r="AF267" s="212"/>
      <c r="AG267" s="212" t="s">
        <v>322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62" t="s">
        <v>770</v>
      </c>
      <c r="D268" s="258"/>
      <c r="E268" s="259">
        <v>9.4116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12"/>
      <c r="Z268" s="212"/>
      <c r="AA268" s="212"/>
      <c r="AB268" s="212"/>
      <c r="AC268" s="212"/>
      <c r="AD268" s="212"/>
      <c r="AE268" s="212"/>
      <c r="AF268" s="212"/>
      <c r="AG268" s="212" t="s">
        <v>322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2" t="s">
        <v>771</v>
      </c>
      <c r="D269" s="258"/>
      <c r="E269" s="259">
        <v>9.4116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12"/>
      <c r="Z269" s="212"/>
      <c r="AA269" s="212"/>
      <c r="AB269" s="212"/>
      <c r="AC269" s="212"/>
      <c r="AD269" s="212"/>
      <c r="AE269" s="212"/>
      <c r="AF269" s="212"/>
      <c r="AG269" s="212" t="s">
        <v>322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62" t="s">
        <v>772</v>
      </c>
      <c r="D270" s="258"/>
      <c r="E270" s="259">
        <v>3.069</v>
      </c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12"/>
      <c r="Z270" s="212"/>
      <c r="AA270" s="212"/>
      <c r="AB270" s="212"/>
      <c r="AC270" s="212"/>
      <c r="AD270" s="212"/>
      <c r="AE270" s="212"/>
      <c r="AF270" s="212"/>
      <c r="AG270" s="212" t="s">
        <v>322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62" t="s">
        <v>773</v>
      </c>
      <c r="D271" s="258"/>
      <c r="E271" s="259">
        <v>9.4116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12"/>
      <c r="Z271" s="212"/>
      <c r="AA271" s="212"/>
      <c r="AB271" s="212"/>
      <c r="AC271" s="212"/>
      <c r="AD271" s="212"/>
      <c r="AE271" s="212"/>
      <c r="AF271" s="212"/>
      <c r="AG271" s="212" t="s">
        <v>322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19"/>
      <c r="B272" s="220"/>
      <c r="C272" s="262" t="s">
        <v>774</v>
      </c>
      <c r="D272" s="258"/>
      <c r="E272" s="259">
        <v>9.4116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12"/>
      <c r="Z272" s="212"/>
      <c r="AA272" s="212"/>
      <c r="AB272" s="212"/>
      <c r="AC272" s="212"/>
      <c r="AD272" s="212"/>
      <c r="AE272" s="212"/>
      <c r="AF272" s="212"/>
      <c r="AG272" s="212" t="s">
        <v>322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62" t="s">
        <v>696</v>
      </c>
      <c r="D273" s="258"/>
      <c r="E273" s="259">
        <v>-1.6</v>
      </c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12"/>
      <c r="Z273" s="212"/>
      <c r="AA273" s="212"/>
      <c r="AB273" s="212"/>
      <c r="AC273" s="212"/>
      <c r="AD273" s="212"/>
      <c r="AE273" s="212"/>
      <c r="AF273" s="212"/>
      <c r="AG273" s="212" t="s">
        <v>322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19"/>
      <c r="B274" s="220"/>
      <c r="C274" s="262" t="s">
        <v>775</v>
      </c>
      <c r="D274" s="258"/>
      <c r="E274" s="259">
        <v>58.567500000000003</v>
      </c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12"/>
      <c r="Z274" s="212"/>
      <c r="AA274" s="212"/>
      <c r="AB274" s="212"/>
      <c r="AC274" s="212"/>
      <c r="AD274" s="212"/>
      <c r="AE274" s="212"/>
      <c r="AF274" s="212"/>
      <c r="AG274" s="212" t="s">
        <v>322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62" t="s">
        <v>776</v>
      </c>
      <c r="D275" s="258"/>
      <c r="E275" s="259">
        <v>-8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12"/>
      <c r="Z275" s="212"/>
      <c r="AA275" s="212"/>
      <c r="AB275" s="212"/>
      <c r="AC275" s="212"/>
      <c r="AD275" s="212"/>
      <c r="AE275" s="212"/>
      <c r="AF275" s="212"/>
      <c r="AG275" s="212" t="s">
        <v>322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33">
        <v>54</v>
      </c>
      <c r="B276" s="234" t="s">
        <v>777</v>
      </c>
      <c r="C276" s="251" t="s">
        <v>778</v>
      </c>
      <c r="D276" s="235" t="s">
        <v>308</v>
      </c>
      <c r="E276" s="236">
        <v>53.27</v>
      </c>
      <c r="F276" s="237"/>
      <c r="G276" s="238">
        <f>ROUND(E276*F276,2)</f>
        <v>0</v>
      </c>
      <c r="H276" s="237"/>
      <c r="I276" s="238">
        <f>ROUND(E276*H276,2)</f>
        <v>0</v>
      </c>
      <c r="J276" s="237"/>
      <c r="K276" s="238">
        <f>ROUND(E276*J276,2)</f>
        <v>0</v>
      </c>
      <c r="L276" s="238">
        <v>21</v>
      </c>
      <c r="M276" s="238">
        <f>G276*(1+L276/100)</f>
        <v>0</v>
      </c>
      <c r="N276" s="236">
        <v>8.0000000000000007E-5</v>
      </c>
      <c r="O276" s="236">
        <f>ROUND(E276*N276,2)</f>
        <v>0</v>
      </c>
      <c r="P276" s="236">
        <v>0</v>
      </c>
      <c r="Q276" s="236">
        <f>ROUND(E276*P276,2)</f>
        <v>0</v>
      </c>
      <c r="R276" s="238" t="s">
        <v>404</v>
      </c>
      <c r="S276" s="238" t="s">
        <v>269</v>
      </c>
      <c r="T276" s="239" t="s">
        <v>310</v>
      </c>
      <c r="U276" s="223">
        <v>0.18</v>
      </c>
      <c r="V276" s="223">
        <f>ROUND(E276*U276,2)</f>
        <v>9.59</v>
      </c>
      <c r="W276" s="223"/>
      <c r="X276" s="223" t="s">
        <v>311</v>
      </c>
      <c r="Y276" s="212"/>
      <c r="Z276" s="212"/>
      <c r="AA276" s="212"/>
      <c r="AB276" s="212"/>
      <c r="AC276" s="212"/>
      <c r="AD276" s="212"/>
      <c r="AE276" s="212"/>
      <c r="AF276" s="212"/>
      <c r="AG276" s="212" t="s">
        <v>312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62" t="s">
        <v>779</v>
      </c>
      <c r="D277" s="258"/>
      <c r="E277" s="259"/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12"/>
      <c r="Z277" s="212"/>
      <c r="AA277" s="212"/>
      <c r="AB277" s="212"/>
      <c r="AC277" s="212"/>
      <c r="AD277" s="212"/>
      <c r="AE277" s="212"/>
      <c r="AF277" s="212"/>
      <c r="AG277" s="212" t="s">
        <v>322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19"/>
      <c r="B278" s="220"/>
      <c r="C278" s="262" t="s">
        <v>731</v>
      </c>
      <c r="D278" s="258"/>
      <c r="E278" s="259"/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12"/>
      <c r="Z278" s="212"/>
      <c r="AA278" s="212"/>
      <c r="AB278" s="212"/>
      <c r="AC278" s="212"/>
      <c r="AD278" s="212"/>
      <c r="AE278" s="212"/>
      <c r="AF278" s="212"/>
      <c r="AG278" s="212" t="s">
        <v>322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62" t="s">
        <v>780</v>
      </c>
      <c r="D279" s="258"/>
      <c r="E279" s="259">
        <v>0.9</v>
      </c>
      <c r="F279" s="223"/>
      <c r="G279" s="223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12"/>
      <c r="Z279" s="212"/>
      <c r="AA279" s="212"/>
      <c r="AB279" s="212"/>
      <c r="AC279" s="212"/>
      <c r="AD279" s="212"/>
      <c r="AE279" s="212"/>
      <c r="AF279" s="212"/>
      <c r="AG279" s="212" t="s">
        <v>322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2" t="s">
        <v>727</v>
      </c>
      <c r="D280" s="258"/>
      <c r="E280" s="259"/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12"/>
      <c r="Z280" s="212"/>
      <c r="AA280" s="212"/>
      <c r="AB280" s="212"/>
      <c r="AC280" s="212"/>
      <c r="AD280" s="212"/>
      <c r="AE280" s="212"/>
      <c r="AF280" s="212"/>
      <c r="AG280" s="212" t="s">
        <v>322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19"/>
      <c r="B281" s="220"/>
      <c r="C281" s="262" t="s">
        <v>781</v>
      </c>
      <c r="D281" s="258"/>
      <c r="E281" s="259">
        <v>1.45</v>
      </c>
      <c r="F281" s="223"/>
      <c r="G281" s="223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12"/>
      <c r="Z281" s="212"/>
      <c r="AA281" s="212"/>
      <c r="AB281" s="212"/>
      <c r="AC281" s="212"/>
      <c r="AD281" s="212"/>
      <c r="AE281" s="212"/>
      <c r="AF281" s="212"/>
      <c r="AG281" s="212" t="s">
        <v>322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2" t="s">
        <v>782</v>
      </c>
      <c r="D282" s="258"/>
      <c r="E282" s="259">
        <v>0.6</v>
      </c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12"/>
      <c r="Z282" s="212"/>
      <c r="AA282" s="212"/>
      <c r="AB282" s="212"/>
      <c r="AC282" s="212"/>
      <c r="AD282" s="212"/>
      <c r="AE282" s="212"/>
      <c r="AF282" s="212"/>
      <c r="AG282" s="212" t="s">
        <v>322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2" t="s">
        <v>783</v>
      </c>
      <c r="D283" s="258"/>
      <c r="E283" s="259">
        <v>2.2000000000000002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12"/>
      <c r="Z283" s="212"/>
      <c r="AA283" s="212"/>
      <c r="AB283" s="212"/>
      <c r="AC283" s="212"/>
      <c r="AD283" s="212"/>
      <c r="AE283" s="212"/>
      <c r="AF283" s="212"/>
      <c r="AG283" s="212" t="s">
        <v>322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62" t="s">
        <v>784</v>
      </c>
      <c r="D284" s="258"/>
      <c r="E284" s="259"/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12"/>
      <c r="Z284" s="212"/>
      <c r="AA284" s="212"/>
      <c r="AB284" s="212"/>
      <c r="AC284" s="212"/>
      <c r="AD284" s="212"/>
      <c r="AE284" s="212"/>
      <c r="AF284" s="212"/>
      <c r="AG284" s="212" t="s">
        <v>322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62" t="s">
        <v>731</v>
      </c>
      <c r="D285" s="258"/>
      <c r="E285" s="259"/>
      <c r="F285" s="223"/>
      <c r="G285" s="223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12"/>
      <c r="Z285" s="212"/>
      <c r="AA285" s="212"/>
      <c r="AB285" s="212"/>
      <c r="AC285" s="212"/>
      <c r="AD285" s="212"/>
      <c r="AE285" s="212"/>
      <c r="AF285" s="212"/>
      <c r="AG285" s="212" t="s">
        <v>322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62" t="s">
        <v>785</v>
      </c>
      <c r="D286" s="258"/>
      <c r="E286" s="259">
        <v>12.87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12"/>
      <c r="Z286" s="212"/>
      <c r="AA286" s="212"/>
      <c r="AB286" s="212"/>
      <c r="AC286" s="212"/>
      <c r="AD286" s="212"/>
      <c r="AE286" s="212"/>
      <c r="AF286" s="212"/>
      <c r="AG286" s="212" t="s">
        <v>322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62" t="s">
        <v>786</v>
      </c>
      <c r="D287" s="258"/>
      <c r="E287" s="259">
        <v>2.76</v>
      </c>
      <c r="F287" s="223"/>
      <c r="G287" s="22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12"/>
      <c r="Z287" s="212"/>
      <c r="AA287" s="212"/>
      <c r="AB287" s="212"/>
      <c r="AC287" s="212"/>
      <c r="AD287" s="212"/>
      <c r="AE287" s="212"/>
      <c r="AF287" s="212"/>
      <c r="AG287" s="212" t="s">
        <v>322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62" t="s">
        <v>787</v>
      </c>
      <c r="D288" s="258"/>
      <c r="E288" s="259">
        <v>2.76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12"/>
      <c r="Z288" s="212"/>
      <c r="AA288" s="212"/>
      <c r="AB288" s="212"/>
      <c r="AC288" s="212"/>
      <c r="AD288" s="212"/>
      <c r="AE288" s="212"/>
      <c r="AF288" s="212"/>
      <c r="AG288" s="212" t="s">
        <v>322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62" t="s">
        <v>788</v>
      </c>
      <c r="D289" s="258"/>
      <c r="E289" s="259">
        <v>2.76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12"/>
      <c r="Z289" s="212"/>
      <c r="AA289" s="212"/>
      <c r="AB289" s="212"/>
      <c r="AC289" s="212"/>
      <c r="AD289" s="212"/>
      <c r="AE289" s="212"/>
      <c r="AF289" s="212"/>
      <c r="AG289" s="212" t="s">
        <v>322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19"/>
      <c r="B290" s="220"/>
      <c r="C290" s="262" t="s">
        <v>789</v>
      </c>
      <c r="D290" s="258"/>
      <c r="E290" s="259">
        <v>0.9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12"/>
      <c r="Z290" s="212"/>
      <c r="AA290" s="212"/>
      <c r="AB290" s="212"/>
      <c r="AC290" s="212"/>
      <c r="AD290" s="212"/>
      <c r="AE290" s="212"/>
      <c r="AF290" s="212"/>
      <c r="AG290" s="212" t="s">
        <v>322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62" t="s">
        <v>790</v>
      </c>
      <c r="D291" s="258"/>
      <c r="E291" s="259">
        <v>2.76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12"/>
      <c r="Z291" s="212"/>
      <c r="AA291" s="212"/>
      <c r="AB291" s="212"/>
      <c r="AC291" s="212"/>
      <c r="AD291" s="212"/>
      <c r="AE291" s="212"/>
      <c r="AF291" s="212"/>
      <c r="AG291" s="212" t="s">
        <v>322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62" t="s">
        <v>791</v>
      </c>
      <c r="D292" s="258"/>
      <c r="E292" s="259">
        <v>2.76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12"/>
      <c r="Z292" s="212"/>
      <c r="AA292" s="212"/>
      <c r="AB292" s="212"/>
      <c r="AC292" s="212"/>
      <c r="AD292" s="212"/>
      <c r="AE292" s="212"/>
      <c r="AF292" s="212"/>
      <c r="AG292" s="212" t="s">
        <v>322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19"/>
      <c r="B293" s="220"/>
      <c r="C293" s="262" t="s">
        <v>792</v>
      </c>
      <c r="D293" s="258"/>
      <c r="E293" s="259">
        <v>20.55</v>
      </c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12"/>
      <c r="Z293" s="212"/>
      <c r="AA293" s="212"/>
      <c r="AB293" s="212"/>
      <c r="AC293" s="212"/>
      <c r="AD293" s="212"/>
      <c r="AE293" s="212"/>
      <c r="AF293" s="212"/>
      <c r="AG293" s="212" t="s">
        <v>322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33">
        <v>55</v>
      </c>
      <c r="B294" s="234" t="s">
        <v>793</v>
      </c>
      <c r="C294" s="251" t="s">
        <v>794</v>
      </c>
      <c r="D294" s="235" t="s">
        <v>308</v>
      </c>
      <c r="E294" s="236">
        <v>57.1</v>
      </c>
      <c r="F294" s="237"/>
      <c r="G294" s="238">
        <f>ROUND(E294*F294,2)</f>
        <v>0</v>
      </c>
      <c r="H294" s="237"/>
      <c r="I294" s="238">
        <f>ROUND(E294*H294,2)</f>
        <v>0</v>
      </c>
      <c r="J294" s="237"/>
      <c r="K294" s="238">
        <f>ROUND(E294*J294,2)</f>
        <v>0</v>
      </c>
      <c r="L294" s="238">
        <v>21</v>
      </c>
      <c r="M294" s="238">
        <f>G294*(1+L294/100)</f>
        <v>0</v>
      </c>
      <c r="N294" s="236">
        <v>1.0200000000000001E-3</v>
      </c>
      <c r="O294" s="236">
        <f>ROUND(E294*N294,2)</f>
        <v>0.06</v>
      </c>
      <c r="P294" s="236">
        <v>0</v>
      </c>
      <c r="Q294" s="236">
        <f>ROUND(E294*P294,2)</f>
        <v>0</v>
      </c>
      <c r="R294" s="238" t="s">
        <v>625</v>
      </c>
      <c r="S294" s="238" t="s">
        <v>269</v>
      </c>
      <c r="T294" s="239" t="s">
        <v>310</v>
      </c>
      <c r="U294" s="223">
        <v>0.223</v>
      </c>
      <c r="V294" s="223">
        <f>ROUND(E294*U294,2)</f>
        <v>12.73</v>
      </c>
      <c r="W294" s="223"/>
      <c r="X294" s="223" t="s">
        <v>311</v>
      </c>
      <c r="Y294" s="212"/>
      <c r="Z294" s="212"/>
      <c r="AA294" s="212"/>
      <c r="AB294" s="212"/>
      <c r="AC294" s="212"/>
      <c r="AD294" s="212"/>
      <c r="AE294" s="212"/>
      <c r="AF294" s="212"/>
      <c r="AG294" s="212" t="s">
        <v>312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61" t="s">
        <v>795</v>
      </c>
      <c r="D295" s="260"/>
      <c r="E295" s="260"/>
      <c r="F295" s="260"/>
      <c r="G295" s="260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12"/>
      <c r="Z295" s="212"/>
      <c r="AA295" s="212"/>
      <c r="AB295" s="212"/>
      <c r="AC295" s="212"/>
      <c r="AD295" s="212"/>
      <c r="AE295" s="212"/>
      <c r="AF295" s="212"/>
      <c r="AG295" s="212" t="s">
        <v>314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53" t="s">
        <v>796</v>
      </c>
      <c r="D296" s="242"/>
      <c r="E296" s="242"/>
      <c r="F296" s="242"/>
      <c r="G296" s="242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12"/>
      <c r="Z296" s="212"/>
      <c r="AA296" s="212"/>
      <c r="AB296" s="212"/>
      <c r="AC296" s="212"/>
      <c r="AD296" s="212"/>
      <c r="AE296" s="212"/>
      <c r="AF296" s="212"/>
      <c r="AG296" s="212" t="s">
        <v>273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62" t="s">
        <v>797</v>
      </c>
      <c r="D297" s="258"/>
      <c r="E297" s="259">
        <v>34</v>
      </c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12"/>
      <c r="Z297" s="212"/>
      <c r="AA297" s="212"/>
      <c r="AB297" s="212"/>
      <c r="AC297" s="212"/>
      <c r="AD297" s="212"/>
      <c r="AE297" s="212"/>
      <c r="AF297" s="212"/>
      <c r="AG297" s="212" t="s">
        <v>322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2" t="s">
        <v>798</v>
      </c>
      <c r="D298" s="258"/>
      <c r="E298" s="259">
        <v>6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12"/>
      <c r="Z298" s="212"/>
      <c r="AA298" s="212"/>
      <c r="AB298" s="212"/>
      <c r="AC298" s="212"/>
      <c r="AD298" s="212"/>
      <c r="AE298" s="212"/>
      <c r="AF298" s="212"/>
      <c r="AG298" s="212" t="s">
        <v>322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/>
      <c r="B299" s="220"/>
      <c r="C299" s="262" t="s">
        <v>799</v>
      </c>
      <c r="D299" s="258"/>
      <c r="E299" s="259">
        <v>17.100000000000001</v>
      </c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12"/>
      <c r="Z299" s="212"/>
      <c r="AA299" s="212"/>
      <c r="AB299" s="212"/>
      <c r="AC299" s="212"/>
      <c r="AD299" s="212"/>
      <c r="AE299" s="212"/>
      <c r="AF299" s="212"/>
      <c r="AG299" s="212" t="s">
        <v>322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33">
        <v>56</v>
      </c>
      <c r="B300" s="234" t="s">
        <v>800</v>
      </c>
      <c r="C300" s="251" t="s">
        <v>801</v>
      </c>
      <c r="D300" s="235" t="s">
        <v>580</v>
      </c>
      <c r="E300" s="236">
        <v>13.2</v>
      </c>
      <c r="F300" s="237"/>
      <c r="G300" s="238">
        <f>ROUND(E300*F300,2)</f>
        <v>0</v>
      </c>
      <c r="H300" s="237"/>
      <c r="I300" s="238">
        <f>ROUND(E300*H300,2)</f>
        <v>0</v>
      </c>
      <c r="J300" s="237"/>
      <c r="K300" s="238">
        <f>ROUND(E300*J300,2)</f>
        <v>0</v>
      </c>
      <c r="L300" s="238">
        <v>21</v>
      </c>
      <c r="M300" s="238">
        <f>G300*(1+L300/100)</f>
        <v>0</v>
      </c>
      <c r="N300" s="236">
        <v>0.1114</v>
      </c>
      <c r="O300" s="236">
        <f>ROUND(E300*N300,2)</f>
        <v>1.47</v>
      </c>
      <c r="P300" s="236">
        <v>0</v>
      </c>
      <c r="Q300" s="236">
        <f>ROUND(E300*P300,2)</f>
        <v>0</v>
      </c>
      <c r="R300" s="238" t="s">
        <v>625</v>
      </c>
      <c r="S300" s="238" t="s">
        <v>269</v>
      </c>
      <c r="T300" s="239" t="s">
        <v>310</v>
      </c>
      <c r="U300" s="223">
        <v>0.81899999999999995</v>
      </c>
      <c r="V300" s="223">
        <f>ROUND(E300*U300,2)</f>
        <v>10.81</v>
      </c>
      <c r="W300" s="223"/>
      <c r="X300" s="223" t="s">
        <v>311</v>
      </c>
      <c r="Y300" s="212"/>
      <c r="Z300" s="212"/>
      <c r="AA300" s="212"/>
      <c r="AB300" s="212"/>
      <c r="AC300" s="212"/>
      <c r="AD300" s="212"/>
      <c r="AE300" s="212"/>
      <c r="AF300" s="212"/>
      <c r="AG300" s="212" t="s">
        <v>312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19"/>
      <c r="B301" s="220"/>
      <c r="C301" s="262" t="s">
        <v>802</v>
      </c>
      <c r="D301" s="258"/>
      <c r="E301" s="259"/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12"/>
      <c r="Z301" s="212"/>
      <c r="AA301" s="212"/>
      <c r="AB301" s="212"/>
      <c r="AC301" s="212"/>
      <c r="AD301" s="212"/>
      <c r="AE301" s="212"/>
      <c r="AF301" s="212"/>
      <c r="AG301" s="212" t="s">
        <v>322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19"/>
      <c r="B302" s="220"/>
      <c r="C302" s="262" t="s">
        <v>731</v>
      </c>
      <c r="D302" s="258"/>
      <c r="E302" s="259"/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12"/>
      <c r="Z302" s="212"/>
      <c r="AA302" s="212"/>
      <c r="AB302" s="212"/>
      <c r="AC302" s="212"/>
      <c r="AD302" s="212"/>
      <c r="AE302" s="212"/>
      <c r="AF302" s="212"/>
      <c r="AG302" s="212" t="s">
        <v>322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2" t="s">
        <v>803</v>
      </c>
      <c r="D303" s="258"/>
      <c r="E303" s="259">
        <v>1.35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12"/>
      <c r="Z303" s="212"/>
      <c r="AA303" s="212"/>
      <c r="AB303" s="212"/>
      <c r="AC303" s="212"/>
      <c r="AD303" s="212"/>
      <c r="AE303" s="212"/>
      <c r="AF303" s="212"/>
      <c r="AG303" s="212" t="s">
        <v>322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19"/>
      <c r="B304" s="220"/>
      <c r="C304" s="262" t="s">
        <v>804</v>
      </c>
      <c r="D304" s="258"/>
      <c r="E304" s="259">
        <v>3.165</v>
      </c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12"/>
      <c r="Z304" s="212"/>
      <c r="AA304" s="212"/>
      <c r="AB304" s="212"/>
      <c r="AC304" s="212"/>
      <c r="AD304" s="212"/>
      <c r="AE304" s="212"/>
      <c r="AF304" s="212"/>
      <c r="AG304" s="212" t="s">
        <v>322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19"/>
      <c r="B305" s="220"/>
      <c r="C305" s="262" t="s">
        <v>805</v>
      </c>
      <c r="D305" s="258"/>
      <c r="E305" s="259">
        <v>2.085</v>
      </c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12"/>
      <c r="Z305" s="212"/>
      <c r="AA305" s="212"/>
      <c r="AB305" s="212"/>
      <c r="AC305" s="212"/>
      <c r="AD305" s="212"/>
      <c r="AE305" s="212"/>
      <c r="AF305" s="212"/>
      <c r="AG305" s="212" t="s">
        <v>322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62" t="s">
        <v>806</v>
      </c>
      <c r="D306" s="258"/>
      <c r="E306" s="259">
        <v>3.165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12"/>
      <c r="Z306" s="212"/>
      <c r="AA306" s="212"/>
      <c r="AB306" s="212"/>
      <c r="AC306" s="212"/>
      <c r="AD306" s="212"/>
      <c r="AE306" s="212"/>
      <c r="AF306" s="212"/>
      <c r="AG306" s="212" t="s">
        <v>322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19"/>
      <c r="B307" s="220"/>
      <c r="C307" s="262" t="s">
        <v>805</v>
      </c>
      <c r="D307" s="258"/>
      <c r="E307" s="259">
        <v>2.085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12"/>
      <c r="Z307" s="212"/>
      <c r="AA307" s="212"/>
      <c r="AB307" s="212"/>
      <c r="AC307" s="212"/>
      <c r="AD307" s="212"/>
      <c r="AE307" s="212"/>
      <c r="AF307" s="212"/>
      <c r="AG307" s="212" t="s">
        <v>322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19"/>
      <c r="B308" s="220"/>
      <c r="C308" s="262" t="s">
        <v>727</v>
      </c>
      <c r="D308" s="258"/>
      <c r="E308" s="259"/>
      <c r="F308" s="223"/>
      <c r="G308" s="223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12"/>
      <c r="Z308" s="212"/>
      <c r="AA308" s="212"/>
      <c r="AB308" s="212"/>
      <c r="AC308" s="212"/>
      <c r="AD308" s="212"/>
      <c r="AE308" s="212"/>
      <c r="AF308" s="212"/>
      <c r="AG308" s="212" t="s">
        <v>322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2" t="s">
        <v>807</v>
      </c>
      <c r="D309" s="258"/>
      <c r="E309" s="259">
        <v>1.35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12"/>
      <c r="Z309" s="212"/>
      <c r="AA309" s="212"/>
      <c r="AB309" s="212"/>
      <c r="AC309" s="212"/>
      <c r="AD309" s="212"/>
      <c r="AE309" s="212"/>
      <c r="AF309" s="212"/>
      <c r="AG309" s="212" t="s">
        <v>322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33">
        <v>57</v>
      </c>
      <c r="B310" s="234" t="s">
        <v>808</v>
      </c>
      <c r="C310" s="251" t="s">
        <v>809</v>
      </c>
      <c r="D310" s="235" t="s">
        <v>382</v>
      </c>
      <c r="E310" s="236">
        <v>16</v>
      </c>
      <c r="F310" s="237"/>
      <c r="G310" s="238">
        <f>ROUND(E310*F310,2)</f>
        <v>0</v>
      </c>
      <c r="H310" s="237"/>
      <c r="I310" s="238">
        <f>ROUND(E310*H310,2)</f>
        <v>0</v>
      </c>
      <c r="J310" s="237"/>
      <c r="K310" s="238">
        <f>ROUND(E310*J310,2)</f>
        <v>0</v>
      </c>
      <c r="L310" s="238">
        <v>21</v>
      </c>
      <c r="M310" s="238">
        <f>G310*(1+L310/100)</f>
        <v>0</v>
      </c>
      <c r="N310" s="236">
        <v>2.513E-2</v>
      </c>
      <c r="O310" s="236">
        <f>ROUND(E310*N310,2)</f>
        <v>0.4</v>
      </c>
      <c r="P310" s="236">
        <v>0</v>
      </c>
      <c r="Q310" s="236">
        <f>ROUND(E310*P310,2)</f>
        <v>0</v>
      </c>
      <c r="R310" s="238"/>
      <c r="S310" s="238" t="s">
        <v>269</v>
      </c>
      <c r="T310" s="239" t="s">
        <v>310</v>
      </c>
      <c r="U310" s="223">
        <v>1.2829999999999999</v>
      </c>
      <c r="V310" s="223">
        <f>ROUND(E310*U310,2)</f>
        <v>20.53</v>
      </c>
      <c r="W310" s="223"/>
      <c r="X310" s="223" t="s">
        <v>311</v>
      </c>
      <c r="Y310" s="212"/>
      <c r="Z310" s="212"/>
      <c r="AA310" s="212"/>
      <c r="AB310" s="212"/>
      <c r="AC310" s="212"/>
      <c r="AD310" s="212"/>
      <c r="AE310" s="212"/>
      <c r="AF310" s="212"/>
      <c r="AG310" s="212" t="s">
        <v>312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62" t="s">
        <v>810</v>
      </c>
      <c r="D311" s="258"/>
      <c r="E311" s="259">
        <v>15</v>
      </c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12"/>
      <c r="Z311" s="212"/>
      <c r="AA311" s="212"/>
      <c r="AB311" s="212"/>
      <c r="AC311" s="212"/>
      <c r="AD311" s="212"/>
      <c r="AE311" s="212"/>
      <c r="AF311" s="212"/>
      <c r="AG311" s="212" t="s">
        <v>322</v>
      </c>
      <c r="AH311" s="212">
        <v>5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2" t="s">
        <v>811</v>
      </c>
      <c r="D312" s="258"/>
      <c r="E312" s="259">
        <v>1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12"/>
      <c r="Z312" s="212"/>
      <c r="AA312" s="212"/>
      <c r="AB312" s="212"/>
      <c r="AC312" s="212"/>
      <c r="AD312" s="212"/>
      <c r="AE312" s="212"/>
      <c r="AF312" s="212"/>
      <c r="AG312" s="212" t="s">
        <v>322</v>
      </c>
      <c r="AH312" s="212">
        <v>5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22.5" outlineLevel="1" x14ac:dyDescent="0.2">
      <c r="A313" s="233">
        <v>58</v>
      </c>
      <c r="B313" s="234" t="s">
        <v>812</v>
      </c>
      <c r="C313" s="251" t="s">
        <v>813</v>
      </c>
      <c r="D313" s="235" t="s">
        <v>382</v>
      </c>
      <c r="E313" s="236">
        <v>13</v>
      </c>
      <c r="F313" s="237"/>
      <c r="G313" s="238">
        <f>ROUND(E313*F313,2)</f>
        <v>0</v>
      </c>
      <c r="H313" s="237"/>
      <c r="I313" s="238">
        <f>ROUND(E313*H313,2)</f>
        <v>0</v>
      </c>
      <c r="J313" s="237"/>
      <c r="K313" s="238">
        <f>ROUND(E313*J313,2)</f>
        <v>0</v>
      </c>
      <c r="L313" s="238">
        <v>21</v>
      </c>
      <c r="M313" s="238">
        <f>G313*(1+L313/100)</f>
        <v>0</v>
      </c>
      <c r="N313" s="236">
        <v>1.6000000000000001E-4</v>
      </c>
      <c r="O313" s="236">
        <f>ROUND(E313*N313,2)</f>
        <v>0</v>
      </c>
      <c r="P313" s="236">
        <v>0</v>
      </c>
      <c r="Q313" s="236">
        <f>ROUND(E313*P313,2)</f>
        <v>0</v>
      </c>
      <c r="R313" s="238" t="s">
        <v>625</v>
      </c>
      <c r="S313" s="238" t="s">
        <v>269</v>
      </c>
      <c r="T313" s="239" t="s">
        <v>310</v>
      </c>
      <c r="U313" s="223">
        <v>1.24</v>
      </c>
      <c r="V313" s="223">
        <f>ROUND(E313*U313,2)</f>
        <v>16.12</v>
      </c>
      <c r="W313" s="223"/>
      <c r="X313" s="223" t="s">
        <v>311</v>
      </c>
      <c r="Y313" s="212"/>
      <c r="Z313" s="212"/>
      <c r="AA313" s="212"/>
      <c r="AB313" s="212"/>
      <c r="AC313" s="212"/>
      <c r="AD313" s="212"/>
      <c r="AE313" s="212"/>
      <c r="AF313" s="212"/>
      <c r="AG313" s="212" t="s">
        <v>312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19"/>
      <c r="B314" s="220"/>
      <c r="C314" s="252" t="s">
        <v>814</v>
      </c>
      <c r="D314" s="240"/>
      <c r="E314" s="240"/>
      <c r="F314" s="240"/>
      <c r="G314" s="240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12"/>
      <c r="Z314" s="212"/>
      <c r="AA314" s="212"/>
      <c r="AB314" s="212"/>
      <c r="AC314" s="212"/>
      <c r="AD314" s="212"/>
      <c r="AE314" s="212"/>
      <c r="AF314" s="212"/>
      <c r="AG314" s="212" t="s">
        <v>273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2" t="s">
        <v>815</v>
      </c>
      <c r="D315" s="258"/>
      <c r="E315" s="259">
        <v>1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12"/>
      <c r="Z315" s="212"/>
      <c r="AA315" s="212"/>
      <c r="AB315" s="212"/>
      <c r="AC315" s="212"/>
      <c r="AD315" s="212"/>
      <c r="AE315" s="212"/>
      <c r="AF315" s="212"/>
      <c r="AG315" s="212" t="s">
        <v>322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2" t="s">
        <v>816</v>
      </c>
      <c r="D316" s="258"/>
      <c r="E316" s="259">
        <v>11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12"/>
      <c r="Z316" s="212"/>
      <c r="AA316" s="212"/>
      <c r="AB316" s="212"/>
      <c r="AC316" s="212"/>
      <c r="AD316" s="212"/>
      <c r="AE316" s="212"/>
      <c r="AF316" s="212"/>
      <c r="AG316" s="212" t="s">
        <v>322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19"/>
      <c r="B317" s="220"/>
      <c r="C317" s="262" t="s">
        <v>817</v>
      </c>
      <c r="D317" s="258"/>
      <c r="E317" s="259">
        <v>1</v>
      </c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12"/>
      <c r="Z317" s="212"/>
      <c r="AA317" s="212"/>
      <c r="AB317" s="212"/>
      <c r="AC317" s="212"/>
      <c r="AD317" s="212"/>
      <c r="AE317" s="212"/>
      <c r="AF317" s="212"/>
      <c r="AG317" s="212" t="s">
        <v>322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33">
        <v>59</v>
      </c>
      <c r="B318" s="234" t="s">
        <v>818</v>
      </c>
      <c r="C318" s="251" t="s">
        <v>819</v>
      </c>
      <c r="D318" s="235" t="s">
        <v>382</v>
      </c>
      <c r="E318" s="236">
        <v>6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6">
        <v>5.2720000000000003E-2</v>
      </c>
      <c r="O318" s="236">
        <f>ROUND(E318*N318,2)</f>
        <v>0.32</v>
      </c>
      <c r="P318" s="236">
        <v>0</v>
      </c>
      <c r="Q318" s="236">
        <f>ROUND(E318*P318,2)</f>
        <v>0</v>
      </c>
      <c r="R318" s="238"/>
      <c r="S318" s="238" t="s">
        <v>299</v>
      </c>
      <c r="T318" s="239" t="s">
        <v>310</v>
      </c>
      <c r="U318" s="223">
        <v>0.57789999999999997</v>
      </c>
      <c r="V318" s="223">
        <f>ROUND(E318*U318,2)</f>
        <v>3.47</v>
      </c>
      <c r="W318" s="223"/>
      <c r="X318" s="223" t="s">
        <v>311</v>
      </c>
      <c r="Y318" s="212"/>
      <c r="Z318" s="212"/>
      <c r="AA318" s="212"/>
      <c r="AB318" s="212"/>
      <c r="AC318" s="212"/>
      <c r="AD318" s="212"/>
      <c r="AE318" s="212"/>
      <c r="AF318" s="212"/>
      <c r="AG318" s="212" t="s">
        <v>312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62" t="s">
        <v>731</v>
      </c>
      <c r="D319" s="258"/>
      <c r="E319" s="259"/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12"/>
      <c r="Z319" s="212"/>
      <c r="AA319" s="212"/>
      <c r="AB319" s="212"/>
      <c r="AC319" s="212"/>
      <c r="AD319" s="212"/>
      <c r="AE319" s="212"/>
      <c r="AF319" s="212"/>
      <c r="AG319" s="212" t="s">
        <v>322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19"/>
      <c r="B320" s="220"/>
      <c r="C320" s="262" t="s">
        <v>820</v>
      </c>
      <c r="D320" s="258"/>
      <c r="E320" s="259">
        <v>2</v>
      </c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12"/>
      <c r="Z320" s="212"/>
      <c r="AA320" s="212"/>
      <c r="AB320" s="212"/>
      <c r="AC320" s="212"/>
      <c r="AD320" s="212"/>
      <c r="AE320" s="212"/>
      <c r="AF320" s="212"/>
      <c r="AG320" s="212" t="s">
        <v>322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19"/>
      <c r="B321" s="220"/>
      <c r="C321" s="262" t="s">
        <v>727</v>
      </c>
      <c r="D321" s="258"/>
      <c r="E321" s="259"/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12"/>
      <c r="Z321" s="212"/>
      <c r="AA321" s="212"/>
      <c r="AB321" s="212"/>
      <c r="AC321" s="212"/>
      <c r="AD321" s="212"/>
      <c r="AE321" s="212"/>
      <c r="AF321" s="212"/>
      <c r="AG321" s="212" t="s">
        <v>322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19"/>
      <c r="B322" s="220"/>
      <c r="C322" s="262" t="s">
        <v>821</v>
      </c>
      <c r="D322" s="258"/>
      <c r="E322" s="259">
        <v>4</v>
      </c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12"/>
      <c r="Z322" s="212"/>
      <c r="AA322" s="212"/>
      <c r="AB322" s="212"/>
      <c r="AC322" s="212"/>
      <c r="AD322" s="212"/>
      <c r="AE322" s="212"/>
      <c r="AF322" s="212"/>
      <c r="AG322" s="212" t="s">
        <v>322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33">
        <v>60</v>
      </c>
      <c r="B323" s="234" t="s">
        <v>822</v>
      </c>
      <c r="C323" s="251" t="s">
        <v>823</v>
      </c>
      <c r="D323" s="235" t="s">
        <v>382</v>
      </c>
      <c r="E323" s="236">
        <v>1</v>
      </c>
      <c r="F323" s="237"/>
      <c r="G323" s="238">
        <f>ROUND(E323*F323,2)</f>
        <v>0</v>
      </c>
      <c r="H323" s="237"/>
      <c r="I323" s="238">
        <f>ROUND(E323*H323,2)</f>
        <v>0</v>
      </c>
      <c r="J323" s="237"/>
      <c r="K323" s="238">
        <f>ROUND(E323*J323,2)</f>
        <v>0</v>
      </c>
      <c r="L323" s="238">
        <v>21</v>
      </c>
      <c r="M323" s="238">
        <f>G323*(1+L323/100)</f>
        <v>0</v>
      </c>
      <c r="N323" s="236">
        <v>1E-3</v>
      </c>
      <c r="O323" s="236">
        <f>ROUND(E323*N323,2)</f>
        <v>0</v>
      </c>
      <c r="P323" s="236">
        <v>0</v>
      </c>
      <c r="Q323" s="236">
        <f>ROUND(E323*P323,2)</f>
        <v>0</v>
      </c>
      <c r="R323" s="238"/>
      <c r="S323" s="238" t="s">
        <v>299</v>
      </c>
      <c r="T323" s="239" t="s">
        <v>310</v>
      </c>
      <c r="U323" s="223">
        <v>0</v>
      </c>
      <c r="V323" s="223">
        <f>ROUND(E323*U323,2)</f>
        <v>0</v>
      </c>
      <c r="W323" s="223"/>
      <c r="X323" s="223" t="s">
        <v>478</v>
      </c>
      <c r="Y323" s="212"/>
      <c r="Z323" s="212"/>
      <c r="AA323" s="212"/>
      <c r="AB323" s="212"/>
      <c r="AC323" s="212"/>
      <c r="AD323" s="212"/>
      <c r="AE323" s="212"/>
      <c r="AF323" s="212"/>
      <c r="AG323" s="212" t="s">
        <v>479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19"/>
      <c r="B324" s="220"/>
      <c r="C324" s="262" t="s">
        <v>824</v>
      </c>
      <c r="D324" s="258"/>
      <c r="E324" s="259">
        <v>1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12"/>
      <c r="Z324" s="212"/>
      <c r="AA324" s="212"/>
      <c r="AB324" s="212"/>
      <c r="AC324" s="212"/>
      <c r="AD324" s="212"/>
      <c r="AE324" s="212"/>
      <c r="AF324" s="212"/>
      <c r="AG324" s="212" t="s">
        <v>322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33">
        <v>61</v>
      </c>
      <c r="B325" s="234" t="s">
        <v>825</v>
      </c>
      <c r="C325" s="251" t="s">
        <v>826</v>
      </c>
      <c r="D325" s="235" t="s">
        <v>382</v>
      </c>
      <c r="E325" s="236">
        <v>11</v>
      </c>
      <c r="F325" s="237"/>
      <c r="G325" s="238">
        <f>ROUND(E325*F325,2)</f>
        <v>0</v>
      </c>
      <c r="H325" s="237"/>
      <c r="I325" s="238">
        <f>ROUND(E325*H325,2)</f>
        <v>0</v>
      </c>
      <c r="J325" s="237"/>
      <c r="K325" s="238">
        <f>ROUND(E325*J325,2)</f>
        <v>0</v>
      </c>
      <c r="L325" s="238">
        <v>21</v>
      </c>
      <c r="M325" s="238">
        <f>G325*(1+L325/100)</f>
        <v>0</v>
      </c>
      <c r="N325" s="236">
        <v>1E-3</v>
      </c>
      <c r="O325" s="236">
        <f>ROUND(E325*N325,2)</f>
        <v>0.01</v>
      </c>
      <c r="P325" s="236">
        <v>0</v>
      </c>
      <c r="Q325" s="236">
        <f>ROUND(E325*P325,2)</f>
        <v>0</v>
      </c>
      <c r="R325" s="238"/>
      <c r="S325" s="238" t="s">
        <v>299</v>
      </c>
      <c r="T325" s="239" t="s">
        <v>270</v>
      </c>
      <c r="U325" s="223">
        <v>0</v>
      </c>
      <c r="V325" s="223">
        <f>ROUND(E325*U325,2)</f>
        <v>0</v>
      </c>
      <c r="W325" s="223"/>
      <c r="X325" s="223" t="s">
        <v>478</v>
      </c>
      <c r="Y325" s="212"/>
      <c r="Z325" s="212"/>
      <c r="AA325" s="212"/>
      <c r="AB325" s="212"/>
      <c r="AC325" s="212"/>
      <c r="AD325" s="212"/>
      <c r="AE325" s="212"/>
      <c r="AF325" s="212"/>
      <c r="AG325" s="212" t="s">
        <v>479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19"/>
      <c r="B326" s="220"/>
      <c r="C326" s="262" t="s">
        <v>827</v>
      </c>
      <c r="D326" s="258"/>
      <c r="E326" s="259">
        <v>11</v>
      </c>
      <c r="F326" s="223"/>
      <c r="G326" s="22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12"/>
      <c r="Z326" s="212"/>
      <c r="AA326" s="212"/>
      <c r="AB326" s="212"/>
      <c r="AC326" s="212"/>
      <c r="AD326" s="212"/>
      <c r="AE326" s="212"/>
      <c r="AF326" s="212"/>
      <c r="AG326" s="212" t="s">
        <v>322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33">
        <v>62</v>
      </c>
      <c r="B327" s="234" t="s">
        <v>828</v>
      </c>
      <c r="C327" s="251" t="s">
        <v>829</v>
      </c>
      <c r="D327" s="235" t="s">
        <v>382</v>
      </c>
      <c r="E327" s="236">
        <v>1</v>
      </c>
      <c r="F327" s="237"/>
      <c r="G327" s="238">
        <f>ROUND(E327*F327,2)</f>
        <v>0</v>
      </c>
      <c r="H327" s="237"/>
      <c r="I327" s="238">
        <f>ROUND(E327*H327,2)</f>
        <v>0</v>
      </c>
      <c r="J327" s="237"/>
      <c r="K327" s="238">
        <f>ROUND(E327*J327,2)</f>
        <v>0</v>
      </c>
      <c r="L327" s="238">
        <v>21</v>
      </c>
      <c r="M327" s="238">
        <f>G327*(1+L327/100)</f>
        <v>0</v>
      </c>
      <c r="N327" s="236">
        <v>1E-3</v>
      </c>
      <c r="O327" s="236">
        <f>ROUND(E327*N327,2)</f>
        <v>0</v>
      </c>
      <c r="P327" s="236">
        <v>0</v>
      </c>
      <c r="Q327" s="236">
        <f>ROUND(E327*P327,2)</f>
        <v>0</v>
      </c>
      <c r="R327" s="238"/>
      <c r="S327" s="238" t="s">
        <v>299</v>
      </c>
      <c r="T327" s="239" t="s">
        <v>270</v>
      </c>
      <c r="U327" s="223">
        <v>0</v>
      </c>
      <c r="V327" s="223">
        <f>ROUND(E327*U327,2)</f>
        <v>0</v>
      </c>
      <c r="W327" s="223"/>
      <c r="X327" s="223" t="s">
        <v>478</v>
      </c>
      <c r="Y327" s="212"/>
      <c r="Z327" s="212"/>
      <c r="AA327" s="212"/>
      <c r="AB327" s="212"/>
      <c r="AC327" s="212"/>
      <c r="AD327" s="212"/>
      <c r="AE327" s="212"/>
      <c r="AF327" s="212"/>
      <c r="AG327" s="212" t="s">
        <v>479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19"/>
      <c r="B328" s="220"/>
      <c r="C328" s="262" t="s">
        <v>817</v>
      </c>
      <c r="D328" s="258"/>
      <c r="E328" s="259">
        <v>1</v>
      </c>
      <c r="F328" s="223"/>
      <c r="G328" s="223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12"/>
      <c r="Z328" s="212"/>
      <c r="AA328" s="212"/>
      <c r="AB328" s="212"/>
      <c r="AC328" s="212"/>
      <c r="AD328" s="212"/>
      <c r="AE328" s="212"/>
      <c r="AF328" s="212"/>
      <c r="AG328" s="212" t="s">
        <v>322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ht="22.5" outlineLevel="1" x14ac:dyDescent="0.2">
      <c r="A329" s="233">
        <v>63</v>
      </c>
      <c r="B329" s="234" t="s">
        <v>830</v>
      </c>
      <c r="C329" s="251" t="s">
        <v>831</v>
      </c>
      <c r="D329" s="235" t="s">
        <v>382</v>
      </c>
      <c r="E329" s="236">
        <v>15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6">
        <v>0.36</v>
      </c>
      <c r="O329" s="236">
        <f>ROUND(E329*N329,2)</f>
        <v>5.4</v>
      </c>
      <c r="P329" s="236">
        <v>0</v>
      </c>
      <c r="Q329" s="236">
        <f>ROUND(E329*P329,2)</f>
        <v>0</v>
      </c>
      <c r="R329" s="238"/>
      <c r="S329" s="238" t="s">
        <v>299</v>
      </c>
      <c r="T329" s="239" t="s">
        <v>310</v>
      </c>
      <c r="U329" s="223">
        <v>0</v>
      </c>
      <c r="V329" s="223">
        <f>ROUND(E329*U329,2)</f>
        <v>0</v>
      </c>
      <c r="W329" s="223"/>
      <c r="X329" s="223" t="s">
        <v>478</v>
      </c>
      <c r="Y329" s="212"/>
      <c r="Z329" s="212"/>
      <c r="AA329" s="212"/>
      <c r="AB329" s="212"/>
      <c r="AC329" s="212"/>
      <c r="AD329" s="212"/>
      <c r="AE329" s="212"/>
      <c r="AF329" s="212"/>
      <c r="AG329" s="212" t="s">
        <v>479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19"/>
      <c r="B330" s="220"/>
      <c r="C330" s="262" t="s">
        <v>832</v>
      </c>
      <c r="D330" s="258"/>
      <c r="E330" s="259">
        <v>15</v>
      </c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12"/>
      <c r="Z330" s="212"/>
      <c r="AA330" s="212"/>
      <c r="AB330" s="212"/>
      <c r="AC330" s="212"/>
      <c r="AD330" s="212"/>
      <c r="AE330" s="212"/>
      <c r="AF330" s="212"/>
      <c r="AG330" s="212" t="s">
        <v>322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22.5" outlineLevel="1" x14ac:dyDescent="0.2">
      <c r="A331" s="233">
        <v>64</v>
      </c>
      <c r="B331" s="234" t="s">
        <v>833</v>
      </c>
      <c r="C331" s="251" t="s">
        <v>834</v>
      </c>
      <c r="D331" s="235" t="s">
        <v>382</v>
      </c>
      <c r="E331" s="236">
        <v>1</v>
      </c>
      <c r="F331" s="237"/>
      <c r="G331" s="238">
        <f>ROUND(E331*F331,2)</f>
        <v>0</v>
      </c>
      <c r="H331" s="237"/>
      <c r="I331" s="238">
        <f>ROUND(E331*H331,2)</f>
        <v>0</v>
      </c>
      <c r="J331" s="237"/>
      <c r="K331" s="238">
        <f>ROUND(E331*J331,2)</f>
        <v>0</v>
      </c>
      <c r="L331" s="238">
        <v>21</v>
      </c>
      <c r="M331" s="238">
        <f>G331*(1+L331/100)</f>
        <v>0</v>
      </c>
      <c r="N331" s="236">
        <v>0.42</v>
      </c>
      <c r="O331" s="236">
        <f>ROUND(E331*N331,2)</f>
        <v>0.42</v>
      </c>
      <c r="P331" s="236">
        <v>0</v>
      </c>
      <c r="Q331" s="236">
        <f>ROUND(E331*P331,2)</f>
        <v>0</v>
      </c>
      <c r="R331" s="238"/>
      <c r="S331" s="238" t="s">
        <v>299</v>
      </c>
      <c r="T331" s="239" t="s">
        <v>270</v>
      </c>
      <c r="U331" s="223">
        <v>0</v>
      </c>
      <c r="V331" s="223">
        <f>ROUND(E331*U331,2)</f>
        <v>0</v>
      </c>
      <c r="W331" s="223"/>
      <c r="X331" s="223" t="s">
        <v>478</v>
      </c>
      <c r="Y331" s="212"/>
      <c r="Z331" s="212"/>
      <c r="AA331" s="212"/>
      <c r="AB331" s="212"/>
      <c r="AC331" s="212"/>
      <c r="AD331" s="212"/>
      <c r="AE331" s="212"/>
      <c r="AF331" s="212"/>
      <c r="AG331" s="212" t="s">
        <v>479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19"/>
      <c r="B332" s="220"/>
      <c r="C332" s="262" t="s">
        <v>835</v>
      </c>
      <c r="D332" s="258"/>
      <c r="E332" s="259">
        <v>1</v>
      </c>
      <c r="F332" s="223"/>
      <c r="G332" s="22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12"/>
      <c r="Z332" s="212"/>
      <c r="AA332" s="212"/>
      <c r="AB332" s="212"/>
      <c r="AC332" s="212"/>
      <c r="AD332" s="212"/>
      <c r="AE332" s="212"/>
      <c r="AF332" s="212"/>
      <c r="AG332" s="212" t="s">
        <v>322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x14ac:dyDescent="0.2">
      <c r="A333" s="226" t="s">
        <v>264</v>
      </c>
      <c r="B333" s="227" t="s">
        <v>119</v>
      </c>
      <c r="C333" s="250" t="s">
        <v>120</v>
      </c>
      <c r="D333" s="228"/>
      <c r="E333" s="229"/>
      <c r="F333" s="230"/>
      <c r="G333" s="230">
        <f>SUMIF(AG334:AG458,"&lt;&gt;NOR",G334:G458)</f>
        <v>0</v>
      </c>
      <c r="H333" s="230"/>
      <c r="I333" s="230">
        <f>SUM(I334:I458)</f>
        <v>0</v>
      </c>
      <c r="J333" s="230"/>
      <c r="K333" s="230">
        <f>SUM(K334:K458)</f>
        <v>0</v>
      </c>
      <c r="L333" s="230"/>
      <c r="M333" s="230">
        <f>SUM(M334:M458)</f>
        <v>0</v>
      </c>
      <c r="N333" s="229"/>
      <c r="O333" s="229">
        <f>SUM(O334:O458)</f>
        <v>347.46999999999997</v>
      </c>
      <c r="P333" s="229"/>
      <c r="Q333" s="229">
        <f>SUM(Q334:Q458)</f>
        <v>0</v>
      </c>
      <c r="R333" s="230"/>
      <c r="S333" s="230"/>
      <c r="T333" s="231"/>
      <c r="U333" s="225"/>
      <c r="V333" s="225">
        <f>SUM(V334:V458)</f>
        <v>1445.2400000000002</v>
      </c>
      <c r="W333" s="225"/>
      <c r="X333" s="225"/>
      <c r="AG333" t="s">
        <v>265</v>
      </c>
    </row>
    <row r="334" spans="1:60" ht="33.75" outlineLevel="1" x14ac:dyDescent="0.2">
      <c r="A334" s="233">
        <v>65</v>
      </c>
      <c r="B334" s="234" t="s">
        <v>836</v>
      </c>
      <c r="C334" s="251" t="s">
        <v>837</v>
      </c>
      <c r="D334" s="235" t="s">
        <v>319</v>
      </c>
      <c r="E334" s="236">
        <v>103.7</v>
      </c>
      <c r="F334" s="237"/>
      <c r="G334" s="238">
        <f>ROUND(E334*F334,2)</f>
        <v>0</v>
      </c>
      <c r="H334" s="237"/>
      <c r="I334" s="238">
        <f>ROUND(E334*H334,2)</f>
        <v>0</v>
      </c>
      <c r="J334" s="237"/>
      <c r="K334" s="238">
        <f>ROUND(E334*J334,2)</f>
        <v>0</v>
      </c>
      <c r="L334" s="238">
        <v>21</v>
      </c>
      <c r="M334" s="238">
        <f>G334*(1+L334/100)</f>
        <v>0</v>
      </c>
      <c r="N334" s="236">
        <v>2.5251399999999999</v>
      </c>
      <c r="O334" s="236">
        <f>ROUND(E334*N334,2)</f>
        <v>261.86</v>
      </c>
      <c r="P334" s="236">
        <v>0</v>
      </c>
      <c r="Q334" s="236">
        <f>ROUND(E334*P334,2)</f>
        <v>0</v>
      </c>
      <c r="R334" s="238" t="s">
        <v>625</v>
      </c>
      <c r="S334" s="238" t="s">
        <v>269</v>
      </c>
      <c r="T334" s="239" t="s">
        <v>310</v>
      </c>
      <c r="U334" s="223">
        <v>0.98699999999999999</v>
      </c>
      <c r="V334" s="223">
        <f>ROUND(E334*U334,2)</f>
        <v>102.35</v>
      </c>
      <c r="W334" s="223"/>
      <c r="X334" s="223" t="s">
        <v>311</v>
      </c>
      <c r="Y334" s="212"/>
      <c r="Z334" s="212"/>
      <c r="AA334" s="212"/>
      <c r="AB334" s="212"/>
      <c r="AC334" s="212"/>
      <c r="AD334" s="212"/>
      <c r="AE334" s="212"/>
      <c r="AF334" s="212"/>
      <c r="AG334" s="212" t="s">
        <v>312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19"/>
      <c r="B335" s="220"/>
      <c r="C335" s="262" t="s">
        <v>838</v>
      </c>
      <c r="D335" s="258"/>
      <c r="E335" s="259">
        <v>92.623999999999995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12"/>
      <c r="Z335" s="212"/>
      <c r="AA335" s="212"/>
      <c r="AB335" s="212"/>
      <c r="AC335" s="212"/>
      <c r="AD335" s="212"/>
      <c r="AE335" s="212"/>
      <c r="AF335" s="212"/>
      <c r="AG335" s="212" t="s">
        <v>322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19"/>
      <c r="B336" s="220"/>
      <c r="C336" s="262" t="s">
        <v>839</v>
      </c>
      <c r="D336" s="258"/>
      <c r="E336" s="259">
        <v>-2.1840000000000002</v>
      </c>
      <c r="F336" s="223"/>
      <c r="G336" s="223"/>
      <c r="H336" s="223"/>
      <c r="I336" s="223"/>
      <c r="J336" s="223"/>
      <c r="K336" s="223"/>
      <c r="L336" s="223"/>
      <c r="M336" s="223"/>
      <c r="N336" s="222"/>
      <c r="O336" s="222"/>
      <c r="P336" s="222"/>
      <c r="Q336" s="222"/>
      <c r="R336" s="223"/>
      <c r="S336" s="223"/>
      <c r="T336" s="223"/>
      <c r="U336" s="223"/>
      <c r="V336" s="223"/>
      <c r="W336" s="223"/>
      <c r="X336" s="223"/>
      <c r="Y336" s="212"/>
      <c r="Z336" s="212"/>
      <c r="AA336" s="212"/>
      <c r="AB336" s="212"/>
      <c r="AC336" s="212"/>
      <c r="AD336" s="212"/>
      <c r="AE336" s="212"/>
      <c r="AF336" s="212"/>
      <c r="AG336" s="212" t="s">
        <v>322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2" t="s">
        <v>840</v>
      </c>
      <c r="D337" s="258"/>
      <c r="E337" s="259">
        <v>13.26</v>
      </c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12"/>
      <c r="Z337" s="212"/>
      <c r="AA337" s="212"/>
      <c r="AB337" s="212"/>
      <c r="AC337" s="212"/>
      <c r="AD337" s="212"/>
      <c r="AE337" s="212"/>
      <c r="AF337" s="212"/>
      <c r="AG337" s="212" t="s">
        <v>322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ht="22.5" outlineLevel="1" x14ac:dyDescent="0.2">
      <c r="A338" s="233">
        <v>66</v>
      </c>
      <c r="B338" s="234" t="s">
        <v>841</v>
      </c>
      <c r="C338" s="251" t="s">
        <v>842</v>
      </c>
      <c r="D338" s="235" t="s">
        <v>580</v>
      </c>
      <c r="E338" s="236">
        <v>353.83</v>
      </c>
      <c r="F338" s="237"/>
      <c r="G338" s="238">
        <f>ROUND(E338*F338,2)</f>
        <v>0</v>
      </c>
      <c r="H338" s="237"/>
      <c r="I338" s="238">
        <f>ROUND(E338*H338,2)</f>
        <v>0</v>
      </c>
      <c r="J338" s="237"/>
      <c r="K338" s="238">
        <f>ROUND(E338*J338,2)</f>
        <v>0</v>
      </c>
      <c r="L338" s="238">
        <v>21</v>
      </c>
      <c r="M338" s="238">
        <f>G338*(1+L338/100)</f>
        <v>0</v>
      </c>
      <c r="N338" s="236">
        <v>3.5650000000000001E-2</v>
      </c>
      <c r="O338" s="236">
        <f>ROUND(E338*N338,2)</f>
        <v>12.61</v>
      </c>
      <c r="P338" s="236">
        <v>0</v>
      </c>
      <c r="Q338" s="236">
        <f>ROUND(E338*P338,2)</f>
        <v>0</v>
      </c>
      <c r="R338" s="238" t="s">
        <v>625</v>
      </c>
      <c r="S338" s="238" t="s">
        <v>269</v>
      </c>
      <c r="T338" s="239" t="s">
        <v>310</v>
      </c>
      <c r="U338" s="223">
        <v>0.83499999999999996</v>
      </c>
      <c r="V338" s="223">
        <f>ROUND(E338*U338,2)</f>
        <v>295.45</v>
      </c>
      <c r="W338" s="223"/>
      <c r="X338" s="223" t="s">
        <v>311</v>
      </c>
      <c r="Y338" s="212"/>
      <c r="Z338" s="212"/>
      <c r="AA338" s="212"/>
      <c r="AB338" s="212"/>
      <c r="AC338" s="212"/>
      <c r="AD338" s="212"/>
      <c r="AE338" s="212"/>
      <c r="AF338" s="212"/>
      <c r="AG338" s="212" t="s">
        <v>312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1" t="s">
        <v>843</v>
      </c>
      <c r="D339" s="260"/>
      <c r="E339" s="260"/>
      <c r="F339" s="260"/>
      <c r="G339" s="260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12"/>
      <c r="Z339" s="212"/>
      <c r="AA339" s="212"/>
      <c r="AB339" s="212"/>
      <c r="AC339" s="212"/>
      <c r="AD339" s="212"/>
      <c r="AE339" s="212"/>
      <c r="AF339" s="212"/>
      <c r="AG339" s="212" t="s">
        <v>314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19"/>
      <c r="B340" s="220"/>
      <c r="C340" s="262" t="s">
        <v>844</v>
      </c>
      <c r="D340" s="258"/>
      <c r="E340" s="259">
        <v>294</v>
      </c>
      <c r="F340" s="223"/>
      <c r="G340" s="223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12"/>
      <c r="Z340" s="212"/>
      <c r="AA340" s="212"/>
      <c r="AB340" s="212"/>
      <c r="AC340" s="212"/>
      <c r="AD340" s="212"/>
      <c r="AE340" s="212"/>
      <c r="AF340" s="212"/>
      <c r="AG340" s="212" t="s">
        <v>322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62" t="s">
        <v>845</v>
      </c>
      <c r="D341" s="258"/>
      <c r="E341" s="259">
        <v>59.83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12"/>
      <c r="Z341" s="212"/>
      <c r="AA341" s="212"/>
      <c r="AB341" s="212"/>
      <c r="AC341" s="212"/>
      <c r="AD341" s="212"/>
      <c r="AE341" s="212"/>
      <c r="AF341" s="212"/>
      <c r="AG341" s="212" t="s">
        <v>322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ht="22.5" outlineLevel="1" x14ac:dyDescent="0.2">
      <c r="A342" s="233">
        <v>67</v>
      </c>
      <c r="B342" s="234" t="s">
        <v>846</v>
      </c>
      <c r="C342" s="251" t="s">
        <v>847</v>
      </c>
      <c r="D342" s="235" t="s">
        <v>580</v>
      </c>
      <c r="E342" s="236">
        <v>353.83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6">
        <v>0</v>
      </c>
      <c r="O342" s="236">
        <f>ROUND(E342*N342,2)</f>
        <v>0</v>
      </c>
      <c r="P342" s="236">
        <v>0</v>
      </c>
      <c r="Q342" s="236">
        <f>ROUND(E342*P342,2)</f>
        <v>0</v>
      </c>
      <c r="R342" s="238" t="s">
        <v>625</v>
      </c>
      <c r="S342" s="238" t="s">
        <v>269</v>
      </c>
      <c r="T342" s="239" t="s">
        <v>310</v>
      </c>
      <c r="U342" s="223">
        <v>0.41599999999999998</v>
      </c>
      <c r="V342" s="223">
        <f>ROUND(E342*U342,2)</f>
        <v>147.19</v>
      </c>
      <c r="W342" s="223"/>
      <c r="X342" s="223" t="s">
        <v>311</v>
      </c>
      <c r="Y342" s="212"/>
      <c r="Z342" s="212"/>
      <c r="AA342" s="212"/>
      <c r="AB342" s="212"/>
      <c r="AC342" s="212"/>
      <c r="AD342" s="212"/>
      <c r="AE342" s="212"/>
      <c r="AF342" s="212"/>
      <c r="AG342" s="212" t="s">
        <v>312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19"/>
      <c r="B343" s="220"/>
      <c r="C343" s="261" t="s">
        <v>843</v>
      </c>
      <c r="D343" s="260"/>
      <c r="E343" s="260"/>
      <c r="F343" s="260"/>
      <c r="G343" s="260"/>
      <c r="H343" s="223"/>
      <c r="I343" s="223"/>
      <c r="J343" s="223"/>
      <c r="K343" s="223"/>
      <c r="L343" s="223"/>
      <c r="M343" s="223"/>
      <c r="N343" s="222"/>
      <c r="O343" s="222"/>
      <c r="P343" s="222"/>
      <c r="Q343" s="222"/>
      <c r="R343" s="223"/>
      <c r="S343" s="223"/>
      <c r="T343" s="223"/>
      <c r="U343" s="223"/>
      <c r="V343" s="223"/>
      <c r="W343" s="223"/>
      <c r="X343" s="223"/>
      <c r="Y343" s="212"/>
      <c r="Z343" s="212"/>
      <c r="AA343" s="212"/>
      <c r="AB343" s="212"/>
      <c r="AC343" s="212"/>
      <c r="AD343" s="212"/>
      <c r="AE343" s="212"/>
      <c r="AF343" s="212"/>
      <c r="AG343" s="212" t="s">
        <v>314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19"/>
      <c r="B344" s="220"/>
      <c r="C344" s="262" t="s">
        <v>848</v>
      </c>
      <c r="D344" s="258"/>
      <c r="E344" s="259">
        <v>353.83</v>
      </c>
      <c r="F344" s="223"/>
      <c r="G344" s="223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12"/>
      <c r="Z344" s="212"/>
      <c r="AA344" s="212"/>
      <c r="AB344" s="212"/>
      <c r="AC344" s="212"/>
      <c r="AD344" s="212"/>
      <c r="AE344" s="212"/>
      <c r="AF344" s="212"/>
      <c r="AG344" s="212" t="s">
        <v>322</v>
      </c>
      <c r="AH344" s="212">
        <v>5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33">
        <v>68</v>
      </c>
      <c r="B345" s="234" t="s">
        <v>849</v>
      </c>
      <c r="C345" s="251" t="s">
        <v>850</v>
      </c>
      <c r="D345" s="235" t="s">
        <v>308</v>
      </c>
      <c r="E345" s="236">
        <v>135.24</v>
      </c>
      <c r="F345" s="237"/>
      <c r="G345" s="238">
        <f>ROUND(E345*F345,2)</f>
        <v>0</v>
      </c>
      <c r="H345" s="237"/>
      <c r="I345" s="238">
        <f>ROUND(E345*H345,2)</f>
        <v>0</v>
      </c>
      <c r="J345" s="237"/>
      <c r="K345" s="238">
        <f>ROUND(E345*J345,2)</f>
        <v>0</v>
      </c>
      <c r="L345" s="238">
        <v>21</v>
      </c>
      <c r="M345" s="238">
        <f>G345*(1+L345/100)</f>
        <v>0</v>
      </c>
      <c r="N345" s="236">
        <v>3.0470000000000001E-2</v>
      </c>
      <c r="O345" s="236">
        <f>ROUND(E345*N345,2)</f>
        <v>4.12</v>
      </c>
      <c r="P345" s="236">
        <v>0</v>
      </c>
      <c r="Q345" s="236">
        <f>ROUND(E345*P345,2)</f>
        <v>0</v>
      </c>
      <c r="R345" s="238" t="s">
        <v>625</v>
      </c>
      <c r="S345" s="238" t="s">
        <v>269</v>
      </c>
      <c r="T345" s="239" t="s">
        <v>310</v>
      </c>
      <c r="U345" s="223">
        <v>0.87</v>
      </c>
      <c r="V345" s="223">
        <f>ROUND(E345*U345,2)</f>
        <v>117.66</v>
      </c>
      <c r="W345" s="223"/>
      <c r="X345" s="223" t="s">
        <v>311</v>
      </c>
      <c r="Y345" s="212"/>
      <c r="Z345" s="212"/>
      <c r="AA345" s="212"/>
      <c r="AB345" s="212"/>
      <c r="AC345" s="212"/>
      <c r="AD345" s="212"/>
      <c r="AE345" s="212"/>
      <c r="AF345" s="212"/>
      <c r="AG345" s="212" t="s">
        <v>312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19"/>
      <c r="B346" s="220"/>
      <c r="C346" s="261" t="s">
        <v>843</v>
      </c>
      <c r="D346" s="260"/>
      <c r="E346" s="260"/>
      <c r="F346" s="260"/>
      <c r="G346" s="260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12"/>
      <c r="Z346" s="212"/>
      <c r="AA346" s="212"/>
      <c r="AB346" s="212"/>
      <c r="AC346" s="212"/>
      <c r="AD346" s="212"/>
      <c r="AE346" s="212"/>
      <c r="AF346" s="212"/>
      <c r="AG346" s="212" t="s">
        <v>314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62" t="s">
        <v>851</v>
      </c>
      <c r="D347" s="258"/>
      <c r="E347" s="259">
        <v>83.92</v>
      </c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12"/>
      <c r="Z347" s="212"/>
      <c r="AA347" s="212"/>
      <c r="AB347" s="212"/>
      <c r="AC347" s="212"/>
      <c r="AD347" s="212"/>
      <c r="AE347" s="212"/>
      <c r="AF347" s="212"/>
      <c r="AG347" s="212" t="s">
        <v>322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19"/>
      <c r="B348" s="220"/>
      <c r="C348" s="262" t="s">
        <v>852</v>
      </c>
      <c r="D348" s="258"/>
      <c r="E348" s="259">
        <v>16.399999999999999</v>
      </c>
      <c r="F348" s="223"/>
      <c r="G348" s="223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12"/>
      <c r="Z348" s="212"/>
      <c r="AA348" s="212"/>
      <c r="AB348" s="212"/>
      <c r="AC348" s="212"/>
      <c r="AD348" s="212"/>
      <c r="AE348" s="212"/>
      <c r="AF348" s="212"/>
      <c r="AG348" s="212" t="s">
        <v>322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62" t="s">
        <v>853</v>
      </c>
      <c r="D349" s="258"/>
      <c r="E349" s="259">
        <v>34.92</v>
      </c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12"/>
      <c r="Z349" s="212"/>
      <c r="AA349" s="212"/>
      <c r="AB349" s="212"/>
      <c r="AC349" s="212"/>
      <c r="AD349" s="212"/>
      <c r="AE349" s="212"/>
      <c r="AF349" s="212"/>
      <c r="AG349" s="212" t="s">
        <v>322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33">
        <v>69</v>
      </c>
      <c r="B350" s="234" t="s">
        <v>854</v>
      </c>
      <c r="C350" s="251" t="s">
        <v>855</v>
      </c>
      <c r="D350" s="235" t="s">
        <v>308</v>
      </c>
      <c r="E350" s="236">
        <v>135.24</v>
      </c>
      <c r="F350" s="237"/>
      <c r="G350" s="238">
        <f>ROUND(E350*F350,2)</f>
        <v>0</v>
      </c>
      <c r="H350" s="237"/>
      <c r="I350" s="238">
        <f>ROUND(E350*H350,2)</f>
        <v>0</v>
      </c>
      <c r="J350" s="237"/>
      <c r="K350" s="238">
        <f>ROUND(E350*J350,2)</f>
        <v>0</v>
      </c>
      <c r="L350" s="238">
        <v>21</v>
      </c>
      <c r="M350" s="238">
        <f>G350*(1+L350/100)</f>
        <v>0</v>
      </c>
      <c r="N350" s="236">
        <v>0</v>
      </c>
      <c r="O350" s="236">
        <f>ROUND(E350*N350,2)</f>
        <v>0</v>
      </c>
      <c r="P350" s="236">
        <v>0</v>
      </c>
      <c r="Q350" s="236">
        <f>ROUND(E350*P350,2)</f>
        <v>0</v>
      </c>
      <c r="R350" s="238" t="s">
        <v>625</v>
      </c>
      <c r="S350" s="238" t="s">
        <v>269</v>
      </c>
      <c r="T350" s="239" t="s">
        <v>310</v>
      </c>
      <c r="U350" s="223">
        <v>0.23200000000000001</v>
      </c>
      <c r="V350" s="223">
        <f>ROUND(E350*U350,2)</f>
        <v>31.38</v>
      </c>
      <c r="W350" s="223"/>
      <c r="X350" s="223" t="s">
        <v>311</v>
      </c>
      <c r="Y350" s="212"/>
      <c r="Z350" s="212"/>
      <c r="AA350" s="212"/>
      <c r="AB350" s="212"/>
      <c r="AC350" s="212"/>
      <c r="AD350" s="212"/>
      <c r="AE350" s="212"/>
      <c r="AF350" s="212"/>
      <c r="AG350" s="212" t="s">
        <v>312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">
      <c r="A351" s="219"/>
      <c r="B351" s="220"/>
      <c r="C351" s="261" t="s">
        <v>843</v>
      </c>
      <c r="D351" s="260"/>
      <c r="E351" s="260"/>
      <c r="F351" s="260"/>
      <c r="G351" s="260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12"/>
      <c r="Z351" s="212"/>
      <c r="AA351" s="212"/>
      <c r="AB351" s="212"/>
      <c r="AC351" s="212"/>
      <c r="AD351" s="212"/>
      <c r="AE351" s="212"/>
      <c r="AF351" s="212"/>
      <c r="AG351" s="212" t="s">
        <v>314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19"/>
      <c r="B352" s="220"/>
      <c r="C352" s="262" t="s">
        <v>856</v>
      </c>
      <c r="D352" s="258"/>
      <c r="E352" s="259">
        <v>135.24</v>
      </c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12"/>
      <c r="Z352" s="212"/>
      <c r="AA352" s="212"/>
      <c r="AB352" s="212"/>
      <c r="AC352" s="212"/>
      <c r="AD352" s="212"/>
      <c r="AE352" s="212"/>
      <c r="AF352" s="212"/>
      <c r="AG352" s="212" t="s">
        <v>322</v>
      </c>
      <c r="AH352" s="212">
        <v>5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33">
        <v>70</v>
      </c>
      <c r="B353" s="234" t="s">
        <v>857</v>
      </c>
      <c r="C353" s="251" t="s">
        <v>858</v>
      </c>
      <c r="D353" s="235" t="s">
        <v>382</v>
      </c>
      <c r="E353" s="236">
        <v>20</v>
      </c>
      <c r="F353" s="237"/>
      <c r="G353" s="238">
        <f>ROUND(E353*F353,2)</f>
        <v>0</v>
      </c>
      <c r="H353" s="237"/>
      <c r="I353" s="238">
        <f>ROUND(E353*H353,2)</f>
        <v>0</v>
      </c>
      <c r="J353" s="237"/>
      <c r="K353" s="238">
        <f>ROUND(E353*J353,2)</f>
        <v>0</v>
      </c>
      <c r="L353" s="238">
        <v>21</v>
      </c>
      <c r="M353" s="238">
        <f>G353*(1+L353/100)</f>
        <v>0</v>
      </c>
      <c r="N353" s="236">
        <v>6.8900000000000003E-3</v>
      </c>
      <c r="O353" s="236">
        <f>ROUND(E353*N353,2)</f>
        <v>0.14000000000000001</v>
      </c>
      <c r="P353" s="236">
        <v>0</v>
      </c>
      <c r="Q353" s="236">
        <f>ROUND(E353*P353,2)</f>
        <v>0</v>
      </c>
      <c r="R353" s="238" t="s">
        <v>625</v>
      </c>
      <c r="S353" s="238" t="s">
        <v>269</v>
      </c>
      <c r="T353" s="239" t="s">
        <v>310</v>
      </c>
      <c r="U353" s="223">
        <v>0.88700000000000001</v>
      </c>
      <c r="V353" s="223">
        <f>ROUND(E353*U353,2)</f>
        <v>17.739999999999998</v>
      </c>
      <c r="W353" s="223"/>
      <c r="X353" s="223" t="s">
        <v>311</v>
      </c>
      <c r="Y353" s="212"/>
      <c r="Z353" s="212"/>
      <c r="AA353" s="212"/>
      <c r="AB353" s="212"/>
      <c r="AC353" s="212"/>
      <c r="AD353" s="212"/>
      <c r="AE353" s="212"/>
      <c r="AF353" s="212"/>
      <c r="AG353" s="212" t="s">
        <v>312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19"/>
      <c r="B354" s="220"/>
      <c r="C354" s="261" t="s">
        <v>843</v>
      </c>
      <c r="D354" s="260"/>
      <c r="E354" s="260"/>
      <c r="F354" s="260"/>
      <c r="G354" s="260"/>
      <c r="H354" s="223"/>
      <c r="I354" s="223"/>
      <c r="J354" s="223"/>
      <c r="K354" s="223"/>
      <c r="L354" s="223"/>
      <c r="M354" s="223"/>
      <c r="N354" s="222"/>
      <c r="O354" s="222"/>
      <c r="P354" s="222"/>
      <c r="Q354" s="222"/>
      <c r="R354" s="223"/>
      <c r="S354" s="223"/>
      <c r="T354" s="223"/>
      <c r="U354" s="223"/>
      <c r="V354" s="223"/>
      <c r="W354" s="223"/>
      <c r="X354" s="223"/>
      <c r="Y354" s="212"/>
      <c r="Z354" s="212"/>
      <c r="AA354" s="212"/>
      <c r="AB354" s="212"/>
      <c r="AC354" s="212"/>
      <c r="AD354" s="212"/>
      <c r="AE354" s="212"/>
      <c r="AF354" s="212"/>
      <c r="AG354" s="212" t="s">
        <v>314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">
      <c r="A355" s="219"/>
      <c r="B355" s="220"/>
      <c r="C355" s="262" t="s">
        <v>859</v>
      </c>
      <c r="D355" s="258"/>
      <c r="E355" s="259"/>
      <c r="F355" s="223"/>
      <c r="G355" s="223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12"/>
      <c r="Z355" s="212"/>
      <c r="AA355" s="212"/>
      <c r="AB355" s="212"/>
      <c r="AC355" s="212"/>
      <c r="AD355" s="212"/>
      <c r="AE355" s="212"/>
      <c r="AF355" s="212"/>
      <c r="AG355" s="212" t="s">
        <v>322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1" x14ac:dyDescent="0.2">
      <c r="A356" s="219"/>
      <c r="B356" s="220"/>
      <c r="C356" s="262" t="s">
        <v>731</v>
      </c>
      <c r="D356" s="258"/>
      <c r="E356" s="259"/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12"/>
      <c r="Z356" s="212"/>
      <c r="AA356" s="212"/>
      <c r="AB356" s="212"/>
      <c r="AC356" s="212"/>
      <c r="AD356" s="212"/>
      <c r="AE356" s="212"/>
      <c r="AF356" s="212"/>
      <c r="AG356" s="212" t="s">
        <v>322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/>
      <c r="B357" s="220"/>
      <c r="C357" s="262" t="s">
        <v>860</v>
      </c>
      <c r="D357" s="258"/>
      <c r="E357" s="259">
        <v>1</v>
      </c>
      <c r="F357" s="223"/>
      <c r="G357" s="223"/>
      <c r="H357" s="223"/>
      <c r="I357" s="223"/>
      <c r="J357" s="223"/>
      <c r="K357" s="223"/>
      <c r="L357" s="223"/>
      <c r="M357" s="223"/>
      <c r="N357" s="222"/>
      <c r="O357" s="222"/>
      <c r="P357" s="222"/>
      <c r="Q357" s="222"/>
      <c r="R357" s="223"/>
      <c r="S357" s="223"/>
      <c r="T357" s="223"/>
      <c r="U357" s="223"/>
      <c r="V357" s="223"/>
      <c r="W357" s="223"/>
      <c r="X357" s="223"/>
      <c r="Y357" s="212"/>
      <c r="Z357" s="212"/>
      <c r="AA357" s="212"/>
      <c r="AB357" s="212"/>
      <c r="AC357" s="212"/>
      <c r="AD357" s="212"/>
      <c r="AE357" s="212"/>
      <c r="AF357" s="212"/>
      <c r="AG357" s="212" t="s">
        <v>322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19"/>
      <c r="B358" s="220"/>
      <c r="C358" s="262" t="s">
        <v>861</v>
      </c>
      <c r="D358" s="258"/>
      <c r="E358" s="259">
        <v>3</v>
      </c>
      <c r="F358" s="223"/>
      <c r="G358" s="223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12"/>
      <c r="Z358" s="212"/>
      <c r="AA358" s="212"/>
      <c r="AB358" s="212"/>
      <c r="AC358" s="212"/>
      <c r="AD358" s="212"/>
      <c r="AE358" s="212"/>
      <c r="AF358" s="212"/>
      <c r="AG358" s="212" t="s">
        <v>322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">
      <c r="A359" s="219"/>
      <c r="B359" s="220"/>
      <c r="C359" s="262" t="s">
        <v>862</v>
      </c>
      <c r="D359" s="258"/>
      <c r="E359" s="259">
        <v>2</v>
      </c>
      <c r="F359" s="223"/>
      <c r="G359" s="223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12"/>
      <c r="Z359" s="212"/>
      <c r="AA359" s="212"/>
      <c r="AB359" s="212"/>
      <c r="AC359" s="212"/>
      <c r="AD359" s="212"/>
      <c r="AE359" s="212"/>
      <c r="AF359" s="212"/>
      <c r="AG359" s="212" t="s">
        <v>322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19"/>
      <c r="B360" s="220"/>
      <c r="C360" s="262" t="s">
        <v>863</v>
      </c>
      <c r="D360" s="258"/>
      <c r="E360" s="259">
        <v>3</v>
      </c>
      <c r="F360" s="223"/>
      <c r="G360" s="223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12"/>
      <c r="Z360" s="212"/>
      <c r="AA360" s="212"/>
      <c r="AB360" s="212"/>
      <c r="AC360" s="212"/>
      <c r="AD360" s="212"/>
      <c r="AE360" s="212"/>
      <c r="AF360" s="212"/>
      <c r="AG360" s="212" t="s">
        <v>322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">
      <c r="A361" s="219"/>
      <c r="B361" s="220"/>
      <c r="C361" s="262" t="s">
        <v>864</v>
      </c>
      <c r="D361" s="258"/>
      <c r="E361" s="259">
        <v>1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12"/>
      <c r="Z361" s="212"/>
      <c r="AA361" s="212"/>
      <c r="AB361" s="212"/>
      <c r="AC361" s="212"/>
      <c r="AD361" s="212"/>
      <c r="AE361" s="212"/>
      <c r="AF361" s="212"/>
      <c r="AG361" s="212" t="s">
        <v>322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19"/>
      <c r="B362" s="220"/>
      <c r="C362" s="262" t="s">
        <v>865</v>
      </c>
      <c r="D362" s="258"/>
      <c r="E362" s="259">
        <v>1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12"/>
      <c r="Z362" s="212"/>
      <c r="AA362" s="212"/>
      <c r="AB362" s="212"/>
      <c r="AC362" s="212"/>
      <c r="AD362" s="212"/>
      <c r="AE362" s="212"/>
      <c r="AF362" s="212"/>
      <c r="AG362" s="212" t="s">
        <v>322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19"/>
      <c r="B363" s="220"/>
      <c r="C363" s="262" t="s">
        <v>866</v>
      </c>
      <c r="D363" s="258"/>
      <c r="E363" s="259">
        <v>1</v>
      </c>
      <c r="F363" s="223"/>
      <c r="G363" s="223"/>
      <c r="H363" s="223"/>
      <c r="I363" s="223"/>
      <c r="J363" s="223"/>
      <c r="K363" s="223"/>
      <c r="L363" s="223"/>
      <c r="M363" s="223"/>
      <c r="N363" s="222"/>
      <c r="O363" s="222"/>
      <c r="P363" s="222"/>
      <c r="Q363" s="222"/>
      <c r="R363" s="223"/>
      <c r="S363" s="223"/>
      <c r="T363" s="223"/>
      <c r="U363" s="223"/>
      <c r="V363" s="223"/>
      <c r="W363" s="223"/>
      <c r="X363" s="223"/>
      <c r="Y363" s="212"/>
      <c r="Z363" s="212"/>
      <c r="AA363" s="212"/>
      <c r="AB363" s="212"/>
      <c r="AC363" s="212"/>
      <c r="AD363" s="212"/>
      <c r="AE363" s="212"/>
      <c r="AF363" s="212"/>
      <c r="AG363" s="212" t="s">
        <v>322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19"/>
      <c r="B364" s="220"/>
      <c r="C364" s="262" t="s">
        <v>867</v>
      </c>
      <c r="D364" s="258"/>
      <c r="E364" s="259">
        <v>1</v>
      </c>
      <c r="F364" s="223"/>
      <c r="G364" s="22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12"/>
      <c r="Z364" s="212"/>
      <c r="AA364" s="212"/>
      <c r="AB364" s="212"/>
      <c r="AC364" s="212"/>
      <c r="AD364" s="212"/>
      <c r="AE364" s="212"/>
      <c r="AF364" s="212"/>
      <c r="AG364" s="212" t="s">
        <v>322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62" t="s">
        <v>868</v>
      </c>
      <c r="D365" s="258"/>
      <c r="E365" s="259">
        <v>1</v>
      </c>
      <c r="F365" s="223"/>
      <c r="G365" s="223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12"/>
      <c r="Z365" s="212"/>
      <c r="AA365" s="212"/>
      <c r="AB365" s="212"/>
      <c r="AC365" s="212"/>
      <c r="AD365" s="212"/>
      <c r="AE365" s="212"/>
      <c r="AF365" s="212"/>
      <c r="AG365" s="212" t="s">
        <v>322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19"/>
      <c r="B366" s="220"/>
      <c r="C366" s="262" t="s">
        <v>727</v>
      </c>
      <c r="D366" s="258"/>
      <c r="E366" s="259"/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12"/>
      <c r="Z366" s="212"/>
      <c r="AA366" s="212"/>
      <c r="AB366" s="212"/>
      <c r="AC366" s="212"/>
      <c r="AD366" s="212"/>
      <c r="AE366" s="212"/>
      <c r="AF366" s="212"/>
      <c r="AG366" s="212" t="s">
        <v>322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62" t="s">
        <v>869</v>
      </c>
      <c r="D367" s="258"/>
      <c r="E367" s="259">
        <v>2</v>
      </c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12"/>
      <c r="Z367" s="212"/>
      <c r="AA367" s="212"/>
      <c r="AB367" s="212"/>
      <c r="AC367" s="212"/>
      <c r="AD367" s="212"/>
      <c r="AE367" s="212"/>
      <c r="AF367" s="212"/>
      <c r="AG367" s="212" t="s">
        <v>322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19"/>
      <c r="B368" s="220"/>
      <c r="C368" s="262" t="s">
        <v>870</v>
      </c>
      <c r="D368" s="258"/>
      <c r="E368" s="259">
        <v>2</v>
      </c>
      <c r="F368" s="223"/>
      <c r="G368" s="223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12"/>
      <c r="Z368" s="212"/>
      <c r="AA368" s="212"/>
      <c r="AB368" s="212"/>
      <c r="AC368" s="212"/>
      <c r="AD368" s="212"/>
      <c r="AE368" s="212"/>
      <c r="AF368" s="212"/>
      <c r="AG368" s="212" t="s">
        <v>322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1" x14ac:dyDescent="0.2">
      <c r="A369" s="219"/>
      <c r="B369" s="220"/>
      <c r="C369" s="262" t="s">
        <v>871</v>
      </c>
      <c r="D369" s="258"/>
      <c r="E369" s="259">
        <v>1</v>
      </c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12"/>
      <c r="Z369" s="212"/>
      <c r="AA369" s="212"/>
      <c r="AB369" s="212"/>
      <c r="AC369" s="212"/>
      <c r="AD369" s="212"/>
      <c r="AE369" s="212"/>
      <c r="AF369" s="212"/>
      <c r="AG369" s="212" t="s">
        <v>322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19"/>
      <c r="B370" s="220"/>
      <c r="C370" s="262" t="s">
        <v>872</v>
      </c>
      <c r="D370" s="258"/>
      <c r="E370" s="259">
        <v>1</v>
      </c>
      <c r="F370" s="223"/>
      <c r="G370" s="223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12"/>
      <c r="Z370" s="212"/>
      <c r="AA370" s="212"/>
      <c r="AB370" s="212"/>
      <c r="AC370" s="212"/>
      <c r="AD370" s="212"/>
      <c r="AE370" s="212"/>
      <c r="AF370" s="212"/>
      <c r="AG370" s="212" t="s">
        <v>322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33">
        <v>71</v>
      </c>
      <c r="B371" s="234" t="s">
        <v>873</v>
      </c>
      <c r="C371" s="251" t="s">
        <v>874</v>
      </c>
      <c r="D371" s="235" t="s">
        <v>382</v>
      </c>
      <c r="E371" s="236">
        <v>8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6">
        <v>1.2999999999999999E-2</v>
      </c>
      <c r="O371" s="236">
        <f>ROUND(E371*N371,2)</f>
        <v>0.1</v>
      </c>
      <c r="P371" s="236">
        <v>0</v>
      </c>
      <c r="Q371" s="236">
        <f>ROUND(E371*P371,2)</f>
        <v>0</v>
      </c>
      <c r="R371" s="238" t="s">
        <v>625</v>
      </c>
      <c r="S371" s="238" t="s">
        <v>269</v>
      </c>
      <c r="T371" s="239" t="s">
        <v>310</v>
      </c>
      <c r="U371" s="223">
        <v>1.282</v>
      </c>
      <c r="V371" s="223">
        <f>ROUND(E371*U371,2)</f>
        <v>10.26</v>
      </c>
      <c r="W371" s="223"/>
      <c r="X371" s="223" t="s">
        <v>311</v>
      </c>
      <c r="Y371" s="212"/>
      <c r="Z371" s="212"/>
      <c r="AA371" s="212"/>
      <c r="AB371" s="212"/>
      <c r="AC371" s="212"/>
      <c r="AD371" s="212"/>
      <c r="AE371" s="212"/>
      <c r="AF371" s="212"/>
      <c r="AG371" s="212" t="s">
        <v>312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19"/>
      <c r="B372" s="220"/>
      <c r="C372" s="261" t="s">
        <v>843</v>
      </c>
      <c r="D372" s="260"/>
      <c r="E372" s="260"/>
      <c r="F372" s="260"/>
      <c r="G372" s="260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12"/>
      <c r="Z372" s="212"/>
      <c r="AA372" s="212"/>
      <c r="AB372" s="212"/>
      <c r="AC372" s="212"/>
      <c r="AD372" s="212"/>
      <c r="AE372" s="212"/>
      <c r="AF372" s="212"/>
      <c r="AG372" s="212" t="s">
        <v>314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19"/>
      <c r="B373" s="220"/>
      <c r="C373" s="262" t="s">
        <v>859</v>
      </c>
      <c r="D373" s="258"/>
      <c r="E373" s="259"/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12"/>
      <c r="Z373" s="212"/>
      <c r="AA373" s="212"/>
      <c r="AB373" s="212"/>
      <c r="AC373" s="212"/>
      <c r="AD373" s="212"/>
      <c r="AE373" s="212"/>
      <c r="AF373" s="212"/>
      <c r="AG373" s="212" t="s">
        <v>322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1" x14ac:dyDescent="0.2">
      <c r="A374" s="219"/>
      <c r="B374" s="220"/>
      <c r="C374" s="262" t="s">
        <v>875</v>
      </c>
      <c r="D374" s="258"/>
      <c r="E374" s="259">
        <v>4</v>
      </c>
      <c r="F374" s="223"/>
      <c r="G374" s="223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12"/>
      <c r="Z374" s="212"/>
      <c r="AA374" s="212"/>
      <c r="AB374" s="212"/>
      <c r="AC374" s="212"/>
      <c r="AD374" s="212"/>
      <c r="AE374" s="212"/>
      <c r="AF374" s="212"/>
      <c r="AG374" s="212" t="s">
        <v>322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62" t="s">
        <v>876</v>
      </c>
      <c r="D375" s="258"/>
      <c r="E375" s="259">
        <v>4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12"/>
      <c r="Z375" s="212"/>
      <c r="AA375" s="212"/>
      <c r="AB375" s="212"/>
      <c r="AC375" s="212"/>
      <c r="AD375" s="212"/>
      <c r="AE375" s="212"/>
      <c r="AF375" s="212"/>
      <c r="AG375" s="212" t="s">
        <v>322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33">
        <v>72</v>
      </c>
      <c r="B376" s="234" t="s">
        <v>877</v>
      </c>
      <c r="C376" s="251" t="s">
        <v>878</v>
      </c>
      <c r="D376" s="235" t="s">
        <v>422</v>
      </c>
      <c r="E376" s="236">
        <v>9.3629999999999995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6">
        <v>1.02139</v>
      </c>
      <c r="O376" s="236">
        <f>ROUND(E376*N376,2)</f>
        <v>9.56</v>
      </c>
      <c r="P376" s="236">
        <v>0</v>
      </c>
      <c r="Q376" s="236">
        <f>ROUND(E376*P376,2)</f>
        <v>0</v>
      </c>
      <c r="R376" s="238" t="s">
        <v>625</v>
      </c>
      <c r="S376" s="238" t="s">
        <v>269</v>
      </c>
      <c r="T376" s="239" t="s">
        <v>310</v>
      </c>
      <c r="U376" s="223">
        <v>26.616</v>
      </c>
      <c r="V376" s="223">
        <f>ROUND(E376*U376,2)</f>
        <v>249.21</v>
      </c>
      <c r="W376" s="223"/>
      <c r="X376" s="223" t="s">
        <v>311</v>
      </c>
      <c r="Y376" s="212"/>
      <c r="Z376" s="212"/>
      <c r="AA376" s="212"/>
      <c r="AB376" s="212"/>
      <c r="AC376" s="212"/>
      <c r="AD376" s="212"/>
      <c r="AE376" s="212"/>
      <c r="AF376" s="212"/>
      <c r="AG376" s="212" t="s">
        <v>312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ht="33.75" outlineLevel="1" x14ac:dyDescent="0.2">
      <c r="A377" s="219"/>
      <c r="B377" s="220"/>
      <c r="C377" s="261" t="s">
        <v>879</v>
      </c>
      <c r="D377" s="260"/>
      <c r="E377" s="260"/>
      <c r="F377" s="260"/>
      <c r="G377" s="260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12"/>
      <c r="Z377" s="212"/>
      <c r="AA377" s="212"/>
      <c r="AB377" s="212"/>
      <c r="AC377" s="212"/>
      <c r="AD377" s="212"/>
      <c r="AE377" s="212"/>
      <c r="AF377" s="212"/>
      <c r="AG377" s="212" t="s">
        <v>314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41" t="str">
        <f>C377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19"/>
      <c r="B378" s="220"/>
      <c r="C378" s="262" t="s">
        <v>880</v>
      </c>
      <c r="D378" s="258"/>
      <c r="E378" s="259">
        <v>8.2210000000000001</v>
      </c>
      <c r="F378" s="223"/>
      <c r="G378" s="223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12"/>
      <c r="Z378" s="212"/>
      <c r="AA378" s="212"/>
      <c r="AB378" s="212"/>
      <c r="AC378" s="212"/>
      <c r="AD378" s="212"/>
      <c r="AE378" s="212"/>
      <c r="AF378" s="212"/>
      <c r="AG378" s="212" t="s">
        <v>322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19"/>
      <c r="B379" s="220"/>
      <c r="C379" s="262" t="s">
        <v>881</v>
      </c>
      <c r="D379" s="258"/>
      <c r="E379" s="259">
        <v>1.1419999999999999</v>
      </c>
      <c r="F379" s="223"/>
      <c r="G379" s="223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12"/>
      <c r="Z379" s="212"/>
      <c r="AA379" s="212"/>
      <c r="AB379" s="212"/>
      <c r="AC379" s="212"/>
      <c r="AD379" s="212"/>
      <c r="AE379" s="212"/>
      <c r="AF379" s="212"/>
      <c r="AG379" s="212" t="s">
        <v>322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33">
        <v>73</v>
      </c>
      <c r="B380" s="234" t="s">
        <v>882</v>
      </c>
      <c r="C380" s="251" t="s">
        <v>883</v>
      </c>
      <c r="D380" s="235" t="s">
        <v>422</v>
      </c>
      <c r="E380" s="236">
        <v>0.26200000000000001</v>
      </c>
      <c r="F380" s="237"/>
      <c r="G380" s="238">
        <f>ROUND(E380*F380,2)</f>
        <v>0</v>
      </c>
      <c r="H380" s="237"/>
      <c r="I380" s="238">
        <f>ROUND(E380*H380,2)</f>
        <v>0</v>
      </c>
      <c r="J380" s="237"/>
      <c r="K380" s="238">
        <f>ROUND(E380*J380,2)</f>
        <v>0</v>
      </c>
      <c r="L380" s="238">
        <v>21</v>
      </c>
      <c r="M380" s="238">
        <f>G380*(1+L380/100)</f>
        <v>0</v>
      </c>
      <c r="N380" s="236">
        <v>1.0554399999999999</v>
      </c>
      <c r="O380" s="236">
        <f>ROUND(E380*N380,2)</f>
        <v>0.28000000000000003</v>
      </c>
      <c r="P380" s="236">
        <v>0</v>
      </c>
      <c r="Q380" s="236">
        <f>ROUND(E380*P380,2)</f>
        <v>0</v>
      </c>
      <c r="R380" s="238" t="s">
        <v>625</v>
      </c>
      <c r="S380" s="238" t="s">
        <v>269</v>
      </c>
      <c r="T380" s="239" t="s">
        <v>310</v>
      </c>
      <c r="U380" s="223">
        <v>15.211</v>
      </c>
      <c r="V380" s="223">
        <f>ROUND(E380*U380,2)</f>
        <v>3.99</v>
      </c>
      <c r="W380" s="223"/>
      <c r="X380" s="223" t="s">
        <v>311</v>
      </c>
      <c r="Y380" s="212"/>
      <c r="Z380" s="212"/>
      <c r="AA380" s="212"/>
      <c r="AB380" s="212"/>
      <c r="AC380" s="212"/>
      <c r="AD380" s="212"/>
      <c r="AE380" s="212"/>
      <c r="AF380" s="212"/>
      <c r="AG380" s="212" t="s">
        <v>312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ht="33.75" outlineLevel="1" x14ac:dyDescent="0.2">
      <c r="A381" s="219"/>
      <c r="B381" s="220"/>
      <c r="C381" s="261" t="s">
        <v>879</v>
      </c>
      <c r="D381" s="260"/>
      <c r="E381" s="260"/>
      <c r="F381" s="260"/>
      <c r="G381" s="260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12"/>
      <c r="Z381" s="212"/>
      <c r="AA381" s="212"/>
      <c r="AB381" s="212"/>
      <c r="AC381" s="212"/>
      <c r="AD381" s="212"/>
      <c r="AE381" s="212"/>
      <c r="AF381" s="212"/>
      <c r="AG381" s="212" t="s">
        <v>314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41" t="str">
        <f>C381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19"/>
      <c r="B382" s="220"/>
      <c r="C382" s="262" t="s">
        <v>884</v>
      </c>
      <c r="D382" s="258"/>
      <c r="E382" s="259">
        <v>0.26200000000000001</v>
      </c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12"/>
      <c r="Z382" s="212"/>
      <c r="AA382" s="212"/>
      <c r="AB382" s="212"/>
      <c r="AC382" s="212"/>
      <c r="AD382" s="212"/>
      <c r="AE382" s="212"/>
      <c r="AF382" s="212"/>
      <c r="AG382" s="212" t="s">
        <v>322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33">
        <v>74</v>
      </c>
      <c r="B383" s="234" t="s">
        <v>885</v>
      </c>
      <c r="C383" s="251" t="s">
        <v>886</v>
      </c>
      <c r="D383" s="235" t="s">
        <v>319</v>
      </c>
      <c r="E383" s="236">
        <v>4.5273599999999998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6">
        <v>2.5250699999999999</v>
      </c>
      <c r="O383" s="236">
        <f>ROUND(E383*N383,2)</f>
        <v>11.43</v>
      </c>
      <c r="P383" s="236">
        <v>0</v>
      </c>
      <c r="Q383" s="236">
        <f>ROUND(E383*P383,2)</f>
        <v>0</v>
      </c>
      <c r="R383" s="238" t="s">
        <v>625</v>
      </c>
      <c r="S383" s="238" t="s">
        <v>269</v>
      </c>
      <c r="T383" s="239" t="s">
        <v>310</v>
      </c>
      <c r="U383" s="223">
        <v>0.86499999999999999</v>
      </c>
      <c r="V383" s="223">
        <f>ROUND(E383*U383,2)</f>
        <v>3.92</v>
      </c>
      <c r="W383" s="223"/>
      <c r="X383" s="223" t="s">
        <v>311</v>
      </c>
      <c r="Y383" s="212"/>
      <c r="Z383" s="212"/>
      <c r="AA383" s="212"/>
      <c r="AB383" s="212"/>
      <c r="AC383" s="212"/>
      <c r="AD383" s="212"/>
      <c r="AE383" s="212"/>
      <c r="AF383" s="212"/>
      <c r="AG383" s="212" t="s">
        <v>312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ht="22.5" outlineLevel="1" x14ac:dyDescent="0.2">
      <c r="A384" s="219"/>
      <c r="B384" s="220"/>
      <c r="C384" s="261" t="s">
        <v>887</v>
      </c>
      <c r="D384" s="260"/>
      <c r="E384" s="260"/>
      <c r="F384" s="260"/>
      <c r="G384" s="260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12"/>
      <c r="Z384" s="212"/>
      <c r="AA384" s="212"/>
      <c r="AB384" s="212"/>
      <c r="AC384" s="212"/>
      <c r="AD384" s="212"/>
      <c r="AE384" s="212"/>
      <c r="AF384" s="212"/>
      <c r="AG384" s="212" t="s">
        <v>314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41" t="str">
        <f>C384</f>
        <v>včetně stěnových, nosníků jeřábových drah, volných trámů, průvlaků, rámových příčlí, ztužidel, konzol, vodorovných táhel a podobných tyčových konstrukcí,</v>
      </c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19"/>
      <c r="B385" s="220"/>
      <c r="C385" s="262" t="s">
        <v>711</v>
      </c>
      <c r="D385" s="258"/>
      <c r="E385" s="259"/>
      <c r="F385" s="223"/>
      <c r="G385" s="223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12"/>
      <c r="Z385" s="212"/>
      <c r="AA385" s="212"/>
      <c r="AB385" s="212"/>
      <c r="AC385" s="212"/>
      <c r="AD385" s="212"/>
      <c r="AE385" s="212"/>
      <c r="AF385" s="212"/>
      <c r="AG385" s="212" t="s">
        <v>322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19"/>
      <c r="B386" s="220"/>
      <c r="C386" s="262" t="s">
        <v>888</v>
      </c>
      <c r="D386" s="258"/>
      <c r="E386" s="259">
        <v>0.65568000000000004</v>
      </c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12"/>
      <c r="Z386" s="212"/>
      <c r="AA386" s="212"/>
      <c r="AB386" s="212"/>
      <c r="AC386" s="212"/>
      <c r="AD386" s="212"/>
      <c r="AE386" s="212"/>
      <c r="AF386" s="212"/>
      <c r="AG386" s="212" t="s">
        <v>322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">
      <c r="A387" s="219"/>
      <c r="B387" s="220"/>
      <c r="C387" s="262" t="s">
        <v>889</v>
      </c>
      <c r="D387" s="258"/>
      <c r="E387" s="259">
        <v>2.7311999999999999</v>
      </c>
      <c r="F387" s="223"/>
      <c r="G387" s="223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12"/>
      <c r="Z387" s="212"/>
      <c r="AA387" s="212"/>
      <c r="AB387" s="212"/>
      <c r="AC387" s="212"/>
      <c r="AD387" s="212"/>
      <c r="AE387" s="212"/>
      <c r="AF387" s="212"/>
      <c r="AG387" s="212" t="s">
        <v>322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19"/>
      <c r="B388" s="220"/>
      <c r="C388" s="262" t="s">
        <v>712</v>
      </c>
      <c r="D388" s="258"/>
      <c r="E388" s="259">
        <v>1.1404799999999999</v>
      </c>
      <c r="F388" s="223"/>
      <c r="G388" s="223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12"/>
      <c r="Z388" s="212"/>
      <c r="AA388" s="212"/>
      <c r="AB388" s="212"/>
      <c r="AC388" s="212"/>
      <c r="AD388" s="212"/>
      <c r="AE388" s="212"/>
      <c r="AF388" s="212"/>
      <c r="AG388" s="212" t="s">
        <v>322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33">
        <v>75</v>
      </c>
      <c r="B389" s="234" t="s">
        <v>890</v>
      </c>
      <c r="C389" s="251" t="s">
        <v>891</v>
      </c>
      <c r="D389" s="235" t="s">
        <v>308</v>
      </c>
      <c r="E389" s="236">
        <v>35.28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6">
        <v>0.14124</v>
      </c>
      <c r="O389" s="236">
        <f>ROUND(E389*N389,2)</f>
        <v>4.9800000000000004</v>
      </c>
      <c r="P389" s="236">
        <v>0</v>
      </c>
      <c r="Q389" s="236">
        <f>ROUND(E389*P389,2)</f>
        <v>0</v>
      </c>
      <c r="R389" s="238" t="s">
        <v>625</v>
      </c>
      <c r="S389" s="238" t="s">
        <v>269</v>
      </c>
      <c r="T389" s="239" t="s">
        <v>310</v>
      </c>
      <c r="U389" s="223">
        <v>1.71</v>
      </c>
      <c r="V389" s="223">
        <f>ROUND(E389*U389,2)</f>
        <v>60.33</v>
      </c>
      <c r="W389" s="223"/>
      <c r="X389" s="223" t="s">
        <v>311</v>
      </c>
      <c r="Y389" s="212"/>
      <c r="Z389" s="212"/>
      <c r="AA389" s="212"/>
      <c r="AB389" s="212"/>
      <c r="AC389" s="212"/>
      <c r="AD389" s="212"/>
      <c r="AE389" s="212"/>
      <c r="AF389" s="212"/>
      <c r="AG389" s="212" t="s">
        <v>312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ht="33.75" outlineLevel="1" x14ac:dyDescent="0.2">
      <c r="A390" s="219"/>
      <c r="B390" s="220"/>
      <c r="C390" s="261" t="s">
        <v>892</v>
      </c>
      <c r="D390" s="260"/>
      <c r="E390" s="260"/>
      <c r="F390" s="260"/>
      <c r="G390" s="260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12"/>
      <c r="Z390" s="212"/>
      <c r="AA390" s="212"/>
      <c r="AB390" s="212"/>
      <c r="AC390" s="212"/>
      <c r="AD390" s="212"/>
      <c r="AE390" s="212"/>
      <c r="AF390" s="212"/>
      <c r="AG390" s="212" t="s">
        <v>314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41" t="str">
        <f>C390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19"/>
      <c r="B391" s="220"/>
      <c r="C391" s="262" t="s">
        <v>711</v>
      </c>
      <c r="D391" s="258"/>
      <c r="E391" s="259"/>
      <c r="F391" s="223"/>
      <c r="G391" s="223"/>
      <c r="H391" s="223"/>
      <c r="I391" s="223"/>
      <c r="J391" s="223"/>
      <c r="K391" s="223"/>
      <c r="L391" s="223"/>
      <c r="M391" s="223"/>
      <c r="N391" s="222"/>
      <c r="O391" s="222"/>
      <c r="P391" s="222"/>
      <c r="Q391" s="222"/>
      <c r="R391" s="223"/>
      <c r="S391" s="223"/>
      <c r="T391" s="223"/>
      <c r="U391" s="223"/>
      <c r="V391" s="223"/>
      <c r="W391" s="223"/>
      <c r="X391" s="223"/>
      <c r="Y391" s="212"/>
      <c r="Z391" s="212"/>
      <c r="AA391" s="212"/>
      <c r="AB391" s="212"/>
      <c r="AC391" s="212"/>
      <c r="AD391" s="212"/>
      <c r="AE391" s="212"/>
      <c r="AF391" s="212"/>
      <c r="AG391" s="212" t="s">
        <v>322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62" t="s">
        <v>893</v>
      </c>
      <c r="D392" s="258"/>
      <c r="E392" s="259">
        <v>6.83</v>
      </c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12"/>
      <c r="Z392" s="212"/>
      <c r="AA392" s="212"/>
      <c r="AB392" s="212"/>
      <c r="AC392" s="212"/>
      <c r="AD392" s="212"/>
      <c r="AE392" s="212"/>
      <c r="AF392" s="212"/>
      <c r="AG392" s="212" t="s">
        <v>322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19"/>
      <c r="B393" s="220"/>
      <c r="C393" s="262" t="s">
        <v>894</v>
      </c>
      <c r="D393" s="258"/>
      <c r="E393" s="259">
        <v>28.45</v>
      </c>
      <c r="F393" s="223"/>
      <c r="G393" s="223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12"/>
      <c r="Z393" s="212"/>
      <c r="AA393" s="212"/>
      <c r="AB393" s="212"/>
      <c r="AC393" s="212"/>
      <c r="AD393" s="212"/>
      <c r="AE393" s="212"/>
      <c r="AF393" s="212"/>
      <c r="AG393" s="212" t="s">
        <v>322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33">
        <v>76</v>
      </c>
      <c r="B394" s="234" t="s">
        <v>895</v>
      </c>
      <c r="C394" s="251" t="s">
        <v>896</v>
      </c>
      <c r="D394" s="235" t="s">
        <v>308</v>
      </c>
      <c r="E394" s="236">
        <v>35.28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6">
        <v>0</v>
      </c>
      <c r="O394" s="236">
        <f>ROUND(E394*N394,2)</f>
        <v>0</v>
      </c>
      <c r="P394" s="236">
        <v>0</v>
      </c>
      <c r="Q394" s="236">
        <f>ROUND(E394*P394,2)</f>
        <v>0</v>
      </c>
      <c r="R394" s="238" t="s">
        <v>625</v>
      </c>
      <c r="S394" s="238" t="s">
        <v>269</v>
      </c>
      <c r="T394" s="239" t="s">
        <v>310</v>
      </c>
      <c r="U394" s="223">
        <v>0.56999999999999995</v>
      </c>
      <c r="V394" s="223">
        <f>ROUND(E394*U394,2)</f>
        <v>20.11</v>
      </c>
      <c r="W394" s="223"/>
      <c r="X394" s="223" t="s">
        <v>311</v>
      </c>
      <c r="Y394" s="212"/>
      <c r="Z394" s="212"/>
      <c r="AA394" s="212"/>
      <c r="AB394" s="212"/>
      <c r="AC394" s="212"/>
      <c r="AD394" s="212"/>
      <c r="AE394" s="212"/>
      <c r="AF394" s="212"/>
      <c r="AG394" s="212" t="s">
        <v>312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ht="33.75" outlineLevel="1" x14ac:dyDescent="0.2">
      <c r="A395" s="219"/>
      <c r="B395" s="220"/>
      <c r="C395" s="261" t="s">
        <v>892</v>
      </c>
      <c r="D395" s="260"/>
      <c r="E395" s="260"/>
      <c r="F395" s="260"/>
      <c r="G395" s="260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12"/>
      <c r="Z395" s="212"/>
      <c r="AA395" s="212"/>
      <c r="AB395" s="212"/>
      <c r="AC395" s="212"/>
      <c r="AD395" s="212"/>
      <c r="AE395" s="212"/>
      <c r="AF395" s="212"/>
      <c r="AG395" s="212" t="s">
        <v>314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41" t="str">
        <f>C395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62" t="s">
        <v>897</v>
      </c>
      <c r="D396" s="258"/>
      <c r="E396" s="259">
        <v>35.28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12"/>
      <c r="Z396" s="212"/>
      <c r="AA396" s="212"/>
      <c r="AB396" s="212"/>
      <c r="AC396" s="212"/>
      <c r="AD396" s="212"/>
      <c r="AE396" s="212"/>
      <c r="AF396" s="212"/>
      <c r="AG396" s="212" t="s">
        <v>322</v>
      </c>
      <c r="AH396" s="212">
        <v>5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ht="33.75" outlineLevel="1" x14ac:dyDescent="0.2">
      <c r="A397" s="233">
        <v>77</v>
      </c>
      <c r="B397" s="234" t="s">
        <v>898</v>
      </c>
      <c r="C397" s="251" t="s">
        <v>899</v>
      </c>
      <c r="D397" s="235" t="s">
        <v>580</v>
      </c>
      <c r="E397" s="236">
        <v>53.78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6">
        <v>1.201E-2</v>
      </c>
      <c r="O397" s="236">
        <f>ROUND(E397*N397,2)</f>
        <v>0.65</v>
      </c>
      <c r="P397" s="236">
        <v>0</v>
      </c>
      <c r="Q397" s="236">
        <f>ROUND(E397*P397,2)</f>
        <v>0</v>
      </c>
      <c r="R397" s="238" t="s">
        <v>625</v>
      </c>
      <c r="S397" s="238" t="s">
        <v>269</v>
      </c>
      <c r="T397" s="239" t="s">
        <v>310</v>
      </c>
      <c r="U397" s="223">
        <v>0.95</v>
      </c>
      <c r="V397" s="223">
        <f>ROUND(E397*U397,2)</f>
        <v>51.09</v>
      </c>
      <c r="W397" s="223"/>
      <c r="X397" s="223" t="s">
        <v>311</v>
      </c>
      <c r="Y397" s="212"/>
      <c r="Z397" s="212"/>
      <c r="AA397" s="212"/>
      <c r="AB397" s="212"/>
      <c r="AC397" s="212"/>
      <c r="AD397" s="212"/>
      <c r="AE397" s="212"/>
      <c r="AF397" s="212"/>
      <c r="AG397" s="212" t="s">
        <v>312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19"/>
      <c r="B398" s="220"/>
      <c r="C398" s="252" t="s">
        <v>900</v>
      </c>
      <c r="D398" s="240"/>
      <c r="E398" s="240"/>
      <c r="F398" s="240"/>
      <c r="G398" s="240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12"/>
      <c r="Z398" s="212"/>
      <c r="AA398" s="212"/>
      <c r="AB398" s="212"/>
      <c r="AC398" s="212"/>
      <c r="AD398" s="212"/>
      <c r="AE398" s="212"/>
      <c r="AF398" s="212"/>
      <c r="AG398" s="212" t="s">
        <v>273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19"/>
      <c r="B399" s="220"/>
      <c r="C399" s="262" t="s">
        <v>731</v>
      </c>
      <c r="D399" s="258"/>
      <c r="E399" s="259"/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12"/>
      <c r="Z399" s="212"/>
      <c r="AA399" s="212"/>
      <c r="AB399" s="212"/>
      <c r="AC399" s="212"/>
      <c r="AD399" s="212"/>
      <c r="AE399" s="212"/>
      <c r="AF399" s="212"/>
      <c r="AG399" s="212" t="s">
        <v>322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62" t="s">
        <v>901</v>
      </c>
      <c r="D400" s="258"/>
      <c r="E400" s="259">
        <v>3.31</v>
      </c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12"/>
      <c r="Z400" s="212"/>
      <c r="AA400" s="212"/>
      <c r="AB400" s="212"/>
      <c r="AC400" s="212"/>
      <c r="AD400" s="212"/>
      <c r="AE400" s="212"/>
      <c r="AF400" s="212"/>
      <c r="AG400" s="212" t="s">
        <v>322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62" t="s">
        <v>902</v>
      </c>
      <c r="D401" s="258"/>
      <c r="E401" s="259">
        <v>1.42</v>
      </c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12"/>
      <c r="Z401" s="212"/>
      <c r="AA401" s="212"/>
      <c r="AB401" s="212"/>
      <c r="AC401" s="212"/>
      <c r="AD401" s="212"/>
      <c r="AE401" s="212"/>
      <c r="AF401" s="212"/>
      <c r="AG401" s="212" t="s">
        <v>322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19"/>
      <c r="B402" s="220"/>
      <c r="C402" s="262" t="s">
        <v>903</v>
      </c>
      <c r="D402" s="258"/>
      <c r="E402" s="259">
        <v>8.14</v>
      </c>
      <c r="F402" s="223"/>
      <c r="G402" s="223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12"/>
      <c r="Z402" s="212"/>
      <c r="AA402" s="212"/>
      <c r="AB402" s="212"/>
      <c r="AC402" s="212"/>
      <c r="AD402" s="212"/>
      <c r="AE402" s="212"/>
      <c r="AF402" s="212"/>
      <c r="AG402" s="212" t="s">
        <v>322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/>
      <c r="B403" s="220"/>
      <c r="C403" s="262" t="s">
        <v>904</v>
      </c>
      <c r="D403" s="258"/>
      <c r="E403" s="259">
        <v>12.47</v>
      </c>
      <c r="F403" s="223"/>
      <c r="G403" s="22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12"/>
      <c r="Z403" s="212"/>
      <c r="AA403" s="212"/>
      <c r="AB403" s="212"/>
      <c r="AC403" s="212"/>
      <c r="AD403" s="212"/>
      <c r="AE403" s="212"/>
      <c r="AF403" s="212"/>
      <c r="AG403" s="212" t="s">
        <v>322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62" t="s">
        <v>905</v>
      </c>
      <c r="D404" s="258"/>
      <c r="E404" s="259">
        <v>4</v>
      </c>
      <c r="F404" s="223"/>
      <c r="G404" s="223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12"/>
      <c r="Z404" s="212"/>
      <c r="AA404" s="212"/>
      <c r="AB404" s="212"/>
      <c r="AC404" s="212"/>
      <c r="AD404" s="212"/>
      <c r="AE404" s="212"/>
      <c r="AF404" s="212"/>
      <c r="AG404" s="212" t="s">
        <v>322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62" t="s">
        <v>906</v>
      </c>
      <c r="D405" s="258"/>
      <c r="E405" s="259">
        <v>8.42</v>
      </c>
      <c r="F405" s="223"/>
      <c r="G405" s="223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12"/>
      <c r="Z405" s="212"/>
      <c r="AA405" s="212"/>
      <c r="AB405" s="212"/>
      <c r="AC405" s="212"/>
      <c r="AD405" s="212"/>
      <c r="AE405" s="212"/>
      <c r="AF405" s="212"/>
      <c r="AG405" s="212" t="s">
        <v>322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19"/>
      <c r="B406" s="220"/>
      <c r="C406" s="262" t="s">
        <v>907</v>
      </c>
      <c r="D406" s="258"/>
      <c r="E406" s="259">
        <v>12.47</v>
      </c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12"/>
      <c r="Z406" s="212"/>
      <c r="AA406" s="212"/>
      <c r="AB406" s="212"/>
      <c r="AC406" s="212"/>
      <c r="AD406" s="212"/>
      <c r="AE406" s="212"/>
      <c r="AF406" s="212"/>
      <c r="AG406" s="212" t="s">
        <v>322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62" t="s">
        <v>727</v>
      </c>
      <c r="D407" s="258"/>
      <c r="E407" s="259"/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12"/>
      <c r="Z407" s="212"/>
      <c r="AA407" s="212"/>
      <c r="AB407" s="212"/>
      <c r="AC407" s="212"/>
      <c r="AD407" s="212"/>
      <c r="AE407" s="212"/>
      <c r="AF407" s="212"/>
      <c r="AG407" s="212" t="s">
        <v>322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19"/>
      <c r="B408" s="220"/>
      <c r="C408" s="262" t="s">
        <v>908</v>
      </c>
      <c r="D408" s="258"/>
      <c r="E408" s="259">
        <v>1.71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12"/>
      <c r="Z408" s="212"/>
      <c r="AA408" s="212"/>
      <c r="AB408" s="212"/>
      <c r="AC408" s="212"/>
      <c r="AD408" s="212"/>
      <c r="AE408" s="212"/>
      <c r="AF408" s="212"/>
      <c r="AG408" s="212" t="s">
        <v>322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19"/>
      <c r="B409" s="220"/>
      <c r="C409" s="262" t="s">
        <v>909</v>
      </c>
      <c r="D409" s="258"/>
      <c r="E409" s="259">
        <v>1.84</v>
      </c>
      <c r="F409" s="223"/>
      <c r="G409" s="22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12"/>
      <c r="Z409" s="212"/>
      <c r="AA409" s="212"/>
      <c r="AB409" s="212"/>
      <c r="AC409" s="212"/>
      <c r="AD409" s="212"/>
      <c r="AE409" s="212"/>
      <c r="AF409" s="212"/>
      <c r="AG409" s="212" t="s">
        <v>322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ht="22.5" outlineLevel="1" x14ac:dyDescent="0.2">
      <c r="A410" s="233">
        <v>78</v>
      </c>
      <c r="B410" s="234" t="s">
        <v>910</v>
      </c>
      <c r="C410" s="251" t="s">
        <v>911</v>
      </c>
      <c r="D410" s="235" t="s">
        <v>580</v>
      </c>
      <c r="E410" s="236">
        <v>199.78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6">
        <v>2.5000000000000001E-2</v>
      </c>
      <c r="O410" s="236">
        <f>ROUND(E410*N410,2)</f>
        <v>4.99</v>
      </c>
      <c r="P410" s="236">
        <v>0</v>
      </c>
      <c r="Q410" s="236">
        <f>ROUND(E410*P410,2)</f>
        <v>0</v>
      </c>
      <c r="R410" s="238" t="s">
        <v>625</v>
      </c>
      <c r="S410" s="238" t="s">
        <v>299</v>
      </c>
      <c r="T410" s="239" t="s">
        <v>270</v>
      </c>
      <c r="U410" s="223">
        <v>0.95</v>
      </c>
      <c r="V410" s="223">
        <f>ROUND(E410*U410,2)</f>
        <v>189.79</v>
      </c>
      <c r="W410" s="223"/>
      <c r="X410" s="223" t="s">
        <v>311</v>
      </c>
      <c r="Y410" s="212"/>
      <c r="Z410" s="212"/>
      <c r="AA410" s="212"/>
      <c r="AB410" s="212"/>
      <c r="AC410" s="212"/>
      <c r="AD410" s="212"/>
      <c r="AE410" s="212"/>
      <c r="AF410" s="212"/>
      <c r="AG410" s="212" t="s">
        <v>312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61" t="s">
        <v>900</v>
      </c>
      <c r="D411" s="260"/>
      <c r="E411" s="260"/>
      <c r="F411" s="260"/>
      <c r="G411" s="260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12"/>
      <c r="Z411" s="212"/>
      <c r="AA411" s="212"/>
      <c r="AB411" s="212"/>
      <c r="AC411" s="212"/>
      <c r="AD411" s="212"/>
      <c r="AE411" s="212"/>
      <c r="AF411" s="212"/>
      <c r="AG411" s="212" t="s">
        <v>314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19"/>
      <c r="B412" s="220"/>
      <c r="C412" s="253" t="s">
        <v>912</v>
      </c>
      <c r="D412" s="242"/>
      <c r="E412" s="242"/>
      <c r="F412" s="242"/>
      <c r="G412" s="242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12"/>
      <c r="Z412" s="212"/>
      <c r="AA412" s="212"/>
      <c r="AB412" s="212"/>
      <c r="AC412" s="212"/>
      <c r="AD412" s="212"/>
      <c r="AE412" s="212"/>
      <c r="AF412" s="212"/>
      <c r="AG412" s="212" t="s">
        <v>273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19"/>
      <c r="B413" s="220"/>
      <c r="C413" s="253" t="s">
        <v>913</v>
      </c>
      <c r="D413" s="242"/>
      <c r="E413" s="242"/>
      <c r="F413" s="242"/>
      <c r="G413" s="242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12"/>
      <c r="Z413" s="212"/>
      <c r="AA413" s="212"/>
      <c r="AB413" s="212"/>
      <c r="AC413" s="212"/>
      <c r="AD413" s="212"/>
      <c r="AE413" s="212"/>
      <c r="AF413" s="212"/>
      <c r="AG413" s="212" t="s">
        <v>273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19"/>
      <c r="B414" s="220"/>
      <c r="C414" s="253" t="s">
        <v>914</v>
      </c>
      <c r="D414" s="242"/>
      <c r="E414" s="242"/>
      <c r="F414" s="242"/>
      <c r="G414" s="242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12"/>
      <c r="Z414" s="212"/>
      <c r="AA414" s="212"/>
      <c r="AB414" s="212"/>
      <c r="AC414" s="212"/>
      <c r="AD414" s="212"/>
      <c r="AE414" s="212"/>
      <c r="AF414" s="212"/>
      <c r="AG414" s="212" t="s">
        <v>273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53" t="s">
        <v>915</v>
      </c>
      <c r="D415" s="242"/>
      <c r="E415" s="242"/>
      <c r="F415" s="242"/>
      <c r="G415" s="242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12"/>
      <c r="Z415" s="212"/>
      <c r="AA415" s="212"/>
      <c r="AB415" s="212"/>
      <c r="AC415" s="212"/>
      <c r="AD415" s="212"/>
      <c r="AE415" s="212"/>
      <c r="AF415" s="212"/>
      <c r="AG415" s="212" t="s">
        <v>273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53" t="s">
        <v>916</v>
      </c>
      <c r="D416" s="242"/>
      <c r="E416" s="242"/>
      <c r="F416" s="242"/>
      <c r="G416" s="242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12"/>
      <c r="Z416" s="212"/>
      <c r="AA416" s="212"/>
      <c r="AB416" s="212"/>
      <c r="AC416" s="212"/>
      <c r="AD416" s="212"/>
      <c r="AE416" s="212"/>
      <c r="AF416" s="212"/>
      <c r="AG416" s="212" t="s">
        <v>273</v>
      </c>
      <c r="AH416" s="212"/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/>
      <c r="B417" s="220"/>
      <c r="C417" s="253" t="s">
        <v>917</v>
      </c>
      <c r="D417" s="242"/>
      <c r="E417" s="242"/>
      <c r="F417" s="242"/>
      <c r="G417" s="242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12"/>
      <c r="Z417" s="212"/>
      <c r="AA417" s="212"/>
      <c r="AB417" s="212"/>
      <c r="AC417" s="212"/>
      <c r="AD417" s="212"/>
      <c r="AE417" s="212"/>
      <c r="AF417" s="212"/>
      <c r="AG417" s="212" t="s">
        <v>273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19"/>
      <c r="B418" s="220"/>
      <c r="C418" s="253" t="s">
        <v>918</v>
      </c>
      <c r="D418" s="242"/>
      <c r="E418" s="242"/>
      <c r="F418" s="242"/>
      <c r="G418" s="242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12"/>
      <c r="Z418" s="212"/>
      <c r="AA418" s="212"/>
      <c r="AB418" s="212"/>
      <c r="AC418" s="212"/>
      <c r="AD418" s="212"/>
      <c r="AE418" s="212"/>
      <c r="AF418" s="212"/>
      <c r="AG418" s="212" t="s">
        <v>273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19"/>
      <c r="B419" s="220"/>
      <c r="C419" s="253" t="s">
        <v>919</v>
      </c>
      <c r="D419" s="242"/>
      <c r="E419" s="242"/>
      <c r="F419" s="242"/>
      <c r="G419" s="242"/>
      <c r="H419" s="223"/>
      <c r="I419" s="223"/>
      <c r="J419" s="223"/>
      <c r="K419" s="223"/>
      <c r="L419" s="223"/>
      <c r="M419" s="223"/>
      <c r="N419" s="222"/>
      <c r="O419" s="222"/>
      <c r="P419" s="222"/>
      <c r="Q419" s="222"/>
      <c r="R419" s="223"/>
      <c r="S419" s="223"/>
      <c r="T419" s="223"/>
      <c r="U419" s="223"/>
      <c r="V419" s="223"/>
      <c r="W419" s="223"/>
      <c r="X419" s="223"/>
      <c r="Y419" s="212"/>
      <c r="Z419" s="212"/>
      <c r="AA419" s="212"/>
      <c r="AB419" s="212"/>
      <c r="AC419" s="212"/>
      <c r="AD419" s="212"/>
      <c r="AE419" s="212"/>
      <c r="AF419" s="212"/>
      <c r="AG419" s="212" t="s">
        <v>273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1" x14ac:dyDescent="0.2">
      <c r="A420" s="219"/>
      <c r="B420" s="220"/>
      <c r="C420" s="253" t="s">
        <v>920</v>
      </c>
      <c r="D420" s="242"/>
      <c r="E420" s="242"/>
      <c r="F420" s="242"/>
      <c r="G420" s="242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12"/>
      <c r="Z420" s="212"/>
      <c r="AA420" s="212"/>
      <c r="AB420" s="212"/>
      <c r="AC420" s="212"/>
      <c r="AD420" s="212"/>
      <c r="AE420" s="212"/>
      <c r="AF420" s="212"/>
      <c r="AG420" s="212" t="s">
        <v>273</v>
      </c>
      <c r="AH420" s="212"/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19"/>
      <c r="B421" s="220"/>
      <c r="C421" s="253" t="s">
        <v>921</v>
      </c>
      <c r="D421" s="242"/>
      <c r="E421" s="242"/>
      <c r="F421" s="242"/>
      <c r="G421" s="242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12"/>
      <c r="Z421" s="212"/>
      <c r="AA421" s="212"/>
      <c r="AB421" s="212"/>
      <c r="AC421" s="212"/>
      <c r="AD421" s="212"/>
      <c r="AE421" s="212"/>
      <c r="AF421" s="212"/>
      <c r="AG421" s="212" t="s">
        <v>273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53" t="s">
        <v>922</v>
      </c>
      <c r="D422" s="242"/>
      <c r="E422" s="242"/>
      <c r="F422" s="242"/>
      <c r="G422" s="242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12"/>
      <c r="Z422" s="212"/>
      <c r="AA422" s="212"/>
      <c r="AB422" s="212"/>
      <c r="AC422" s="212"/>
      <c r="AD422" s="212"/>
      <c r="AE422" s="212"/>
      <c r="AF422" s="212"/>
      <c r="AG422" s="212" t="s">
        <v>273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19"/>
      <c r="B423" s="220"/>
      <c r="C423" s="253" t="s">
        <v>923</v>
      </c>
      <c r="D423" s="242"/>
      <c r="E423" s="242"/>
      <c r="F423" s="242"/>
      <c r="G423" s="242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12"/>
      <c r="Z423" s="212"/>
      <c r="AA423" s="212"/>
      <c r="AB423" s="212"/>
      <c r="AC423" s="212"/>
      <c r="AD423" s="212"/>
      <c r="AE423" s="212"/>
      <c r="AF423" s="212"/>
      <c r="AG423" s="212" t="s">
        <v>273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19"/>
      <c r="B424" s="220"/>
      <c r="C424" s="253" t="s">
        <v>924</v>
      </c>
      <c r="D424" s="242"/>
      <c r="E424" s="242"/>
      <c r="F424" s="242"/>
      <c r="G424" s="242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12"/>
      <c r="Z424" s="212"/>
      <c r="AA424" s="212"/>
      <c r="AB424" s="212"/>
      <c r="AC424" s="212"/>
      <c r="AD424" s="212"/>
      <c r="AE424" s="212"/>
      <c r="AF424" s="212"/>
      <c r="AG424" s="212" t="s">
        <v>273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19"/>
      <c r="B425" s="220"/>
      <c r="C425" s="253" t="s">
        <v>925</v>
      </c>
      <c r="D425" s="242"/>
      <c r="E425" s="242"/>
      <c r="F425" s="242"/>
      <c r="G425" s="242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12"/>
      <c r="Z425" s="212"/>
      <c r="AA425" s="212"/>
      <c r="AB425" s="212"/>
      <c r="AC425" s="212"/>
      <c r="AD425" s="212"/>
      <c r="AE425" s="212"/>
      <c r="AF425" s="212"/>
      <c r="AG425" s="212" t="s">
        <v>273</v>
      </c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62" t="s">
        <v>926</v>
      </c>
      <c r="D426" s="258"/>
      <c r="E426" s="259">
        <v>98.48</v>
      </c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12"/>
      <c r="Z426" s="212"/>
      <c r="AA426" s="212"/>
      <c r="AB426" s="212"/>
      <c r="AC426" s="212"/>
      <c r="AD426" s="212"/>
      <c r="AE426" s="212"/>
      <c r="AF426" s="212"/>
      <c r="AG426" s="212" t="s">
        <v>322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19"/>
      <c r="B427" s="220"/>
      <c r="C427" s="262" t="s">
        <v>927</v>
      </c>
      <c r="D427" s="258"/>
      <c r="E427" s="259">
        <v>101.3</v>
      </c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12"/>
      <c r="Z427" s="212"/>
      <c r="AA427" s="212"/>
      <c r="AB427" s="212"/>
      <c r="AC427" s="212"/>
      <c r="AD427" s="212"/>
      <c r="AE427" s="212"/>
      <c r="AF427" s="212"/>
      <c r="AG427" s="212" t="s">
        <v>322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ht="45" outlineLevel="1" x14ac:dyDescent="0.2">
      <c r="A428" s="233">
        <v>79</v>
      </c>
      <c r="B428" s="234" t="s">
        <v>928</v>
      </c>
      <c r="C428" s="251" t="s">
        <v>929</v>
      </c>
      <c r="D428" s="235" t="s">
        <v>580</v>
      </c>
      <c r="E428" s="236">
        <v>41.35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6">
        <v>1.388E-2</v>
      </c>
      <c r="O428" s="236">
        <f>ROUND(E428*N428,2)</f>
        <v>0.56999999999999995</v>
      </c>
      <c r="P428" s="236">
        <v>0</v>
      </c>
      <c r="Q428" s="236">
        <f>ROUND(E428*P428,2)</f>
        <v>0</v>
      </c>
      <c r="R428" s="238" t="s">
        <v>625</v>
      </c>
      <c r="S428" s="238" t="s">
        <v>269</v>
      </c>
      <c r="T428" s="239" t="s">
        <v>310</v>
      </c>
      <c r="U428" s="223">
        <v>1.728</v>
      </c>
      <c r="V428" s="223">
        <f>ROUND(E428*U428,2)</f>
        <v>71.45</v>
      </c>
      <c r="W428" s="223"/>
      <c r="X428" s="223" t="s">
        <v>311</v>
      </c>
      <c r="Y428" s="212"/>
      <c r="Z428" s="212"/>
      <c r="AA428" s="212"/>
      <c r="AB428" s="212"/>
      <c r="AC428" s="212"/>
      <c r="AD428" s="212"/>
      <c r="AE428" s="212"/>
      <c r="AF428" s="212"/>
      <c r="AG428" s="212" t="s">
        <v>312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">
      <c r="A429" s="219"/>
      <c r="B429" s="220"/>
      <c r="C429" s="261" t="s">
        <v>900</v>
      </c>
      <c r="D429" s="260"/>
      <c r="E429" s="260"/>
      <c r="F429" s="260"/>
      <c r="G429" s="260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12"/>
      <c r="Z429" s="212"/>
      <c r="AA429" s="212"/>
      <c r="AB429" s="212"/>
      <c r="AC429" s="212"/>
      <c r="AD429" s="212"/>
      <c r="AE429" s="212"/>
      <c r="AF429" s="212"/>
      <c r="AG429" s="212" t="s">
        <v>314</v>
      </c>
      <c r="AH429" s="212"/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19"/>
      <c r="B430" s="220"/>
      <c r="C430" s="262" t="s">
        <v>731</v>
      </c>
      <c r="D430" s="258"/>
      <c r="E430" s="259"/>
      <c r="F430" s="223"/>
      <c r="G430" s="223"/>
      <c r="H430" s="223"/>
      <c r="I430" s="223"/>
      <c r="J430" s="223"/>
      <c r="K430" s="223"/>
      <c r="L430" s="223"/>
      <c r="M430" s="223"/>
      <c r="N430" s="222"/>
      <c r="O430" s="222"/>
      <c r="P430" s="222"/>
      <c r="Q430" s="222"/>
      <c r="R430" s="223"/>
      <c r="S430" s="223"/>
      <c r="T430" s="223"/>
      <c r="U430" s="223"/>
      <c r="V430" s="223"/>
      <c r="W430" s="223"/>
      <c r="X430" s="223"/>
      <c r="Y430" s="212"/>
      <c r="Z430" s="212"/>
      <c r="AA430" s="212"/>
      <c r="AB430" s="212"/>
      <c r="AC430" s="212"/>
      <c r="AD430" s="212"/>
      <c r="AE430" s="212"/>
      <c r="AF430" s="212"/>
      <c r="AG430" s="212" t="s">
        <v>322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19"/>
      <c r="B431" s="220"/>
      <c r="C431" s="262" t="s">
        <v>930</v>
      </c>
      <c r="D431" s="258"/>
      <c r="E431" s="259">
        <v>8.5500000000000007</v>
      </c>
      <c r="F431" s="223"/>
      <c r="G431" s="223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12"/>
      <c r="Z431" s="212"/>
      <c r="AA431" s="212"/>
      <c r="AB431" s="212"/>
      <c r="AC431" s="212"/>
      <c r="AD431" s="212"/>
      <c r="AE431" s="212"/>
      <c r="AF431" s="212"/>
      <c r="AG431" s="212" t="s">
        <v>322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19"/>
      <c r="B432" s="220"/>
      <c r="C432" s="262" t="s">
        <v>931</v>
      </c>
      <c r="D432" s="258"/>
      <c r="E432" s="259">
        <v>32.799999999999997</v>
      </c>
      <c r="F432" s="223"/>
      <c r="G432" s="223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12"/>
      <c r="Z432" s="212"/>
      <c r="AA432" s="212"/>
      <c r="AB432" s="212"/>
      <c r="AC432" s="212"/>
      <c r="AD432" s="212"/>
      <c r="AE432" s="212"/>
      <c r="AF432" s="212"/>
      <c r="AG432" s="212" t="s">
        <v>322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ht="22.5" outlineLevel="1" x14ac:dyDescent="0.2">
      <c r="A433" s="233">
        <v>80</v>
      </c>
      <c r="B433" s="234" t="s">
        <v>932</v>
      </c>
      <c r="C433" s="251" t="s">
        <v>933</v>
      </c>
      <c r="D433" s="235" t="s">
        <v>580</v>
      </c>
      <c r="E433" s="236">
        <v>1.2</v>
      </c>
      <c r="F433" s="237"/>
      <c r="G433" s="238">
        <f>ROUND(E433*F433,2)</f>
        <v>0</v>
      </c>
      <c r="H433" s="237"/>
      <c r="I433" s="238">
        <f>ROUND(E433*H433,2)</f>
        <v>0</v>
      </c>
      <c r="J433" s="237"/>
      <c r="K433" s="238">
        <f>ROUND(E433*J433,2)</f>
        <v>0</v>
      </c>
      <c r="L433" s="238">
        <v>21</v>
      </c>
      <c r="M433" s="238">
        <f>G433*(1+L433/100)</f>
        <v>0</v>
      </c>
      <c r="N433" s="236">
        <v>1.3690000000000001E-2</v>
      </c>
      <c r="O433" s="236">
        <f>ROUND(E433*N433,2)</f>
        <v>0.02</v>
      </c>
      <c r="P433" s="236">
        <v>0</v>
      </c>
      <c r="Q433" s="236">
        <f>ROUND(E433*P433,2)</f>
        <v>0</v>
      </c>
      <c r="R433" s="238" t="s">
        <v>625</v>
      </c>
      <c r="S433" s="238" t="s">
        <v>269</v>
      </c>
      <c r="T433" s="239" t="s">
        <v>310</v>
      </c>
      <c r="U433" s="223">
        <v>0.95</v>
      </c>
      <c r="V433" s="223">
        <f>ROUND(E433*U433,2)</f>
        <v>1.1399999999999999</v>
      </c>
      <c r="W433" s="223"/>
      <c r="X433" s="223" t="s">
        <v>311</v>
      </c>
      <c r="Y433" s="212"/>
      <c r="Z433" s="212"/>
      <c r="AA433" s="212"/>
      <c r="AB433" s="212"/>
      <c r="AC433" s="212"/>
      <c r="AD433" s="212"/>
      <c r="AE433" s="212"/>
      <c r="AF433" s="212"/>
      <c r="AG433" s="212" t="s">
        <v>312</v>
      </c>
      <c r="AH433" s="212"/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19"/>
      <c r="B434" s="220"/>
      <c r="C434" s="252" t="s">
        <v>934</v>
      </c>
      <c r="D434" s="240"/>
      <c r="E434" s="240"/>
      <c r="F434" s="240"/>
      <c r="G434" s="240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12"/>
      <c r="Z434" s="212"/>
      <c r="AA434" s="212"/>
      <c r="AB434" s="212"/>
      <c r="AC434" s="212"/>
      <c r="AD434" s="212"/>
      <c r="AE434" s="212"/>
      <c r="AF434" s="212"/>
      <c r="AG434" s="212" t="s">
        <v>273</v>
      </c>
      <c r="AH434" s="212"/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19"/>
      <c r="B435" s="220"/>
      <c r="C435" s="262" t="s">
        <v>935</v>
      </c>
      <c r="D435" s="258"/>
      <c r="E435" s="259">
        <v>1.2</v>
      </c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12"/>
      <c r="Z435" s="212"/>
      <c r="AA435" s="212"/>
      <c r="AB435" s="212"/>
      <c r="AC435" s="212"/>
      <c r="AD435" s="212"/>
      <c r="AE435" s="212"/>
      <c r="AF435" s="212"/>
      <c r="AG435" s="212" t="s">
        <v>322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ht="22.5" outlineLevel="1" x14ac:dyDescent="0.2">
      <c r="A436" s="233">
        <v>81</v>
      </c>
      <c r="B436" s="234" t="s">
        <v>936</v>
      </c>
      <c r="C436" s="251" t="s">
        <v>937</v>
      </c>
      <c r="D436" s="235" t="s">
        <v>319</v>
      </c>
      <c r="E436" s="236">
        <v>2.1452</v>
      </c>
      <c r="F436" s="237"/>
      <c r="G436" s="238">
        <f>ROUND(E436*F436,2)</f>
        <v>0</v>
      </c>
      <c r="H436" s="237"/>
      <c r="I436" s="238">
        <f>ROUND(E436*H436,2)</f>
        <v>0</v>
      </c>
      <c r="J436" s="237"/>
      <c r="K436" s="238">
        <f>ROUND(E436*J436,2)</f>
        <v>0</v>
      </c>
      <c r="L436" s="238">
        <v>21</v>
      </c>
      <c r="M436" s="238">
        <f>G436*(1+L436/100)</f>
        <v>0</v>
      </c>
      <c r="N436" s="236">
        <v>2.52508</v>
      </c>
      <c r="O436" s="236">
        <f>ROUND(E436*N436,2)</f>
        <v>5.42</v>
      </c>
      <c r="P436" s="236">
        <v>0</v>
      </c>
      <c r="Q436" s="236">
        <f>ROUND(E436*P436,2)</f>
        <v>0</v>
      </c>
      <c r="R436" s="238" t="s">
        <v>625</v>
      </c>
      <c r="S436" s="238" t="s">
        <v>269</v>
      </c>
      <c r="T436" s="239" t="s">
        <v>310</v>
      </c>
      <c r="U436" s="223">
        <v>3.7694999999999999</v>
      </c>
      <c r="V436" s="223">
        <f>ROUND(E436*U436,2)</f>
        <v>8.09</v>
      </c>
      <c r="W436" s="223"/>
      <c r="X436" s="223" t="s">
        <v>311</v>
      </c>
      <c r="Y436" s="212"/>
      <c r="Z436" s="212"/>
      <c r="AA436" s="212"/>
      <c r="AB436" s="212"/>
      <c r="AC436" s="212"/>
      <c r="AD436" s="212"/>
      <c r="AE436" s="212"/>
      <c r="AF436" s="212"/>
      <c r="AG436" s="212" t="s">
        <v>312</v>
      </c>
      <c r="AH436" s="212"/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62" t="s">
        <v>938</v>
      </c>
      <c r="D437" s="258"/>
      <c r="E437" s="259">
        <v>2.1452</v>
      </c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12"/>
      <c r="Z437" s="212"/>
      <c r="AA437" s="212"/>
      <c r="AB437" s="212"/>
      <c r="AC437" s="212"/>
      <c r="AD437" s="212"/>
      <c r="AE437" s="212"/>
      <c r="AF437" s="212"/>
      <c r="AG437" s="212" t="s">
        <v>322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ht="22.5" outlineLevel="1" x14ac:dyDescent="0.2">
      <c r="A438" s="233">
        <v>82</v>
      </c>
      <c r="B438" s="234" t="s">
        <v>939</v>
      </c>
      <c r="C438" s="251" t="s">
        <v>940</v>
      </c>
      <c r="D438" s="235" t="s">
        <v>422</v>
      </c>
      <c r="E438" s="236">
        <v>9.0999999999999998E-2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6">
        <v>1.02092</v>
      </c>
      <c r="O438" s="236">
        <f>ROUND(E438*N438,2)</f>
        <v>0.09</v>
      </c>
      <c r="P438" s="236">
        <v>0</v>
      </c>
      <c r="Q438" s="236">
        <f>ROUND(E438*P438,2)</f>
        <v>0</v>
      </c>
      <c r="R438" s="238" t="s">
        <v>625</v>
      </c>
      <c r="S438" s="238" t="s">
        <v>269</v>
      </c>
      <c r="T438" s="239" t="s">
        <v>310</v>
      </c>
      <c r="U438" s="223">
        <v>54.167999999999999</v>
      </c>
      <c r="V438" s="223">
        <f>ROUND(E438*U438,2)</f>
        <v>4.93</v>
      </c>
      <c r="W438" s="223"/>
      <c r="X438" s="223" t="s">
        <v>311</v>
      </c>
      <c r="Y438" s="212"/>
      <c r="Z438" s="212"/>
      <c r="AA438" s="212"/>
      <c r="AB438" s="212"/>
      <c r="AC438" s="212"/>
      <c r="AD438" s="212"/>
      <c r="AE438" s="212"/>
      <c r="AF438" s="212"/>
      <c r="AG438" s="212" t="s">
        <v>312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19"/>
      <c r="B439" s="220"/>
      <c r="C439" s="261" t="s">
        <v>941</v>
      </c>
      <c r="D439" s="260"/>
      <c r="E439" s="260"/>
      <c r="F439" s="260"/>
      <c r="G439" s="260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12"/>
      <c r="Z439" s="212"/>
      <c r="AA439" s="212"/>
      <c r="AB439" s="212"/>
      <c r="AC439" s="212"/>
      <c r="AD439" s="212"/>
      <c r="AE439" s="212"/>
      <c r="AF439" s="212"/>
      <c r="AG439" s="212" t="s">
        <v>314</v>
      </c>
      <c r="AH439" s="212"/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62" t="s">
        <v>942</v>
      </c>
      <c r="D440" s="258"/>
      <c r="E440" s="259">
        <v>9.0999999999999998E-2</v>
      </c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12"/>
      <c r="Z440" s="212"/>
      <c r="AA440" s="212"/>
      <c r="AB440" s="212"/>
      <c r="AC440" s="212"/>
      <c r="AD440" s="212"/>
      <c r="AE440" s="212"/>
      <c r="AF440" s="212"/>
      <c r="AG440" s="212" t="s">
        <v>322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33">
        <v>83</v>
      </c>
      <c r="B441" s="234" t="s">
        <v>943</v>
      </c>
      <c r="C441" s="251" t="s">
        <v>944</v>
      </c>
      <c r="D441" s="235" t="s">
        <v>580</v>
      </c>
      <c r="E441" s="236">
        <v>8.2279999999999998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6">
        <v>4.5969999999999997E-2</v>
      </c>
      <c r="O441" s="236">
        <f>ROUND(E441*N441,2)</f>
        <v>0.38</v>
      </c>
      <c r="P441" s="236">
        <v>0</v>
      </c>
      <c r="Q441" s="236">
        <f>ROUND(E441*P441,2)</f>
        <v>0</v>
      </c>
      <c r="R441" s="238" t="s">
        <v>625</v>
      </c>
      <c r="S441" s="238" t="s">
        <v>269</v>
      </c>
      <c r="T441" s="239" t="s">
        <v>310</v>
      </c>
      <c r="U441" s="223">
        <v>2.2999999999999998</v>
      </c>
      <c r="V441" s="223">
        <f>ROUND(E441*U441,2)</f>
        <v>18.920000000000002</v>
      </c>
      <c r="W441" s="223"/>
      <c r="X441" s="223" t="s">
        <v>311</v>
      </c>
      <c r="Y441" s="212"/>
      <c r="Z441" s="212"/>
      <c r="AA441" s="212"/>
      <c r="AB441" s="212"/>
      <c r="AC441" s="212"/>
      <c r="AD441" s="212"/>
      <c r="AE441" s="212"/>
      <c r="AF441" s="212"/>
      <c r="AG441" s="212" t="s">
        <v>312</v>
      </c>
      <c r="AH441" s="212"/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1" x14ac:dyDescent="0.2">
      <c r="A442" s="219"/>
      <c r="B442" s="220"/>
      <c r="C442" s="261" t="s">
        <v>945</v>
      </c>
      <c r="D442" s="260"/>
      <c r="E442" s="260"/>
      <c r="F442" s="260"/>
      <c r="G442" s="260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12"/>
      <c r="Z442" s="212"/>
      <c r="AA442" s="212"/>
      <c r="AB442" s="212"/>
      <c r="AC442" s="212"/>
      <c r="AD442" s="212"/>
      <c r="AE442" s="212"/>
      <c r="AF442" s="212"/>
      <c r="AG442" s="212" t="s">
        <v>314</v>
      </c>
      <c r="AH442" s="212"/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53" t="s">
        <v>946</v>
      </c>
      <c r="D443" s="242"/>
      <c r="E443" s="242"/>
      <c r="F443" s="242"/>
      <c r="G443" s="242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12"/>
      <c r="Z443" s="212"/>
      <c r="AA443" s="212"/>
      <c r="AB443" s="212"/>
      <c r="AC443" s="212"/>
      <c r="AD443" s="212"/>
      <c r="AE443" s="212"/>
      <c r="AF443" s="212"/>
      <c r="AG443" s="212" t="s">
        <v>273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19"/>
      <c r="B444" s="220"/>
      <c r="C444" s="262" t="s">
        <v>947</v>
      </c>
      <c r="D444" s="258"/>
      <c r="E444" s="259">
        <v>8.2279999999999998</v>
      </c>
      <c r="F444" s="223"/>
      <c r="G444" s="223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12"/>
      <c r="Z444" s="212"/>
      <c r="AA444" s="212"/>
      <c r="AB444" s="212"/>
      <c r="AC444" s="212"/>
      <c r="AD444" s="212"/>
      <c r="AE444" s="212"/>
      <c r="AF444" s="212"/>
      <c r="AG444" s="212" t="s">
        <v>322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33">
        <v>84</v>
      </c>
      <c r="B445" s="234" t="s">
        <v>948</v>
      </c>
      <c r="C445" s="251" t="s">
        <v>949</v>
      </c>
      <c r="D445" s="235" t="s">
        <v>580</v>
      </c>
      <c r="E445" s="236">
        <v>8.2279999999999998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6">
        <v>0</v>
      </c>
      <c r="O445" s="236">
        <f>ROUND(E445*N445,2)</f>
        <v>0</v>
      </c>
      <c r="P445" s="236">
        <v>0</v>
      </c>
      <c r="Q445" s="236">
        <f>ROUND(E445*P445,2)</f>
        <v>0</v>
      </c>
      <c r="R445" s="238" t="s">
        <v>625</v>
      </c>
      <c r="S445" s="238" t="s">
        <v>269</v>
      </c>
      <c r="T445" s="239" t="s">
        <v>310</v>
      </c>
      <c r="U445" s="223">
        <v>0.33800000000000002</v>
      </c>
      <c r="V445" s="223">
        <f>ROUND(E445*U445,2)</f>
        <v>2.78</v>
      </c>
      <c r="W445" s="223"/>
      <c r="X445" s="223" t="s">
        <v>311</v>
      </c>
      <c r="Y445" s="212"/>
      <c r="Z445" s="212"/>
      <c r="AA445" s="212"/>
      <c r="AB445" s="212"/>
      <c r="AC445" s="212"/>
      <c r="AD445" s="212"/>
      <c r="AE445" s="212"/>
      <c r="AF445" s="212"/>
      <c r="AG445" s="212" t="s">
        <v>312</v>
      </c>
      <c r="AH445" s="212"/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61" t="s">
        <v>945</v>
      </c>
      <c r="D446" s="260"/>
      <c r="E446" s="260"/>
      <c r="F446" s="260"/>
      <c r="G446" s="260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12"/>
      <c r="Z446" s="212"/>
      <c r="AA446" s="212"/>
      <c r="AB446" s="212"/>
      <c r="AC446" s="212"/>
      <c r="AD446" s="212"/>
      <c r="AE446" s="212"/>
      <c r="AF446" s="212"/>
      <c r="AG446" s="212" t="s">
        <v>314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19"/>
      <c r="B447" s="220"/>
      <c r="C447" s="262" t="s">
        <v>950</v>
      </c>
      <c r="D447" s="258"/>
      <c r="E447" s="259">
        <v>8.2279999999999998</v>
      </c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12"/>
      <c r="Z447" s="212"/>
      <c r="AA447" s="212"/>
      <c r="AB447" s="212"/>
      <c r="AC447" s="212"/>
      <c r="AD447" s="212"/>
      <c r="AE447" s="212"/>
      <c r="AF447" s="212"/>
      <c r="AG447" s="212" t="s">
        <v>322</v>
      </c>
      <c r="AH447" s="212">
        <v>5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ht="22.5" outlineLevel="1" x14ac:dyDescent="0.2">
      <c r="A448" s="233">
        <v>85</v>
      </c>
      <c r="B448" s="234" t="s">
        <v>951</v>
      </c>
      <c r="C448" s="251" t="s">
        <v>952</v>
      </c>
      <c r="D448" s="235" t="s">
        <v>580</v>
      </c>
      <c r="E448" s="236">
        <v>11.132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6">
        <v>1.6930000000000001E-2</v>
      </c>
      <c r="O448" s="236">
        <f>ROUND(E448*N448,2)</f>
        <v>0.19</v>
      </c>
      <c r="P448" s="236">
        <v>0</v>
      </c>
      <c r="Q448" s="236">
        <f>ROUND(E448*P448,2)</f>
        <v>0</v>
      </c>
      <c r="R448" s="238" t="s">
        <v>625</v>
      </c>
      <c r="S448" s="238" t="s">
        <v>269</v>
      </c>
      <c r="T448" s="239" t="s">
        <v>310</v>
      </c>
      <c r="U448" s="223">
        <v>1.5396000000000001</v>
      </c>
      <c r="V448" s="223">
        <f>ROUND(E448*U448,2)</f>
        <v>17.14</v>
      </c>
      <c r="W448" s="223"/>
      <c r="X448" s="223" t="s">
        <v>311</v>
      </c>
      <c r="Y448" s="212"/>
      <c r="Z448" s="212"/>
      <c r="AA448" s="212"/>
      <c r="AB448" s="212"/>
      <c r="AC448" s="212"/>
      <c r="AD448" s="212"/>
      <c r="AE448" s="212"/>
      <c r="AF448" s="212"/>
      <c r="AG448" s="212" t="s">
        <v>312</v>
      </c>
      <c r="AH448" s="212"/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62" t="s">
        <v>953</v>
      </c>
      <c r="D449" s="258"/>
      <c r="E449" s="259">
        <v>11.132</v>
      </c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12"/>
      <c r="Z449" s="212"/>
      <c r="AA449" s="212"/>
      <c r="AB449" s="212"/>
      <c r="AC449" s="212"/>
      <c r="AD449" s="212"/>
      <c r="AE449" s="212"/>
      <c r="AF449" s="212"/>
      <c r="AG449" s="212" t="s">
        <v>322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ht="22.5" outlineLevel="1" x14ac:dyDescent="0.2">
      <c r="A450" s="233">
        <v>86</v>
      </c>
      <c r="B450" s="234" t="s">
        <v>954</v>
      </c>
      <c r="C450" s="251" t="s">
        <v>955</v>
      </c>
      <c r="D450" s="235" t="s">
        <v>580</v>
      </c>
      <c r="E450" s="236">
        <v>11.132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6">
        <v>0</v>
      </c>
      <c r="O450" s="236">
        <f>ROUND(E450*N450,2)</f>
        <v>0</v>
      </c>
      <c r="P450" s="236">
        <v>0</v>
      </c>
      <c r="Q450" s="236">
        <f>ROUND(E450*P450,2)</f>
        <v>0</v>
      </c>
      <c r="R450" s="238" t="s">
        <v>625</v>
      </c>
      <c r="S450" s="238" t="s">
        <v>269</v>
      </c>
      <c r="T450" s="239" t="s">
        <v>310</v>
      </c>
      <c r="U450" s="223">
        <v>0.26</v>
      </c>
      <c r="V450" s="223">
        <f>ROUND(E450*U450,2)</f>
        <v>2.89</v>
      </c>
      <c r="W450" s="223"/>
      <c r="X450" s="223" t="s">
        <v>311</v>
      </c>
      <c r="Y450" s="212"/>
      <c r="Z450" s="212"/>
      <c r="AA450" s="212"/>
      <c r="AB450" s="212"/>
      <c r="AC450" s="212"/>
      <c r="AD450" s="212"/>
      <c r="AE450" s="212"/>
      <c r="AF450" s="212"/>
      <c r="AG450" s="212" t="s">
        <v>312</v>
      </c>
      <c r="AH450" s="212"/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19"/>
      <c r="B451" s="220"/>
      <c r="C451" s="262" t="s">
        <v>956</v>
      </c>
      <c r="D451" s="258"/>
      <c r="E451" s="259">
        <v>11.132</v>
      </c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12"/>
      <c r="Z451" s="212"/>
      <c r="AA451" s="212"/>
      <c r="AB451" s="212"/>
      <c r="AC451" s="212"/>
      <c r="AD451" s="212"/>
      <c r="AE451" s="212"/>
      <c r="AF451" s="212"/>
      <c r="AG451" s="212" t="s">
        <v>322</v>
      </c>
      <c r="AH451" s="212">
        <v>5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ht="33.75" outlineLevel="1" x14ac:dyDescent="0.2">
      <c r="A452" s="233">
        <v>87</v>
      </c>
      <c r="B452" s="234" t="s">
        <v>957</v>
      </c>
      <c r="C452" s="251" t="s">
        <v>958</v>
      </c>
      <c r="D452" s="235" t="s">
        <v>319</v>
      </c>
      <c r="E452" s="236">
        <v>12.0312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6">
        <v>2.5</v>
      </c>
      <c r="O452" s="236">
        <f>ROUND(E452*N452,2)</f>
        <v>30.08</v>
      </c>
      <c r="P452" s="236">
        <v>0</v>
      </c>
      <c r="Q452" s="236">
        <f>ROUND(E452*P452,2)</f>
        <v>0</v>
      </c>
      <c r="R452" s="238" t="s">
        <v>372</v>
      </c>
      <c r="S452" s="238" t="s">
        <v>269</v>
      </c>
      <c r="T452" s="239" t="s">
        <v>310</v>
      </c>
      <c r="U452" s="223">
        <v>1.4490000000000001</v>
      </c>
      <c r="V452" s="223">
        <f>ROUND(E452*U452,2)</f>
        <v>17.43</v>
      </c>
      <c r="W452" s="223"/>
      <c r="X452" s="223" t="s">
        <v>311</v>
      </c>
      <c r="Y452" s="212"/>
      <c r="Z452" s="212"/>
      <c r="AA452" s="212"/>
      <c r="AB452" s="212"/>
      <c r="AC452" s="212"/>
      <c r="AD452" s="212"/>
      <c r="AE452" s="212"/>
      <c r="AF452" s="212"/>
      <c r="AG452" s="212" t="s">
        <v>312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1" x14ac:dyDescent="0.2">
      <c r="A453" s="219"/>
      <c r="B453" s="220"/>
      <c r="C453" s="261" t="s">
        <v>959</v>
      </c>
      <c r="D453" s="260"/>
      <c r="E453" s="260"/>
      <c r="F453" s="260"/>
      <c r="G453" s="260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12"/>
      <c r="Z453" s="212"/>
      <c r="AA453" s="212"/>
      <c r="AB453" s="212"/>
      <c r="AC453" s="212"/>
      <c r="AD453" s="212"/>
      <c r="AE453" s="212"/>
      <c r="AF453" s="212"/>
      <c r="AG453" s="212" t="s">
        <v>314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62" t="s">
        <v>573</v>
      </c>
      <c r="D454" s="258"/>
      <c r="E454" s="259"/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12"/>
      <c r="Z454" s="212"/>
      <c r="AA454" s="212"/>
      <c r="AB454" s="212"/>
      <c r="AC454" s="212"/>
      <c r="AD454" s="212"/>
      <c r="AE454" s="212"/>
      <c r="AF454" s="212"/>
      <c r="AG454" s="212" t="s">
        <v>322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19"/>
      <c r="B455" s="220"/>
      <c r="C455" s="262" t="s">
        <v>960</v>
      </c>
      <c r="D455" s="258"/>
      <c r="E455" s="259">
        <v>1.4112</v>
      </c>
      <c r="F455" s="223"/>
      <c r="G455" s="22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12"/>
      <c r="Z455" s="212"/>
      <c r="AA455" s="212"/>
      <c r="AB455" s="212"/>
      <c r="AC455" s="212"/>
      <c r="AD455" s="212"/>
      <c r="AE455" s="212"/>
      <c r="AF455" s="212"/>
      <c r="AG455" s="212" t="s">
        <v>322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1" x14ac:dyDescent="0.2">
      <c r="A456" s="219"/>
      <c r="B456" s="220"/>
      <c r="C456" s="262" t="s">
        <v>961</v>
      </c>
      <c r="D456" s="258"/>
      <c r="E456" s="259">
        <v>3.6840000000000002</v>
      </c>
      <c r="F456" s="223"/>
      <c r="G456" s="223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12"/>
      <c r="Z456" s="212"/>
      <c r="AA456" s="212"/>
      <c r="AB456" s="212"/>
      <c r="AC456" s="212"/>
      <c r="AD456" s="212"/>
      <c r="AE456" s="212"/>
      <c r="AF456" s="212"/>
      <c r="AG456" s="212" t="s">
        <v>322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1" x14ac:dyDescent="0.2">
      <c r="A457" s="219"/>
      <c r="B457" s="220"/>
      <c r="C457" s="262" t="s">
        <v>962</v>
      </c>
      <c r="D457" s="258"/>
      <c r="E457" s="259">
        <v>3.2639999999999998</v>
      </c>
      <c r="F457" s="223"/>
      <c r="G457" s="223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12"/>
      <c r="Z457" s="212"/>
      <c r="AA457" s="212"/>
      <c r="AB457" s="212"/>
      <c r="AC457" s="212"/>
      <c r="AD457" s="212"/>
      <c r="AE457" s="212"/>
      <c r="AF457" s="212"/>
      <c r="AG457" s="212" t="s">
        <v>322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19"/>
      <c r="B458" s="220"/>
      <c r="C458" s="262" t="s">
        <v>963</v>
      </c>
      <c r="D458" s="258"/>
      <c r="E458" s="259">
        <v>3.6720000000000002</v>
      </c>
      <c r="F458" s="223"/>
      <c r="G458" s="22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12"/>
      <c r="Z458" s="212"/>
      <c r="AA458" s="212"/>
      <c r="AB458" s="212"/>
      <c r="AC458" s="212"/>
      <c r="AD458" s="212"/>
      <c r="AE458" s="212"/>
      <c r="AF458" s="212"/>
      <c r="AG458" s="212" t="s">
        <v>322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x14ac:dyDescent="0.2">
      <c r="A459" s="226" t="s">
        <v>264</v>
      </c>
      <c r="B459" s="227" t="s">
        <v>121</v>
      </c>
      <c r="C459" s="250" t="s">
        <v>122</v>
      </c>
      <c r="D459" s="228"/>
      <c r="E459" s="229"/>
      <c r="F459" s="230"/>
      <c r="G459" s="230">
        <f>SUMIF(AG460:AG471,"&lt;&gt;NOR",G460:G471)</f>
        <v>0</v>
      </c>
      <c r="H459" s="230"/>
      <c r="I459" s="230">
        <f>SUM(I460:I471)</f>
        <v>0</v>
      </c>
      <c r="J459" s="230"/>
      <c r="K459" s="230">
        <f>SUM(K460:K471)</f>
        <v>0</v>
      </c>
      <c r="L459" s="230"/>
      <c r="M459" s="230">
        <f>SUM(M460:M471)</f>
        <v>0</v>
      </c>
      <c r="N459" s="229"/>
      <c r="O459" s="229">
        <f>SUM(O460:O471)</f>
        <v>8</v>
      </c>
      <c r="P459" s="229"/>
      <c r="Q459" s="229">
        <f>SUM(Q460:Q471)</f>
        <v>0</v>
      </c>
      <c r="R459" s="230"/>
      <c r="S459" s="230"/>
      <c r="T459" s="231"/>
      <c r="U459" s="225"/>
      <c r="V459" s="225">
        <f>SUM(V460:V471)</f>
        <v>4.7</v>
      </c>
      <c r="W459" s="225"/>
      <c r="X459" s="225"/>
      <c r="AG459" t="s">
        <v>265</v>
      </c>
    </row>
    <row r="460" spans="1:60" outlineLevel="1" x14ac:dyDescent="0.2">
      <c r="A460" s="233">
        <v>88</v>
      </c>
      <c r="B460" s="234" t="s">
        <v>964</v>
      </c>
      <c r="C460" s="251" t="s">
        <v>965</v>
      </c>
      <c r="D460" s="235" t="s">
        <v>580</v>
      </c>
      <c r="E460" s="236">
        <v>11.25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6">
        <v>0.36432999999999999</v>
      </c>
      <c r="O460" s="236">
        <f>ROUND(E460*N460,2)</f>
        <v>4.0999999999999996</v>
      </c>
      <c r="P460" s="236">
        <v>0</v>
      </c>
      <c r="Q460" s="236">
        <f>ROUND(E460*P460,2)</f>
        <v>0</v>
      </c>
      <c r="R460" s="238" t="s">
        <v>966</v>
      </c>
      <c r="S460" s="238" t="s">
        <v>269</v>
      </c>
      <c r="T460" s="239" t="s">
        <v>310</v>
      </c>
      <c r="U460" s="223">
        <v>1.7999999999999999E-2</v>
      </c>
      <c r="V460" s="223">
        <f>ROUND(E460*U460,2)</f>
        <v>0.2</v>
      </c>
      <c r="W460" s="223"/>
      <c r="X460" s="223" t="s">
        <v>311</v>
      </c>
      <c r="Y460" s="212"/>
      <c r="Z460" s="212"/>
      <c r="AA460" s="212"/>
      <c r="AB460" s="212"/>
      <c r="AC460" s="212"/>
      <c r="AD460" s="212"/>
      <c r="AE460" s="212"/>
      <c r="AF460" s="212"/>
      <c r="AG460" s="212" t="s">
        <v>312</v>
      </c>
      <c r="AH460" s="212"/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/>
      <c r="B461" s="220"/>
      <c r="C461" s="261" t="s">
        <v>967</v>
      </c>
      <c r="D461" s="260"/>
      <c r="E461" s="260"/>
      <c r="F461" s="260"/>
      <c r="G461" s="260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12"/>
      <c r="Z461" s="212"/>
      <c r="AA461" s="212"/>
      <c r="AB461" s="212"/>
      <c r="AC461" s="212"/>
      <c r="AD461" s="212"/>
      <c r="AE461" s="212"/>
      <c r="AF461" s="212"/>
      <c r="AG461" s="212" t="s">
        <v>314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19"/>
      <c r="B462" s="220"/>
      <c r="C462" s="262" t="s">
        <v>968</v>
      </c>
      <c r="D462" s="258"/>
      <c r="E462" s="259">
        <v>11.25</v>
      </c>
      <c r="F462" s="223"/>
      <c r="G462" s="223"/>
      <c r="H462" s="223"/>
      <c r="I462" s="223"/>
      <c r="J462" s="223"/>
      <c r="K462" s="223"/>
      <c r="L462" s="223"/>
      <c r="M462" s="223"/>
      <c r="N462" s="222"/>
      <c r="O462" s="222"/>
      <c r="P462" s="222"/>
      <c r="Q462" s="222"/>
      <c r="R462" s="223"/>
      <c r="S462" s="223"/>
      <c r="T462" s="223"/>
      <c r="U462" s="223"/>
      <c r="V462" s="223"/>
      <c r="W462" s="223"/>
      <c r="X462" s="223"/>
      <c r="Y462" s="212"/>
      <c r="Z462" s="212"/>
      <c r="AA462" s="212"/>
      <c r="AB462" s="212"/>
      <c r="AC462" s="212"/>
      <c r="AD462" s="212"/>
      <c r="AE462" s="212"/>
      <c r="AF462" s="212"/>
      <c r="AG462" s="212" t="s">
        <v>322</v>
      </c>
      <c r="AH462" s="212">
        <v>5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1" x14ac:dyDescent="0.2">
      <c r="A463" s="233">
        <v>89</v>
      </c>
      <c r="B463" s="234" t="s">
        <v>969</v>
      </c>
      <c r="C463" s="251" t="s">
        <v>970</v>
      </c>
      <c r="D463" s="235" t="s">
        <v>580</v>
      </c>
      <c r="E463" s="236">
        <v>11.25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6">
        <v>0.24</v>
      </c>
      <c r="O463" s="236">
        <f>ROUND(E463*N463,2)</f>
        <v>2.7</v>
      </c>
      <c r="P463" s="236">
        <v>0</v>
      </c>
      <c r="Q463" s="236">
        <f>ROUND(E463*P463,2)</f>
        <v>0</v>
      </c>
      <c r="R463" s="238" t="s">
        <v>625</v>
      </c>
      <c r="S463" s="238" t="s">
        <v>269</v>
      </c>
      <c r="T463" s="239" t="s">
        <v>310</v>
      </c>
      <c r="U463" s="223">
        <v>0.27</v>
      </c>
      <c r="V463" s="223">
        <f>ROUND(E463*U463,2)</f>
        <v>3.04</v>
      </c>
      <c r="W463" s="223"/>
      <c r="X463" s="223" t="s">
        <v>311</v>
      </c>
      <c r="Y463" s="212"/>
      <c r="Z463" s="212"/>
      <c r="AA463" s="212"/>
      <c r="AB463" s="212"/>
      <c r="AC463" s="212"/>
      <c r="AD463" s="212"/>
      <c r="AE463" s="212"/>
      <c r="AF463" s="212"/>
      <c r="AG463" s="212" t="s">
        <v>312</v>
      </c>
      <c r="AH463" s="212"/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1" x14ac:dyDescent="0.2">
      <c r="A464" s="219"/>
      <c r="B464" s="220"/>
      <c r="C464" s="262" t="s">
        <v>971</v>
      </c>
      <c r="D464" s="258"/>
      <c r="E464" s="259">
        <v>11.25</v>
      </c>
      <c r="F464" s="223"/>
      <c r="G464" s="223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12"/>
      <c r="Z464" s="212"/>
      <c r="AA464" s="212"/>
      <c r="AB464" s="212"/>
      <c r="AC464" s="212"/>
      <c r="AD464" s="212"/>
      <c r="AE464" s="212"/>
      <c r="AF464" s="212"/>
      <c r="AG464" s="212" t="s">
        <v>322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33">
        <v>90</v>
      </c>
      <c r="B465" s="234" t="s">
        <v>972</v>
      </c>
      <c r="C465" s="251" t="s">
        <v>973</v>
      </c>
      <c r="D465" s="235" t="s">
        <v>580</v>
      </c>
      <c r="E465" s="236">
        <v>11.25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6">
        <v>0</v>
      </c>
      <c r="O465" s="236">
        <f>ROUND(E465*N465,2)</f>
        <v>0</v>
      </c>
      <c r="P465" s="236">
        <v>0</v>
      </c>
      <c r="Q465" s="236">
        <f>ROUND(E465*P465,2)</f>
        <v>0</v>
      </c>
      <c r="R465" s="238" t="s">
        <v>625</v>
      </c>
      <c r="S465" s="238" t="s">
        <v>269</v>
      </c>
      <c r="T465" s="239" t="s">
        <v>310</v>
      </c>
      <c r="U465" s="223">
        <v>0.13</v>
      </c>
      <c r="V465" s="223">
        <f>ROUND(E465*U465,2)</f>
        <v>1.46</v>
      </c>
      <c r="W465" s="223"/>
      <c r="X465" s="223" t="s">
        <v>311</v>
      </c>
      <c r="Y465" s="212"/>
      <c r="Z465" s="212"/>
      <c r="AA465" s="212"/>
      <c r="AB465" s="212"/>
      <c r="AC465" s="212"/>
      <c r="AD465" s="212"/>
      <c r="AE465" s="212"/>
      <c r="AF465" s="212"/>
      <c r="AG465" s="212" t="s">
        <v>312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62" t="s">
        <v>968</v>
      </c>
      <c r="D466" s="258"/>
      <c r="E466" s="259">
        <v>11.25</v>
      </c>
      <c r="F466" s="223"/>
      <c r="G466" s="223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12"/>
      <c r="Z466" s="212"/>
      <c r="AA466" s="212"/>
      <c r="AB466" s="212"/>
      <c r="AC466" s="212"/>
      <c r="AD466" s="212"/>
      <c r="AE466" s="212"/>
      <c r="AF466" s="212"/>
      <c r="AG466" s="212" t="s">
        <v>322</v>
      </c>
      <c r="AH466" s="212">
        <v>5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ht="22.5" outlineLevel="1" x14ac:dyDescent="0.2">
      <c r="A467" s="233">
        <v>91</v>
      </c>
      <c r="B467" s="234" t="s">
        <v>974</v>
      </c>
      <c r="C467" s="251" t="s">
        <v>975</v>
      </c>
      <c r="D467" s="235" t="s">
        <v>474</v>
      </c>
      <c r="E467" s="236">
        <v>150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6">
        <v>8.0000000000000002E-3</v>
      </c>
      <c r="O467" s="236">
        <f>ROUND(E467*N467,2)</f>
        <v>1.2</v>
      </c>
      <c r="P467" s="236">
        <v>0</v>
      </c>
      <c r="Q467" s="236">
        <f>ROUND(E467*P467,2)</f>
        <v>0</v>
      </c>
      <c r="R467" s="238"/>
      <c r="S467" s="238" t="s">
        <v>299</v>
      </c>
      <c r="T467" s="239" t="s">
        <v>270</v>
      </c>
      <c r="U467" s="223">
        <v>0</v>
      </c>
      <c r="V467" s="223">
        <f>ROUND(E467*U467,2)</f>
        <v>0</v>
      </c>
      <c r="W467" s="223"/>
      <c r="X467" s="223" t="s">
        <v>311</v>
      </c>
      <c r="Y467" s="212"/>
      <c r="Z467" s="212"/>
      <c r="AA467" s="212"/>
      <c r="AB467" s="212"/>
      <c r="AC467" s="212"/>
      <c r="AD467" s="212"/>
      <c r="AE467" s="212"/>
      <c r="AF467" s="212"/>
      <c r="AG467" s="212" t="s">
        <v>312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19"/>
      <c r="B468" s="220"/>
      <c r="C468" s="262" t="s">
        <v>614</v>
      </c>
      <c r="D468" s="258"/>
      <c r="E468" s="259"/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12"/>
      <c r="Z468" s="212"/>
      <c r="AA468" s="212"/>
      <c r="AB468" s="212"/>
      <c r="AC468" s="212"/>
      <c r="AD468" s="212"/>
      <c r="AE468" s="212"/>
      <c r="AF468" s="212"/>
      <c r="AG468" s="212" t="s">
        <v>322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19"/>
      <c r="B469" s="220"/>
      <c r="C469" s="262" t="s">
        <v>615</v>
      </c>
      <c r="D469" s="258"/>
      <c r="E469" s="259"/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12"/>
      <c r="Z469" s="212"/>
      <c r="AA469" s="212"/>
      <c r="AB469" s="212"/>
      <c r="AC469" s="212"/>
      <c r="AD469" s="212"/>
      <c r="AE469" s="212"/>
      <c r="AF469" s="212"/>
      <c r="AG469" s="212" t="s">
        <v>322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1" x14ac:dyDescent="0.2">
      <c r="A470" s="219"/>
      <c r="B470" s="220"/>
      <c r="C470" s="262" t="s">
        <v>976</v>
      </c>
      <c r="D470" s="258"/>
      <c r="E470" s="259">
        <v>70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12"/>
      <c r="Z470" s="212"/>
      <c r="AA470" s="212"/>
      <c r="AB470" s="212"/>
      <c r="AC470" s="212"/>
      <c r="AD470" s="212"/>
      <c r="AE470" s="212"/>
      <c r="AF470" s="212"/>
      <c r="AG470" s="212" t="s">
        <v>322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/>
      <c r="B471" s="220"/>
      <c r="C471" s="262" t="s">
        <v>977</v>
      </c>
      <c r="D471" s="258"/>
      <c r="E471" s="259">
        <v>80</v>
      </c>
      <c r="F471" s="223"/>
      <c r="G471" s="223"/>
      <c r="H471" s="223"/>
      <c r="I471" s="223"/>
      <c r="J471" s="223"/>
      <c r="K471" s="223"/>
      <c r="L471" s="223"/>
      <c r="M471" s="223"/>
      <c r="N471" s="222"/>
      <c r="O471" s="222"/>
      <c r="P471" s="222"/>
      <c r="Q471" s="222"/>
      <c r="R471" s="223"/>
      <c r="S471" s="223"/>
      <c r="T471" s="223"/>
      <c r="U471" s="223"/>
      <c r="V471" s="223"/>
      <c r="W471" s="223"/>
      <c r="X471" s="223"/>
      <c r="Y471" s="212"/>
      <c r="Z471" s="212"/>
      <c r="AA471" s="212"/>
      <c r="AB471" s="212"/>
      <c r="AC471" s="212"/>
      <c r="AD471" s="212"/>
      <c r="AE471" s="212"/>
      <c r="AF471" s="212"/>
      <c r="AG471" s="212" t="s">
        <v>322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x14ac:dyDescent="0.2">
      <c r="A472" s="226" t="s">
        <v>264</v>
      </c>
      <c r="B472" s="227" t="s">
        <v>123</v>
      </c>
      <c r="C472" s="250" t="s">
        <v>124</v>
      </c>
      <c r="D472" s="228"/>
      <c r="E472" s="229"/>
      <c r="F472" s="230"/>
      <c r="G472" s="230">
        <f>SUMIF(AG473:AG636,"&lt;&gt;NOR",G473:G636)</f>
        <v>0</v>
      </c>
      <c r="H472" s="230"/>
      <c r="I472" s="230">
        <f>SUM(I473:I636)</f>
        <v>0</v>
      </c>
      <c r="J472" s="230"/>
      <c r="K472" s="230">
        <f>SUM(K473:K636)</f>
        <v>0</v>
      </c>
      <c r="L472" s="230"/>
      <c r="M472" s="230">
        <f>SUM(M473:M636)</f>
        <v>0</v>
      </c>
      <c r="N472" s="229"/>
      <c r="O472" s="229">
        <f>SUM(O473:O636)</f>
        <v>14.61</v>
      </c>
      <c r="P472" s="229"/>
      <c r="Q472" s="229">
        <f>SUM(Q473:Q636)</f>
        <v>0</v>
      </c>
      <c r="R472" s="230"/>
      <c r="S472" s="230"/>
      <c r="T472" s="231"/>
      <c r="U472" s="225"/>
      <c r="V472" s="225">
        <f>SUM(V473:V636)</f>
        <v>493.34999999999997</v>
      </c>
      <c r="W472" s="225"/>
      <c r="X472" s="225"/>
      <c r="AG472" t="s">
        <v>265</v>
      </c>
    </row>
    <row r="473" spans="1:60" ht="22.5" outlineLevel="1" x14ac:dyDescent="0.2">
      <c r="A473" s="233">
        <v>92</v>
      </c>
      <c r="B473" s="234" t="s">
        <v>978</v>
      </c>
      <c r="C473" s="251" t="s">
        <v>979</v>
      </c>
      <c r="D473" s="235" t="s">
        <v>580</v>
      </c>
      <c r="E473" s="236">
        <v>52.64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6">
        <v>1.5890000000000001E-2</v>
      </c>
      <c r="O473" s="236">
        <f>ROUND(E473*N473,2)</f>
        <v>0.84</v>
      </c>
      <c r="P473" s="236">
        <v>0</v>
      </c>
      <c r="Q473" s="236">
        <f>ROUND(E473*P473,2)</f>
        <v>0</v>
      </c>
      <c r="R473" s="238" t="s">
        <v>625</v>
      </c>
      <c r="S473" s="238" t="s">
        <v>269</v>
      </c>
      <c r="T473" s="239" t="s">
        <v>310</v>
      </c>
      <c r="U473" s="223">
        <v>0.38940000000000002</v>
      </c>
      <c r="V473" s="223">
        <f>ROUND(E473*U473,2)</f>
        <v>20.5</v>
      </c>
      <c r="W473" s="223"/>
      <c r="X473" s="223" t="s">
        <v>311</v>
      </c>
      <c r="Y473" s="212"/>
      <c r="Z473" s="212"/>
      <c r="AA473" s="212"/>
      <c r="AB473" s="212"/>
      <c r="AC473" s="212"/>
      <c r="AD473" s="212"/>
      <c r="AE473" s="212"/>
      <c r="AF473" s="212"/>
      <c r="AG473" s="212" t="s">
        <v>312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1" x14ac:dyDescent="0.2">
      <c r="A474" s="219"/>
      <c r="B474" s="220"/>
      <c r="C474" s="261" t="s">
        <v>980</v>
      </c>
      <c r="D474" s="260"/>
      <c r="E474" s="260"/>
      <c r="F474" s="260"/>
      <c r="G474" s="260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12"/>
      <c r="Z474" s="212"/>
      <c r="AA474" s="212"/>
      <c r="AB474" s="212"/>
      <c r="AC474" s="212"/>
      <c r="AD474" s="212"/>
      <c r="AE474" s="212"/>
      <c r="AF474" s="212"/>
      <c r="AG474" s="212" t="s">
        <v>314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1" x14ac:dyDescent="0.2">
      <c r="A475" s="219"/>
      <c r="B475" s="220"/>
      <c r="C475" s="253" t="s">
        <v>981</v>
      </c>
      <c r="D475" s="242"/>
      <c r="E475" s="242"/>
      <c r="F475" s="242"/>
      <c r="G475" s="242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12"/>
      <c r="Z475" s="212"/>
      <c r="AA475" s="212"/>
      <c r="AB475" s="212"/>
      <c r="AC475" s="212"/>
      <c r="AD475" s="212"/>
      <c r="AE475" s="212"/>
      <c r="AF475" s="212"/>
      <c r="AG475" s="212" t="s">
        <v>273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1" x14ac:dyDescent="0.2">
      <c r="A476" s="219"/>
      <c r="B476" s="220"/>
      <c r="C476" s="262" t="s">
        <v>982</v>
      </c>
      <c r="D476" s="258"/>
      <c r="E476" s="259">
        <v>18.48</v>
      </c>
      <c r="F476" s="223"/>
      <c r="G476" s="223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12"/>
      <c r="Z476" s="212"/>
      <c r="AA476" s="212"/>
      <c r="AB476" s="212"/>
      <c r="AC476" s="212"/>
      <c r="AD476" s="212"/>
      <c r="AE476" s="212"/>
      <c r="AF476" s="212"/>
      <c r="AG476" s="212" t="s">
        <v>322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">
      <c r="A477" s="219"/>
      <c r="B477" s="220"/>
      <c r="C477" s="262" t="s">
        <v>983</v>
      </c>
      <c r="D477" s="258"/>
      <c r="E477" s="259">
        <v>8.8000000000000007</v>
      </c>
      <c r="F477" s="223"/>
      <c r="G477" s="223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12"/>
      <c r="Z477" s="212"/>
      <c r="AA477" s="212"/>
      <c r="AB477" s="212"/>
      <c r="AC477" s="212"/>
      <c r="AD477" s="212"/>
      <c r="AE477" s="212"/>
      <c r="AF477" s="212"/>
      <c r="AG477" s="212" t="s">
        <v>322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62" t="s">
        <v>984</v>
      </c>
      <c r="D478" s="258"/>
      <c r="E478" s="259">
        <v>2.1</v>
      </c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12"/>
      <c r="Z478" s="212"/>
      <c r="AA478" s="212"/>
      <c r="AB478" s="212"/>
      <c r="AC478" s="212"/>
      <c r="AD478" s="212"/>
      <c r="AE478" s="212"/>
      <c r="AF478" s="212"/>
      <c r="AG478" s="212" t="s">
        <v>322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19"/>
      <c r="B479" s="220"/>
      <c r="C479" s="262" t="s">
        <v>985</v>
      </c>
      <c r="D479" s="258"/>
      <c r="E479" s="259">
        <v>7.15</v>
      </c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12"/>
      <c r="Z479" s="212"/>
      <c r="AA479" s="212"/>
      <c r="AB479" s="212"/>
      <c r="AC479" s="212"/>
      <c r="AD479" s="212"/>
      <c r="AE479" s="212"/>
      <c r="AF479" s="212"/>
      <c r="AG479" s="212" t="s">
        <v>322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1" x14ac:dyDescent="0.2">
      <c r="A480" s="219"/>
      <c r="B480" s="220"/>
      <c r="C480" s="262" t="s">
        <v>986</v>
      </c>
      <c r="D480" s="258"/>
      <c r="E480" s="259">
        <v>12.04</v>
      </c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12"/>
      <c r="Z480" s="212"/>
      <c r="AA480" s="212"/>
      <c r="AB480" s="212"/>
      <c r="AC480" s="212"/>
      <c r="AD480" s="212"/>
      <c r="AE480" s="212"/>
      <c r="AF480" s="212"/>
      <c r="AG480" s="212" t="s">
        <v>322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19"/>
      <c r="B481" s="220"/>
      <c r="C481" s="262" t="s">
        <v>987</v>
      </c>
      <c r="D481" s="258"/>
      <c r="E481" s="259">
        <v>4.07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12"/>
      <c r="Z481" s="212"/>
      <c r="AA481" s="212"/>
      <c r="AB481" s="212"/>
      <c r="AC481" s="212"/>
      <c r="AD481" s="212"/>
      <c r="AE481" s="212"/>
      <c r="AF481" s="212"/>
      <c r="AG481" s="212" t="s">
        <v>322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ht="22.5" outlineLevel="1" x14ac:dyDescent="0.2">
      <c r="A482" s="233">
        <v>93</v>
      </c>
      <c r="B482" s="234" t="s">
        <v>988</v>
      </c>
      <c r="C482" s="251" t="s">
        <v>989</v>
      </c>
      <c r="D482" s="235" t="s">
        <v>580</v>
      </c>
      <c r="E482" s="236">
        <v>61.396000000000001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6">
        <v>2.5500000000000002E-3</v>
      </c>
      <c r="O482" s="236">
        <f>ROUND(E482*N482,2)</f>
        <v>0.16</v>
      </c>
      <c r="P482" s="236">
        <v>0</v>
      </c>
      <c r="Q482" s="236">
        <f>ROUND(E482*P482,2)</f>
        <v>0</v>
      </c>
      <c r="R482" s="238" t="s">
        <v>625</v>
      </c>
      <c r="S482" s="238" t="s">
        <v>269</v>
      </c>
      <c r="T482" s="239" t="s">
        <v>310</v>
      </c>
      <c r="U482" s="223">
        <v>0.31</v>
      </c>
      <c r="V482" s="223">
        <f>ROUND(E482*U482,2)</f>
        <v>19.03</v>
      </c>
      <c r="W482" s="223"/>
      <c r="X482" s="223" t="s">
        <v>311</v>
      </c>
      <c r="Y482" s="212"/>
      <c r="Z482" s="212"/>
      <c r="AA482" s="212"/>
      <c r="AB482" s="212"/>
      <c r="AC482" s="212"/>
      <c r="AD482" s="212"/>
      <c r="AE482" s="212"/>
      <c r="AF482" s="212"/>
      <c r="AG482" s="212" t="s">
        <v>312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1" x14ac:dyDescent="0.2">
      <c r="A483" s="219"/>
      <c r="B483" s="220"/>
      <c r="C483" s="261" t="s">
        <v>980</v>
      </c>
      <c r="D483" s="260"/>
      <c r="E483" s="260"/>
      <c r="F483" s="260"/>
      <c r="G483" s="260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12"/>
      <c r="Z483" s="212"/>
      <c r="AA483" s="212"/>
      <c r="AB483" s="212"/>
      <c r="AC483" s="212"/>
      <c r="AD483" s="212"/>
      <c r="AE483" s="212"/>
      <c r="AF483" s="212"/>
      <c r="AG483" s="212" t="s">
        <v>314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1" x14ac:dyDescent="0.2">
      <c r="A484" s="219"/>
      <c r="B484" s="220"/>
      <c r="C484" s="253" t="s">
        <v>981</v>
      </c>
      <c r="D484" s="242"/>
      <c r="E484" s="242"/>
      <c r="F484" s="242"/>
      <c r="G484" s="242"/>
      <c r="H484" s="223"/>
      <c r="I484" s="223"/>
      <c r="J484" s="223"/>
      <c r="K484" s="223"/>
      <c r="L484" s="223"/>
      <c r="M484" s="223"/>
      <c r="N484" s="222"/>
      <c r="O484" s="222"/>
      <c r="P484" s="222"/>
      <c r="Q484" s="222"/>
      <c r="R484" s="223"/>
      <c r="S484" s="223"/>
      <c r="T484" s="223"/>
      <c r="U484" s="223"/>
      <c r="V484" s="223"/>
      <c r="W484" s="223"/>
      <c r="X484" s="223"/>
      <c r="Y484" s="212"/>
      <c r="Z484" s="212"/>
      <c r="AA484" s="212"/>
      <c r="AB484" s="212"/>
      <c r="AC484" s="212"/>
      <c r="AD484" s="212"/>
      <c r="AE484" s="212"/>
      <c r="AF484" s="212"/>
      <c r="AG484" s="212" t="s">
        <v>273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19"/>
      <c r="B485" s="220"/>
      <c r="C485" s="262" t="s">
        <v>990</v>
      </c>
      <c r="D485" s="258"/>
      <c r="E485" s="259">
        <v>52.64</v>
      </c>
      <c r="F485" s="223"/>
      <c r="G485" s="223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12"/>
      <c r="Z485" s="212"/>
      <c r="AA485" s="212"/>
      <c r="AB485" s="212"/>
      <c r="AC485" s="212"/>
      <c r="AD485" s="212"/>
      <c r="AE485" s="212"/>
      <c r="AF485" s="212"/>
      <c r="AG485" s="212" t="s">
        <v>322</v>
      </c>
      <c r="AH485" s="212">
        <v>5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1" x14ac:dyDescent="0.2">
      <c r="A486" s="219"/>
      <c r="B486" s="220"/>
      <c r="C486" s="262" t="s">
        <v>991</v>
      </c>
      <c r="D486" s="258"/>
      <c r="E486" s="259">
        <v>8.7560000000000002</v>
      </c>
      <c r="F486" s="223"/>
      <c r="G486" s="22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12"/>
      <c r="Z486" s="212"/>
      <c r="AA486" s="212"/>
      <c r="AB486" s="212"/>
      <c r="AC486" s="212"/>
      <c r="AD486" s="212"/>
      <c r="AE486" s="212"/>
      <c r="AF486" s="212"/>
      <c r="AG486" s="212" t="s">
        <v>322</v>
      </c>
      <c r="AH486" s="212">
        <v>5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ht="22.5" outlineLevel="1" x14ac:dyDescent="0.2">
      <c r="A487" s="233">
        <v>94</v>
      </c>
      <c r="B487" s="234" t="s">
        <v>992</v>
      </c>
      <c r="C487" s="251" t="s">
        <v>993</v>
      </c>
      <c r="D487" s="235" t="s">
        <v>580</v>
      </c>
      <c r="E487" s="236">
        <v>61.396000000000001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6">
        <v>2.9999999999999997E-4</v>
      </c>
      <c r="O487" s="236">
        <f>ROUND(E487*N487,2)</f>
        <v>0.02</v>
      </c>
      <c r="P487" s="236">
        <v>0</v>
      </c>
      <c r="Q487" s="236">
        <f>ROUND(E487*P487,2)</f>
        <v>0</v>
      </c>
      <c r="R487" s="238" t="s">
        <v>625</v>
      </c>
      <c r="S487" s="238" t="s">
        <v>269</v>
      </c>
      <c r="T487" s="239" t="s">
        <v>310</v>
      </c>
      <c r="U487" s="223">
        <v>8.8999999999999996E-2</v>
      </c>
      <c r="V487" s="223">
        <f>ROUND(E487*U487,2)</f>
        <v>5.46</v>
      </c>
      <c r="W487" s="223"/>
      <c r="X487" s="223" t="s">
        <v>311</v>
      </c>
      <c r="Y487" s="212"/>
      <c r="Z487" s="212"/>
      <c r="AA487" s="212"/>
      <c r="AB487" s="212"/>
      <c r="AC487" s="212"/>
      <c r="AD487" s="212"/>
      <c r="AE487" s="212"/>
      <c r="AF487" s="212"/>
      <c r="AG487" s="212" t="s">
        <v>312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19"/>
      <c r="B488" s="220"/>
      <c r="C488" s="261" t="s">
        <v>980</v>
      </c>
      <c r="D488" s="260"/>
      <c r="E488" s="260"/>
      <c r="F488" s="260"/>
      <c r="G488" s="260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12"/>
      <c r="Z488" s="212"/>
      <c r="AA488" s="212"/>
      <c r="AB488" s="212"/>
      <c r="AC488" s="212"/>
      <c r="AD488" s="212"/>
      <c r="AE488" s="212"/>
      <c r="AF488" s="212"/>
      <c r="AG488" s="212" t="s">
        <v>314</v>
      </c>
      <c r="AH488" s="212"/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19"/>
      <c r="B489" s="220"/>
      <c r="C489" s="262" t="s">
        <v>994</v>
      </c>
      <c r="D489" s="258"/>
      <c r="E489" s="259">
        <v>61.396000000000001</v>
      </c>
      <c r="F489" s="223"/>
      <c r="G489" s="223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12"/>
      <c r="Z489" s="212"/>
      <c r="AA489" s="212"/>
      <c r="AB489" s="212"/>
      <c r="AC489" s="212"/>
      <c r="AD489" s="212"/>
      <c r="AE489" s="212"/>
      <c r="AF489" s="212"/>
      <c r="AG489" s="212" t="s">
        <v>322</v>
      </c>
      <c r="AH489" s="212">
        <v>5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ht="22.5" outlineLevel="1" x14ac:dyDescent="0.2">
      <c r="A490" s="233">
        <v>95</v>
      </c>
      <c r="B490" s="234" t="s">
        <v>995</v>
      </c>
      <c r="C490" s="251" t="s">
        <v>996</v>
      </c>
      <c r="D490" s="235" t="s">
        <v>580</v>
      </c>
      <c r="E490" s="236">
        <v>823.11239999999998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6">
        <v>1.47E-2</v>
      </c>
      <c r="O490" s="236">
        <f>ROUND(E490*N490,2)</f>
        <v>12.1</v>
      </c>
      <c r="P490" s="236">
        <v>0</v>
      </c>
      <c r="Q490" s="236">
        <f>ROUND(E490*P490,2)</f>
        <v>0</v>
      </c>
      <c r="R490" s="238" t="s">
        <v>625</v>
      </c>
      <c r="S490" s="238" t="s">
        <v>269</v>
      </c>
      <c r="T490" s="239" t="s">
        <v>310</v>
      </c>
      <c r="U490" s="223">
        <v>0.28000000000000003</v>
      </c>
      <c r="V490" s="223">
        <f>ROUND(E490*U490,2)</f>
        <v>230.47</v>
      </c>
      <c r="W490" s="223"/>
      <c r="X490" s="223" t="s">
        <v>311</v>
      </c>
      <c r="Y490" s="212"/>
      <c r="Z490" s="212"/>
      <c r="AA490" s="212"/>
      <c r="AB490" s="212"/>
      <c r="AC490" s="212"/>
      <c r="AD490" s="212"/>
      <c r="AE490" s="212"/>
      <c r="AF490" s="212"/>
      <c r="AG490" s="212" t="s">
        <v>312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1" x14ac:dyDescent="0.2">
      <c r="A491" s="219"/>
      <c r="B491" s="220"/>
      <c r="C491" s="261" t="s">
        <v>980</v>
      </c>
      <c r="D491" s="260"/>
      <c r="E491" s="260"/>
      <c r="F491" s="260"/>
      <c r="G491" s="260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12"/>
      <c r="Z491" s="212"/>
      <c r="AA491" s="212"/>
      <c r="AB491" s="212"/>
      <c r="AC491" s="212"/>
      <c r="AD491" s="212"/>
      <c r="AE491" s="212"/>
      <c r="AF491" s="212"/>
      <c r="AG491" s="212" t="s">
        <v>314</v>
      </c>
      <c r="AH491" s="212"/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1" x14ac:dyDescent="0.2">
      <c r="A492" s="219"/>
      <c r="B492" s="220"/>
      <c r="C492" s="262" t="s">
        <v>731</v>
      </c>
      <c r="D492" s="258"/>
      <c r="E492" s="259"/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12"/>
      <c r="Z492" s="212"/>
      <c r="AA492" s="212"/>
      <c r="AB492" s="212"/>
      <c r="AC492" s="212"/>
      <c r="AD492" s="212"/>
      <c r="AE492" s="212"/>
      <c r="AF492" s="212"/>
      <c r="AG492" s="212" t="s">
        <v>322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19"/>
      <c r="B493" s="220"/>
      <c r="C493" s="262" t="s">
        <v>997</v>
      </c>
      <c r="D493" s="258"/>
      <c r="E493" s="259">
        <v>9.6844000000000001</v>
      </c>
      <c r="F493" s="223"/>
      <c r="G493" s="223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12"/>
      <c r="Z493" s="212"/>
      <c r="AA493" s="212"/>
      <c r="AB493" s="212"/>
      <c r="AC493" s="212"/>
      <c r="AD493" s="212"/>
      <c r="AE493" s="212"/>
      <c r="AF493" s="212"/>
      <c r="AG493" s="212" t="s">
        <v>322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1" x14ac:dyDescent="0.2">
      <c r="A494" s="219"/>
      <c r="B494" s="220"/>
      <c r="C494" s="262" t="s">
        <v>698</v>
      </c>
      <c r="D494" s="258"/>
      <c r="E494" s="259">
        <v>-3.2</v>
      </c>
      <c r="F494" s="223"/>
      <c r="G494" s="223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12"/>
      <c r="Z494" s="212"/>
      <c r="AA494" s="212"/>
      <c r="AB494" s="212"/>
      <c r="AC494" s="212"/>
      <c r="AD494" s="212"/>
      <c r="AE494" s="212"/>
      <c r="AF494" s="212"/>
      <c r="AG494" s="212" t="s">
        <v>322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19"/>
      <c r="B495" s="220"/>
      <c r="C495" s="262" t="s">
        <v>998</v>
      </c>
      <c r="D495" s="258"/>
      <c r="E495" s="259">
        <v>1.536</v>
      </c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12"/>
      <c r="Z495" s="212"/>
      <c r="AA495" s="212"/>
      <c r="AB495" s="212"/>
      <c r="AC495" s="212"/>
      <c r="AD495" s="212"/>
      <c r="AE495" s="212"/>
      <c r="AF495" s="212"/>
      <c r="AG495" s="212" t="s">
        <v>322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1" x14ac:dyDescent="0.2">
      <c r="A496" s="219"/>
      <c r="B496" s="220"/>
      <c r="C496" s="262" t="s">
        <v>999</v>
      </c>
      <c r="D496" s="258"/>
      <c r="E496" s="259">
        <v>82.7607</v>
      </c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12"/>
      <c r="Z496" s="212"/>
      <c r="AA496" s="212"/>
      <c r="AB496" s="212"/>
      <c r="AC496" s="212"/>
      <c r="AD496" s="212"/>
      <c r="AE496" s="212"/>
      <c r="AF496" s="212"/>
      <c r="AG496" s="212" t="s">
        <v>322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19"/>
      <c r="B497" s="220"/>
      <c r="C497" s="262" t="s">
        <v>698</v>
      </c>
      <c r="D497" s="258"/>
      <c r="E497" s="259">
        <v>-3.2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12"/>
      <c r="Z497" s="212"/>
      <c r="AA497" s="212"/>
      <c r="AB497" s="212"/>
      <c r="AC497" s="212"/>
      <c r="AD497" s="212"/>
      <c r="AE497" s="212"/>
      <c r="AF497" s="212"/>
      <c r="AG497" s="212" t="s">
        <v>322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1" x14ac:dyDescent="0.2">
      <c r="A498" s="219"/>
      <c r="B498" s="220"/>
      <c r="C498" s="262" t="s">
        <v>1000</v>
      </c>
      <c r="D498" s="258"/>
      <c r="E498" s="259">
        <v>-8.25</v>
      </c>
      <c r="F498" s="223"/>
      <c r="G498" s="223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12"/>
      <c r="Z498" s="212"/>
      <c r="AA498" s="212"/>
      <c r="AB498" s="212"/>
      <c r="AC498" s="212"/>
      <c r="AD498" s="212"/>
      <c r="AE498" s="212"/>
      <c r="AF498" s="212"/>
      <c r="AG498" s="212" t="s">
        <v>322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19"/>
      <c r="B499" s="220"/>
      <c r="C499" s="262" t="s">
        <v>1001</v>
      </c>
      <c r="D499" s="258"/>
      <c r="E499" s="259">
        <v>1.36</v>
      </c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12"/>
      <c r="Z499" s="212"/>
      <c r="AA499" s="212"/>
      <c r="AB499" s="212"/>
      <c r="AC499" s="212"/>
      <c r="AD499" s="212"/>
      <c r="AE499" s="212"/>
      <c r="AF499" s="212"/>
      <c r="AG499" s="212" t="s">
        <v>322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1" x14ac:dyDescent="0.2">
      <c r="A500" s="219"/>
      <c r="B500" s="220"/>
      <c r="C500" s="262" t="s">
        <v>1002</v>
      </c>
      <c r="D500" s="258"/>
      <c r="E500" s="259">
        <v>64.926400000000001</v>
      </c>
      <c r="F500" s="223"/>
      <c r="G500" s="223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12"/>
      <c r="Z500" s="212"/>
      <c r="AA500" s="212"/>
      <c r="AB500" s="212"/>
      <c r="AC500" s="212"/>
      <c r="AD500" s="212"/>
      <c r="AE500" s="212"/>
      <c r="AF500" s="212"/>
      <c r="AG500" s="212" t="s">
        <v>322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1" x14ac:dyDescent="0.2">
      <c r="A501" s="219"/>
      <c r="B501" s="220"/>
      <c r="C501" s="262" t="s">
        <v>696</v>
      </c>
      <c r="D501" s="258"/>
      <c r="E501" s="259">
        <v>-1.6</v>
      </c>
      <c r="F501" s="223"/>
      <c r="G501" s="223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12"/>
      <c r="Z501" s="212"/>
      <c r="AA501" s="212"/>
      <c r="AB501" s="212"/>
      <c r="AC501" s="212"/>
      <c r="AD501" s="212"/>
      <c r="AE501" s="212"/>
      <c r="AF501" s="212"/>
      <c r="AG501" s="212" t="s">
        <v>322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1" x14ac:dyDescent="0.2">
      <c r="A502" s="219"/>
      <c r="B502" s="220"/>
      <c r="C502" s="262" t="s">
        <v>1003</v>
      </c>
      <c r="D502" s="258"/>
      <c r="E502" s="259">
        <v>-3.5529999999999999</v>
      </c>
      <c r="F502" s="223"/>
      <c r="G502" s="223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12"/>
      <c r="Z502" s="212"/>
      <c r="AA502" s="212"/>
      <c r="AB502" s="212"/>
      <c r="AC502" s="212"/>
      <c r="AD502" s="212"/>
      <c r="AE502" s="212"/>
      <c r="AF502" s="212"/>
      <c r="AG502" s="212" t="s">
        <v>322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19"/>
      <c r="B503" s="220"/>
      <c r="C503" s="262" t="s">
        <v>1004</v>
      </c>
      <c r="D503" s="258"/>
      <c r="E503" s="259">
        <v>1.1759999999999999</v>
      </c>
      <c r="F503" s="223"/>
      <c r="G503" s="223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12"/>
      <c r="Z503" s="212"/>
      <c r="AA503" s="212"/>
      <c r="AB503" s="212"/>
      <c r="AC503" s="212"/>
      <c r="AD503" s="212"/>
      <c r="AE503" s="212"/>
      <c r="AF503" s="212"/>
      <c r="AG503" s="212" t="s">
        <v>322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1" x14ac:dyDescent="0.2">
      <c r="A504" s="219"/>
      <c r="B504" s="220"/>
      <c r="C504" s="262" t="s">
        <v>1005</v>
      </c>
      <c r="D504" s="258"/>
      <c r="E504" s="259">
        <v>37.237200000000001</v>
      </c>
      <c r="F504" s="223"/>
      <c r="G504" s="223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12"/>
      <c r="Z504" s="212"/>
      <c r="AA504" s="212"/>
      <c r="AB504" s="212"/>
      <c r="AC504" s="212"/>
      <c r="AD504" s="212"/>
      <c r="AE504" s="212"/>
      <c r="AF504" s="212"/>
      <c r="AG504" s="212" t="s">
        <v>322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19"/>
      <c r="B505" s="220"/>
      <c r="C505" s="262" t="s">
        <v>696</v>
      </c>
      <c r="D505" s="258"/>
      <c r="E505" s="259">
        <v>-1.6</v>
      </c>
      <c r="F505" s="223"/>
      <c r="G505" s="223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12"/>
      <c r="Z505" s="212"/>
      <c r="AA505" s="212"/>
      <c r="AB505" s="212"/>
      <c r="AC505" s="212"/>
      <c r="AD505" s="212"/>
      <c r="AE505" s="212"/>
      <c r="AF505" s="212"/>
      <c r="AG505" s="212" t="s">
        <v>322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1" x14ac:dyDescent="0.2">
      <c r="A506" s="219"/>
      <c r="B506" s="220"/>
      <c r="C506" s="262" t="s">
        <v>1006</v>
      </c>
      <c r="D506" s="258"/>
      <c r="E506" s="259">
        <v>38.9422</v>
      </c>
      <c r="F506" s="223"/>
      <c r="G506" s="223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12"/>
      <c r="Z506" s="212"/>
      <c r="AA506" s="212"/>
      <c r="AB506" s="212"/>
      <c r="AC506" s="212"/>
      <c r="AD506" s="212"/>
      <c r="AE506" s="212"/>
      <c r="AF506" s="212"/>
      <c r="AG506" s="212" t="s">
        <v>322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1" x14ac:dyDescent="0.2">
      <c r="A507" s="219"/>
      <c r="B507" s="220"/>
      <c r="C507" s="262" t="s">
        <v>696</v>
      </c>
      <c r="D507" s="258"/>
      <c r="E507" s="259">
        <v>-1.6</v>
      </c>
      <c r="F507" s="223"/>
      <c r="G507" s="223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12"/>
      <c r="Z507" s="212"/>
      <c r="AA507" s="212"/>
      <c r="AB507" s="212"/>
      <c r="AC507" s="212"/>
      <c r="AD507" s="212"/>
      <c r="AE507" s="212"/>
      <c r="AF507" s="212"/>
      <c r="AG507" s="212" t="s">
        <v>322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19"/>
      <c r="B508" s="220"/>
      <c r="C508" s="262" t="s">
        <v>701</v>
      </c>
      <c r="D508" s="258"/>
      <c r="E508" s="259">
        <v>-1.35</v>
      </c>
      <c r="F508" s="223"/>
      <c r="G508" s="223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12"/>
      <c r="Z508" s="212"/>
      <c r="AA508" s="212"/>
      <c r="AB508" s="212"/>
      <c r="AC508" s="212"/>
      <c r="AD508" s="212"/>
      <c r="AE508" s="212"/>
      <c r="AF508" s="212"/>
      <c r="AG508" s="212" t="s">
        <v>322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1" x14ac:dyDescent="0.2">
      <c r="A509" s="219"/>
      <c r="B509" s="220"/>
      <c r="C509" s="262" t="s">
        <v>1007</v>
      </c>
      <c r="D509" s="258"/>
      <c r="E509" s="259">
        <v>0.34100000000000003</v>
      </c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12"/>
      <c r="Z509" s="212"/>
      <c r="AA509" s="212"/>
      <c r="AB509" s="212"/>
      <c r="AC509" s="212"/>
      <c r="AD509" s="212"/>
      <c r="AE509" s="212"/>
      <c r="AF509" s="212"/>
      <c r="AG509" s="212" t="s">
        <v>322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1" x14ac:dyDescent="0.2">
      <c r="A510" s="219"/>
      <c r="B510" s="220"/>
      <c r="C510" s="262" t="s">
        <v>1008</v>
      </c>
      <c r="D510" s="258"/>
      <c r="E510" s="259">
        <v>51.218200000000003</v>
      </c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12"/>
      <c r="Z510" s="212"/>
      <c r="AA510" s="212"/>
      <c r="AB510" s="212"/>
      <c r="AC510" s="212"/>
      <c r="AD510" s="212"/>
      <c r="AE510" s="212"/>
      <c r="AF510" s="212"/>
      <c r="AG510" s="212" t="s">
        <v>322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19"/>
      <c r="B511" s="220"/>
      <c r="C511" s="262" t="s">
        <v>1009</v>
      </c>
      <c r="D511" s="258"/>
      <c r="E511" s="259">
        <v>2.88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12"/>
      <c r="Z511" s="212"/>
      <c r="AA511" s="212"/>
      <c r="AB511" s="212"/>
      <c r="AC511" s="212"/>
      <c r="AD511" s="212"/>
      <c r="AE511" s="212"/>
      <c r="AF511" s="212"/>
      <c r="AG511" s="212" t="s">
        <v>322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19"/>
      <c r="B512" s="220"/>
      <c r="C512" s="262" t="s">
        <v>1010</v>
      </c>
      <c r="D512" s="258"/>
      <c r="E512" s="259">
        <v>2.34</v>
      </c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12"/>
      <c r="Z512" s="212"/>
      <c r="AA512" s="212"/>
      <c r="AB512" s="212"/>
      <c r="AC512" s="212"/>
      <c r="AD512" s="212"/>
      <c r="AE512" s="212"/>
      <c r="AF512" s="212"/>
      <c r="AG512" s="212" t="s">
        <v>322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1" x14ac:dyDescent="0.2">
      <c r="A513" s="219"/>
      <c r="B513" s="220"/>
      <c r="C513" s="262" t="s">
        <v>696</v>
      </c>
      <c r="D513" s="258"/>
      <c r="E513" s="259">
        <v>-1.6</v>
      </c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12"/>
      <c r="Z513" s="212"/>
      <c r="AA513" s="212"/>
      <c r="AB513" s="212"/>
      <c r="AC513" s="212"/>
      <c r="AD513" s="212"/>
      <c r="AE513" s="212"/>
      <c r="AF513" s="212"/>
      <c r="AG513" s="212" t="s">
        <v>322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19"/>
      <c r="B514" s="220"/>
      <c r="C514" s="262" t="s">
        <v>702</v>
      </c>
      <c r="D514" s="258"/>
      <c r="E514" s="259">
        <v>-0.88800000000000001</v>
      </c>
      <c r="F514" s="223"/>
      <c r="G514" s="223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12"/>
      <c r="Z514" s="212"/>
      <c r="AA514" s="212"/>
      <c r="AB514" s="212"/>
      <c r="AC514" s="212"/>
      <c r="AD514" s="212"/>
      <c r="AE514" s="212"/>
      <c r="AF514" s="212"/>
      <c r="AG514" s="212" t="s">
        <v>322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1" x14ac:dyDescent="0.2">
      <c r="A515" s="219"/>
      <c r="B515" s="220"/>
      <c r="C515" s="262" t="s">
        <v>1011</v>
      </c>
      <c r="D515" s="258"/>
      <c r="E515" s="259">
        <v>0.28100000000000003</v>
      </c>
      <c r="F515" s="223"/>
      <c r="G515" s="22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12"/>
      <c r="Z515" s="212"/>
      <c r="AA515" s="212"/>
      <c r="AB515" s="212"/>
      <c r="AC515" s="212"/>
      <c r="AD515" s="212"/>
      <c r="AE515" s="212"/>
      <c r="AF515" s="212"/>
      <c r="AG515" s="212" t="s">
        <v>322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1" x14ac:dyDescent="0.2">
      <c r="A516" s="219"/>
      <c r="B516" s="220"/>
      <c r="C516" s="262" t="s">
        <v>1012</v>
      </c>
      <c r="D516" s="258"/>
      <c r="E516" s="259">
        <v>159.99719999999999</v>
      </c>
      <c r="F516" s="223"/>
      <c r="G516" s="223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12"/>
      <c r="Z516" s="212"/>
      <c r="AA516" s="212"/>
      <c r="AB516" s="212"/>
      <c r="AC516" s="212"/>
      <c r="AD516" s="212"/>
      <c r="AE516" s="212"/>
      <c r="AF516" s="212"/>
      <c r="AG516" s="212" t="s">
        <v>322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19"/>
      <c r="B517" s="220"/>
      <c r="C517" s="262" t="s">
        <v>698</v>
      </c>
      <c r="D517" s="258"/>
      <c r="E517" s="259">
        <v>-3.2</v>
      </c>
      <c r="F517" s="223"/>
      <c r="G517" s="223"/>
      <c r="H517" s="223"/>
      <c r="I517" s="223"/>
      <c r="J517" s="223"/>
      <c r="K517" s="223"/>
      <c r="L517" s="223"/>
      <c r="M517" s="223"/>
      <c r="N517" s="222"/>
      <c r="O517" s="222"/>
      <c r="P517" s="222"/>
      <c r="Q517" s="222"/>
      <c r="R517" s="223"/>
      <c r="S517" s="223"/>
      <c r="T517" s="223"/>
      <c r="U517" s="223"/>
      <c r="V517" s="223"/>
      <c r="W517" s="223"/>
      <c r="X517" s="223"/>
      <c r="Y517" s="212"/>
      <c r="Z517" s="212"/>
      <c r="AA517" s="212"/>
      <c r="AB517" s="212"/>
      <c r="AC517" s="212"/>
      <c r="AD517" s="212"/>
      <c r="AE517" s="212"/>
      <c r="AF517" s="212"/>
      <c r="AG517" s="212" t="s">
        <v>322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19"/>
      <c r="B518" s="220"/>
      <c r="C518" s="262" t="s">
        <v>701</v>
      </c>
      <c r="D518" s="258"/>
      <c r="E518" s="259">
        <v>-1.35</v>
      </c>
      <c r="F518" s="223"/>
      <c r="G518" s="223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12"/>
      <c r="Z518" s="212"/>
      <c r="AA518" s="212"/>
      <c r="AB518" s="212"/>
      <c r="AC518" s="212"/>
      <c r="AD518" s="212"/>
      <c r="AE518" s="212"/>
      <c r="AF518" s="212"/>
      <c r="AG518" s="212" t="s">
        <v>322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19"/>
      <c r="B519" s="220"/>
      <c r="C519" s="262" t="s">
        <v>702</v>
      </c>
      <c r="D519" s="258"/>
      <c r="E519" s="259">
        <v>-0.88800000000000001</v>
      </c>
      <c r="F519" s="223"/>
      <c r="G519" s="223"/>
      <c r="H519" s="223"/>
      <c r="I519" s="223"/>
      <c r="J519" s="223"/>
      <c r="K519" s="223"/>
      <c r="L519" s="223"/>
      <c r="M519" s="223"/>
      <c r="N519" s="222"/>
      <c r="O519" s="222"/>
      <c r="P519" s="222"/>
      <c r="Q519" s="222"/>
      <c r="R519" s="223"/>
      <c r="S519" s="223"/>
      <c r="T519" s="223"/>
      <c r="U519" s="223"/>
      <c r="V519" s="223"/>
      <c r="W519" s="223"/>
      <c r="X519" s="223"/>
      <c r="Y519" s="212"/>
      <c r="Z519" s="212"/>
      <c r="AA519" s="212"/>
      <c r="AB519" s="212"/>
      <c r="AC519" s="212"/>
      <c r="AD519" s="212"/>
      <c r="AE519" s="212"/>
      <c r="AF519" s="212"/>
      <c r="AG519" s="212" t="s">
        <v>322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19"/>
      <c r="B520" s="220"/>
      <c r="C520" s="262" t="s">
        <v>1013</v>
      </c>
      <c r="D520" s="258"/>
      <c r="E520" s="259">
        <v>-3.3</v>
      </c>
      <c r="F520" s="223"/>
      <c r="G520" s="223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12"/>
      <c r="Z520" s="212"/>
      <c r="AA520" s="212"/>
      <c r="AB520" s="212"/>
      <c r="AC520" s="212"/>
      <c r="AD520" s="212"/>
      <c r="AE520" s="212"/>
      <c r="AF520" s="212"/>
      <c r="AG520" s="212" t="s">
        <v>322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">
      <c r="A521" s="219"/>
      <c r="B521" s="220"/>
      <c r="C521" s="262" t="s">
        <v>1014</v>
      </c>
      <c r="D521" s="258"/>
      <c r="E521" s="259">
        <v>-12.4575</v>
      </c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12"/>
      <c r="Z521" s="212"/>
      <c r="AA521" s="212"/>
      <c r="AB521" s="212"/>
      <c r="AC521" s="212"/>
      <c r="AD521" s="212"/>
      <c r="AE521" s="212"/>
      <c r="AF521" s="212"/>
      <c r="AG521" s="212" t="s">
        <v>322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19"/>
      <c r="B522" s="220"/>
      <c r="C522" s="262" t="s">
        <v>1015</v>
      </c>
      <c r="D522" s="258"/>
      <c r="E522" s="259">
        <v>-8.8695000000000004</v>
      </c>
      <c r="F522" s="223"/>
      <c r="G522" s="223"/>
      <c r="H522" s="223"/>
      <c r="I522" s="223"/>
      <c r="J522" s="223"/>
      <c r="K522" s="223"/>
      <c r="L522" s="223"/>
      <c r="M522" s="223"/>
      <c r="N522" s="222"/>
      <c r="O522" s="222"/>
      <c r="P522" s="222"/>
      <c r="Q522" s="222"/>
      <c r="R522" s="223"/>
      <c r="S522" s="223"/>
      <c r="T522" s="223"/>
      <c r="U522" s="223"/>
      <c r="V522" s="223"/>
      <c r="W522" s="223"/>
      <c r="X522" s="223"/>
      <c r="Y522" s="212"/>
      <c r="Z522" s="212"/>
      <c r="AA522" s="212"/>
      <c r="AB522" s="212"/>
      <c r="AC522" s="212"/>
      <c r="AD522" s="212"/>
      <c r="AE522" s="212"/>
      <c r="AF522" s="212"/>
      <c r="AG522" s="212" t="s">
        <v>322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19"/>
      <c r="B523" s="220"/>
      <c r="C523" s="262" t="s">
        <v>1016</v>
      </c>
      <c r="D523" s="258"/>
      <c r="E523" s="259">
        <v>-12.15</v>
      </c>
      <c r="F523" s="223"/>
      <c r="G523" s="223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12"/>
      <c r="Z523" s="212"/>
      <c r="AA523" s="212"/>
      <c r="AB523" s="212"/>
      <c r="AC523" s="212"/>
      <c r="AD523" s="212"/>
      <c r="AE523" s="212"/>
      <c r="AF523" s="212"/>
      <c r="AG523" s="212" t="s">
        <v>322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19"/>
      <c r="B524" s="220"/>
      <c r="C524" s="262" t="s">
        <v>1017</v>
      </c>
      <c r="D524" s="258"/>
      <c r="E524" s="259">
        <v>-2.5758000000000001</v>
      </c>
      <c r="F524" s="223"/>
      <c r="G524" s="22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12"/>
      <c r="Z524" s="212"/>
      <c r="AA524" s="212"/>
      <c r="AB524" s="212"/>
      <c r="AC524" s="212"/>
      <c r="AD524" s="212"/>
      <c r="AE524" s="212"/>
      <c r="AF524" s="212"/>
      <c r="AG524" s="212" t="s">
        <v>322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1" x14ac:dyDescent="0.2">
      <c r="A525" s="219"/>
      <c r="B525" s="220"/>
      <c r="C525" s="262" t="s">
        <v>1018</v>
      </c>
      <c r="D525" s="258"/>
      <c r="E525" s="259">
        <v>1.0029999999999999</v>
      </c>
      <c r="F525" s="223"/>
      <c r="G525" s="223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12"/>
      <c r="Z525" s="212"/>
      <c r="AA525" s="212"/>
      <c r="AB525" s="212"/>
      <c r="AC525" s="212"/>
      <c r="AD525" s="212"/>
      <c r="AE525" s="212"/>
      <c r="AF525" s="212"/>
      <c r="AG525" s="212" t="s">
        <v>322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19"/>
      <c r="B526" s="220"/>
      <c r="C526" s="262" t="s">
        <v>1019</v>
      </c>
      <c r="D526" s="258"/>
      <c r="E526" s="259">
        <v>1.3615999999999999</v>
      </c>
      <c r="F526" s="223"/>
      <c r="G526" s="223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12"/>
      <c r="Z526" s="212"/>
      <c r="AA526" s="212"/>
      <c r="AB526" s="212"/>
      <c r="AC526" s="212"/>
      <c r="AD526" s="212"/>
      <c r="AE526" s="212"/>
      <c r="AF526" s="212"/>
      <c r="AG526" s="212" t="s">
        <v>322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1" x14ac:dyDescent="0.2">
      <c r="A527" s="219"/>
      <c r="B527" s="220"/>
      <c r="C527" s="262" t="s">
        <v>1020</v>
      </c>
      <c r="D527" s="258"/>
      <c r="E527" s="259">
        <v>1.5775999999999999</v>
      </c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12"/>
      <c r="Z527" s="212"/>
      <c r="AA527" s="212"/>
      <c r="AB527" s="212"/>
      <c r="AC527" s="212"/>
      <c r="AD527" s="212"/>
      <c r="AE527" s="212"/>
      <c r="AF527" s="212"/>
      <c r="AG527" s="212" t="s">
        <v>322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19"/>
      <c r="B528" s="220"/>
      <c r="C528" s="262" t="s">
        <v>1021</v>
      </c>
      <c r="D528" s="258"/>
      <c r="E528" s="259">
        <v>1.4208000000000001</v>
      </c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12"/>
      <c r="Z528" s="212"/>
      <c r="AA528" s="212"/>
      <c r="AB528" s="212"/>
      <c r="AC528" s="212"/>
      <c r="AD528" s="212"/>
      <c r="AE528" s="212"/>
      <c r="AF528" s="212"/>
      <c r="AG528" s="212" t="s">
        <v>322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">
      <c r="A529" s="219"/>
      <c r="B529" s="220"/>
      <c r="C529" s="262" t="s">
        <v>1022</v>
      </c>
      <c r="D529" s="258"/>
      <c r="E529" s="259">
        <v>28.712199999999999</v>
      </c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12"/>
      <c r="Z529" s="212"/>
      <c r="AA529" s="212"/>
      <c r="AB529" s="212"/>
      <c r="AC529" s="212"/>
      <c r="AD529" s="212"/>
      <c r="AE529" s="212"/>
      <c r="AF529" s="212"/>
      <c r="AG529" s="212" t="s">
        <v>322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19"/>
      <c r="B530" s="220"/>
      <c r="C530" s="262" t="s">
        <v>696</v>
      </c>
      <c r="D530" s="258"/>
      <c r="E530" s="259">
        <v>-1.6</v>
      </c>
      <c r="F530" s="223"/>
      <c r="G530" s="22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12"/>
      <c r="Z530" s="212"/>
      <c r="AA530" s="212"/>
      <c r="AB530" s="212"/>
      <c r="AC530" s="212"/>
      <c r="AD530" s="212"/>
      <c r="AE530" s="212"/>
      <c r="AF530" s="212"/>
      <c r="AG530" s="212" t="s">
        <v>322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1" x14ac:dyDescent="0.2">
      <c r="A531" s="219"/>
      <c r="B531" s="220"/>
      <c r="C531" s="262" t="s">
        <v>1023</v>
      </c>
      <c r="D531" s="258"/>
      <c r="E531" s="259">
        <v>39.624200000000002</v>
      </c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12"/>
      <c r="Z531" s="212"/>
      <c r="AA531" s="212"/>
      <c r="AB531" s="212"/>
      <c r="AC531" s="212"/>
      <c r="AD531" s="212"/>
      <c r="AE531" s="212"/>
      <c r="AF531" s="212"/>
      <c r="AG531" s="212" t="s">
        <v>322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19"/>
      <c r="B532" s="220"/>
      <c r="C532" s="262" t="s">
        <v>696</v>
      </c>
      <c r="D532" s="258"/>
      <c r="E532" s="259">
        <v>-1.6</v>
      </c>
      <c r="F532" s="223"/>
      <c r="G532" s="223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12"/>
      <c r="Z532" s="212"/>
      <c r="AA532" s="212"/>
      <c r="AB532" s="212"/>
      <c r="AC532" s="212"/>
      <c r="AD532" s="212"/>
      <c r="AE532" s="212"/>
      <c r="AF532" s="212"/>
      <c r="AG532" s="212" t="s">
        <v>322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1" x14ac:dyDescent="0.2">
      <c r="A533" s="219"/>
      <c r="B533" s="220"/>
      <c r="C533" s="262" t="s">
        <v>701</v>
      </c>
      <c r="D533" s="258"/>
      <c r="E533" s="259">
        <v>-1.35</v>
      </c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12"/>
      <c r="Z533" s="212"/>
      <c r="AA533" s="212"/>
      <c r="AB533" s="212"/>
      <c r="AC533" s="212"/>
      <c r="AD533" s="212"/>
      <c r="AE533" s="212"/>
      <c r="AF533" s="212"/>
      <c r="AG533" s="212" t="s">
        <v>322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/>
      <c r="B534" s="220"/>
      <c r="C534" s="262" t="s">
        <v>1024</v>
      </c>
      <c r="D534" s="258"/>
      <c r="E534" s="259">
        <v>0.64790000000000003</v>
      </c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12"/>
      <c r="Z534" s="212"/>
      <c r="AA534" s="212"/>
      <c r="AB534" s="212"/>
      <c r="AC534" s="212"/>
      <c r="AD534" s="212"/>
      <c r="AE534" s="212"/>
      <c r="AF534" s="212"/>
      <c r="AG534" s="212" t="s">
        <v>322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1" x14ac:dyDescent="0.2">
      <c r="A535" s="219"/>
      <c r="B535" s="220"/>
      <c r="C535" s="262" t="s">
        <v>1025</v>
      </c>
      <c r="D535" s="258"/>
      <c r="E535" s="259">
        <v>51.218200000000003</v>
      </c>
      <c r="F535" s="223"/>
      <c r="G535" s="223"/>
      <c r="H535" s="223"/>
      <c r="I535" s="223"/>
      <c r="J535" s="223"/>
      <c r="K535" s="223"/>
      <c r="L535" s="223"/>
      <c r="M535" s="223"/>
      <c r="N535" s="222"/>
      <c r="O535" s="222"/>
      <c r="P535" s="222"/>
      <c r="Q535" s="222"/>
      <c r="R535" s="223"/>
      <c r="S535" s="223"/>
      <c r="T535" s="223"/>
      <c r="U535" s="223"/>
      <c r="V535" s="223"/>
      <c r="W535" s="223"/>
      <c r="X535" s="223"/>
      <c r="Y535" s="212"/>
      <c r="Z535" s="212"/>
      <c r="AA535" s="212"/>
      <c r="AB535" s="212"/>
      <c r="AC535" s="212"/>
      <c r="AD535" s="212"/>
      <c r="AE535" s="212"/>
      <c r="AF535" s="212"/>
      <c r="AG535" s="212" t="s">
        <v>322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1" x14ac:dyDescent="0.2">
      <c r="A536" s="219"/>
      <c r="B536" s="220"/>
      <c r="C536" s="262" t="s">
        <v>1009</v>
      </c>
      <c r="D536" s="258"/>
      <c r="E536" s="259">
        <v>2.88</v>
      </c>
      <c r="F536" s="223"/>
      <c r="G536" s="223"/>
      <c r="H536" s="223"/>
      <c r="I536" s="223"/>
      <c r="J536" s="223"/>
      <c r="K536" s="223"/>
      <c r="L536" s="223"/>
      <c r="M536" s="223"/>
      <c r="N536" s="222"/>
      <c r="O536" s="222"/>
      <c r="P536" s="222"/>
      <c r="Q536" s="222"/>
      <c r="R536" s="223"/>
      <c r="S536" s="223"/>
      <c r="T536" s="223"/>
      <c r="U536" s="223"/>
      <c r="V536" s="223"/>
      <c r="W536" s="223"/>
      <c r="X536" s="223"/>
      <c r="Y536" s="212"/>
      <c r="Z536" s="212"/>
      <c r="AA536" s="212"/>
      <c r="AB536" s="212"/>
      <c r="AC536" s="212"/>
      <c r="AD536" s="212"/>
      <c r="AE536" s="212"/>
      <c r="AF536" s="212"/>
      <c r="AG536" s="212" t="s">
        <v>322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1" x14ac:dyDescent="0.2">
      <c r="A537" s="219"/>
      <c r="B537" s="220"/>
      <c r="C537" s="262" t="s">
        <v>1010</v>
      </c>
      <c r="D537" s="258"/>
      <c r="E537" s="259">
        <v>2.34</v>
      </c>
      <c r="F537" s="223"/>
      <c r="G537" s="223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12"/>
      <c r="Z537" s="212"/>
      <c r="AA537" s="212"/>
      <c r="AB537" s="212"/>
      <c r="AC537" s="212"/>
      <c r="AD537" s="212"/>
      <c r="AE537" s="212"/>
      <c r="AF537" s="212"/>
      <c r="AG537" s="212" t="s">
        <v>322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1" x14ac:dyDescent="0.2">
      <c r="A538" s="219"/>
      <c r="B538" s="220"/>
      <c r="C538" s="262" t="s">
        <v>696</v>
      </c>
      <c r="D538" s="258"/>
      <c r="E538" s="259">
        <v>-1.6</v>
      </c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12"/>
      <c r="Z538" s="212"/>
      <c r="AA538" s="212"/>
      <c r="AB538" s="212"/>
      <c r="AC538" s="212"/>
      <c r="AD538" s="212"/>
      <c r="AE538" s="212"/>
      <c r="AF538" s="212"/>
      <c r="AG538" s="212" t="s">
        <v>322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1" x14ac:dyDescent="0.2">
      <c r="A539" s="219"/>
      <c r="B539" s="220"/>
      <c r="C539" s="262" t="s">
        <v>702</v>
      </c>
      <c r="D539" s="258"/>
      <c r="E539" s="259">
        <v>-0.88800000000000001</v>
      </c>
      <c r="F539" s="223"/>
      <c r="G539" s="223"/>
      <c r="H539" s="223"/>
      <c r="I539" s="223"/>
      <c r="J539" s="223"/>
      <c r="K539" s="223"/>
      <c r="L539" s="223"/>
      <c r="M539" s="223"/>
      <c r="N539" s="222"/>
      <c r="O539" s="222"/>
      <c r="P539" s="222"/>
      <c r="Q539" s="222"/>
      <c r="R539" s="223"/>
      <c r="S539" s="223"/>
      <c r="T539" s="223"/>
      <c r="U539" s="223"/>
      <c r="V539" s="223"/>
      <c r="W539" s="223"/>
      <c r="X539" s="223"/>
      <c r="Y539" s="212"/>
      <c r="Z539" s="212"/>
      <c r="AA539" s="212"/>
      <c r="AB539" s="212"/>
      <c r="AC539" s="212"/>
      <c r="AD539" s="212"/>
      <c r="AE539" s="212"/>
      <c r="AF539" s="212"/>
      <c r="AG539" s="212" t="s">
        <v>322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1" x14ac:dyDescent="0.2">
      <c r="A540" s="219"/>
      <c r="B540" s="220"/>
      <c r="C540" s="262" t="s">
        <v>1026</v>
      </c>
      <c r="D540" s="258"/>
      <c r="E540" s="259">
        <v>0.53390000000000004</v>
      </c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12"/>
      <c r="Z540" s="212"/>
      <c r="AA540" s="212"/>
      <c r="AB540" s="212"/>
      <c r="AC540" s="212"/>
      <c r="AD540" s="212"/>
      <c r="AE540" s="212"/>
      <c r="AF540" s="212"/>
      <c r="AG540" s="212" t="s">
        <v>322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">
      <c r="A541" s="219"/>
      <c r="B541" s="220"/>
      <c r="C541" s="262" t="s">
        <v>1027</v>
      </c>
      <c r="D541" s="258"/>
      <c r="E541" s="259">
        <v>150.381</v>
      </c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12"/>
      <c r="Z541" s="212"/>
      <c r="AA541" s="212"/>
      <c r="AB541" s="212"/>
      <c r="AC541" s="212"/>
      <c r="AD541" s="212"/>
      <c r="AE541" s="212"/>
      <c r="AF541" s="212"/>
      <c r="AG541" s="212" t="s">
        <v>322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1" x14ac:dyDescent="0.2">
      <c r="A542" s="219"/>
      <c r="B542" s="220"/>
      <c r="C542" s="262" t="s">
        <v>1028</v>
      </c>
      <c r="D542" s="258"/>
      <c r="E542" s="259">
        <v>-10.725</v>
      </c>
      <c r="F542" s="223"/>
      <c r="G542" s="22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12"/>
      <c r="Z542" s="212"/>
      <c r="AA542" s="212"/>
      <c r="AB542" s="212"/>
      <c r="AC542" s="212"/>
      <c r="AD542" s="212"/>
      <c r="AE542" s="212"/>
      <c r="AF542" s="212"/>
      <c r="AG542" s="212" t="s">
        <v>322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1" x14ac:dyDescent="0.2">
      <c r="A543" s="219"/>
      <c r="B543" s="220"/>
      <c r="C543" s="262" t="s">
        <v>1029</v>
      </c>
      <c r="D543" s="258"/>
      <c r="E543" s="259">
        <v>-16.252500000000001</v>
      </c>
      <c r="F543" s="223"/>
      <c r="G543" s="223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12"/>
      <c r="Z543" s="212"/>
      <c r="AA543" s="212"/>
      <c r="AB543" s="212"/>
      <c r="AC543" s="212"/>
      <c r="AD543" s="212"/>
      <c r="AE543" s="212"/>
      <c r="AF543" s="212"/>
      <c r="AG543" s="212" t="s">
        <v>322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19"/>
      <c r="B544" s="220"/>
      <c r="C544" s="262" t="s">
        <v>1013</v>
      </c>
      <c r="D544" s="258"/>
      <c r="E544" s="259">
        <v>-3.3</v>
      </c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12"/>
      <c r="Z544" s="212"/>
      <c r="AA544" s="212"/>
      <c r="AB544" s="212"/>
      <c r="AC544" s="212"/>
      <c r="AD544" s="212"/>
      <c r="AE544" s="212"/>
      <c r="AF544" s="212"/>
      <c r="AG544" s="212" t="s">
        <v>322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1" x14ac:dyDescent="0.2">
      <c r="A545" s="219"/>
      <c r="B545" s="220"/>
      <c r="C545" s="262" t="s">
        <v>696</v>
      </c>
      <c r="D545" s="258"/>
      <c r="E545" s="259">
        <v>-1.6</v>
      </c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12"/>
      <c r="Z545" s="212"/>
      <c r="AA545" s="212"/>
      <c r="AB545" s="212"/>
      <c r="AC545" s="212"/>
      <c r="AD545" s="212"/>
      <c r="AE545" s="212"/>
      <c r="AF545" s="212"/>
      <c r="AG545" s="212" t="s">
        <v>322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1" x14ac:dyDescent="0.2">
      <c r="A546" s="219"/>
      <c r="B546" s="220"/>
      <c r="C546" s="262" t="s">
        <v>702</v>
      </c>
      <c r="D546" s="258"/>
      <c r="E546" s="259">
        <v>-0.88800000000000001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12"/>
      <c r="Z546" s="212"/>
      <c r="AA546" s="212"/>
      <c r="AB546" s="212"/>
      <c r="AC546" s="212"/>
      <c r="AD546" s="212"/>
      <c r="AE546" s="212"/>
      <c r="AF546" s="212"/>
      <c r="AG546" s="212" t="s">
        <v>322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">
      <c r="A547" s="219"/>
      <c r="B547" s="220"/>
      <c r="C547" s="262" t="s">
        <v>701</v>
      </c>
      <c r="D547" s="258"/>
      <c r="E547" s="259">
        <v>-1.35</v>
      </c>
      <c r="F547" s="223"/>
      <c r="G547" s="223"/>
      <c r="H547" s="223"/>
      <c r="I547" s="223"/>
      <c r="J547" s="223"/>
      <c r="K547" s="223"/>
      <c r="L547" s="223"/>
      <c r="M547" s="223"/>
      <c r="N547" s="222"/>
      <c r="O547" s="222"/>
      <c r="P547" s="222"/>
      <c r="Q547" s="222"/>
      <c r="R547" s="223"/>
      <c r="S547" s="223"/>
      <c r="T547" s="223"/>
      <c r="U547" s="223"/>
      <c r="V547" s="223"/>
      <c r="W547" s="223"/>
      <c r="X547" s="223"/>
      <c r="Y547" s="212"/>
      <c r="Z547" s="212"/>
      <c r="AA547" s="212"/>
      <c r="AB547" s="212"/>
      <c r="AC547" s="212"/>
      <c r="AD547" s="212"/>
      <c r="AE547" s="212"/>
      <c r="AF547" s="212"/>
      <c r="AG547" s="212" t="s">
        <v>322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1" x14ac:dyDescent="0.2">
      <c r="A548" s="219"/>
      <c r="B548" s="220"/>
      <c r="C548" s="262" t="s">
        <v>1030</v>
      </c>
      <c r="D548" s="258"/>
      <c r="E548" s="259">
        <v>0.94</v>
      </c>
      <c r="F548" s="223"/>
      <c r="G548" s="22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12"/>
      <c r="Z548" s="212"/>
      <c r="AA548" s="212"/>
      <c r="AB548" s="212"/>
      <c r="AC548" s="212"/>
      <c r="AD548" s="212"/>
      <c r="AE548" s="212"/>
      <c r="AF548" s="212"/>
      <c r="AG548" s="212" t="s">
        <v>322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1" x14ac:dyDescent="0.2">
      <c r="A549" s="219"/>
      <c r="B549" s="220"/>
      <c r="C549" s="262" t="s">
        <v>1031</v>
      </c>
      <c r="D549" s="258"/>
      <c r="E549" s="259">
        <v>1.141</v>
      </c>
      <c r="F549" s="223"/>
      <c r="G549" s="223"/>
      <c r="H549" s="223"/>
      <c r="I549" s="223"/>
      <c r="J549" s="223"/>
      <c r="K549" s="223"/>
      <c r="L549" s="223"/>
      <c r="M549" s="223"/>
      <c r="N549" s="222"/>
      <c r="O549" s="222"/>
      <c r="P549" s="222"/>
      <c r="Q549" s="222"/>
      <c r="R549" s="223"/>
      <c r="S549" s="223"/>
      <c r="T549" s="223"/>
      <c r="U549" s="223"/>
      <c r="V549" s="223"/>
      <c r="W549" s="223"/>
      <c r="X549" s="223"/>
      <c r="Y549" s="212"/>
      <c r="Z549" s="212"/>
      <c r="AA549" s="212"/>
      <c r="AB549" s="212"/>
      <c r="AC549" s="212"/>
      <c r="AD549" s="212"/>
      <c r="AE549" s="212"/>
      <c r="AF549" s="212"/>
      <c r="AG549" s="212" t="s">
        <v>322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1" x14ac:dyDescent="0.2">
      <c r="A550" s="219"/>
      <c r="B550" s="220"/>
      <c r="C550" s="262" t="s">
        <v>727</v>
      </c>
      <c r="D550" s="258"/>
      <c r="E550" s="259"/>
      <c r="F550" s="223"/>
      <c r="G550" s="223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12"/>
      <c r="Z550" s="212"/>
      <c r="AA550" s="212"/>
      <c r="AB550" s="212"/>
      <c r="AC550" s="212"/>
      <c r="AD550" s="212"/>
      <c r="AE550" s="212"/>
      <c r="AF550" s="212"/>
      <c r="AG550" s="212" t="s">
        <v>322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1" x14ac:dyDescent="0.2">
      <c r="A551" s="219"/>
      <c r="B551" s="220"/>
      <c r="C551" s="262" t="s">
        <v>1032</v>
      </c>
      <c r="D551" s="258"/>
      <c r="E551" s="259">
        <v>60.42</v>
      </c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12"/>
      <c r="Z551" s="212"/>
      <c r="AA551" s="212"/>
      <c r="AB551" s="212"/>
      <c r="AC551" s="212"/>
      <c r="AD551" s="212"/>
      <c r="AE551" s="212"/>
      <c r="AF551" s="212"/>
      <c r="AG551" s="212" t="s">
        <v>322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1" x14ac:dyDescent="0.2">
      <c r="A552" s="219"/>
      <c r="B552" s="220"/>
      <c r="C552" s="262" t="s">
        <v>704</v>
      </c>
      <c r="D552" s="258"/>
      <c r="E552" s="259">
        <v>-6.12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12"/>
      <c r="Z552" s="212"/>
      <c r="AA552" s="212"/>
      <c r="AB552" s="212"/>
      <c r="AC552" s="212"/>
      <c r="AD552" s="212"/>
      <c r="AE552" s="212"/>
      <c r="AF552" s="212"/>
      <c r="AG552" s="212" t="s">
        <v>322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">
      <c r="A553" s="219"/>
      <c r="B553" s="220"/>
      <c r="C553" s="262" t="s">
        <v>776</v>
      </c>
      <c r="D553" s="258"/>
      <c r="E553" s="259">
        <v>-8</v>
      </c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12"/>
      <c r="Z553" s="212"/>
      <c r="AA553" s="212"/>
      <c r="AB553" s="212"/>
      <c r="AC553" s="212"/>
      <c r="AD553" s="212"/>
      <c r="AE553" s="212"/>
      <c r="AF553" s="212"/>
      <c r="AG553" s="212" t="s">
        <v>322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1" x14ac:dyDescent="0.2">
      <c r="A554" s="219"/>
      <c r="B554" s="220"/>
      <c r="C554" s="262" t="s">
        <v>1033</v>
      </c>
      <c r="D554" s="258"/>
      <c r="E554" s="259">
        <v>1.1759999999999999</v>
      </c>
      <c r="F554" s="223"/>
      <c r="G554" s="22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12"/>
      <c r="Z554" s="212"/>
      <c r="AA554" s="212"/>
      <c r="AB554" s="212"/>
      <c r="AC554" s="212"/>
      <c r="AD554" s="212"/>
      <c r="AE554" s="212"/>
      <c r="AF554" s="212"/>
      <c r="AG554" s="212" t="s">
        <v>322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1" x14ac:dyDescent="0.2">
      <c r="A555" s="219"/>
      <c r="B555" s="220"/>
      <c r="C555" s="262" t="s">
        <v>1034</v>
      </c>
      <c r="D555" s="258"/>
      <c r="E555" s="259">
        <v>33.914999999999999</v>
      </c>
      <c r="F555" s="223"/>
      <c r="G555" s="223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12"/>
      <c r="Z555" s="212"/>
      <c r="AA555" s="212"/>
      <c r="AB555" s="212"/>
      <c r="AC555" s="212"/>
      <c r="AD555" s="212"/>
      <c r="AE555" s="212"/>
      <c r="AF555" s="212"/>
      <c r="AG555" s="212" t="s">
        <v>322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1" x14ac:dyDescent="0.2">
      <c r="A556" s="219"/>
      <c r="B556" s="220"/>
      <c r="C556" s="262" t="s">
        <v>696</v>
      </c>
      <c r="D556" s="258"/>
      <c r="E556" s="259">
        <v>-1.6</v>
      </c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12"/>
      <c r="Z556" s="212"/>
      <c r="AA556" s="212"/>
      <c r="AB556" s="212"/>
      <c r="AC556" s="212"/>
      <c r="AD556" s="212"/>
      <c r="AE556" s="212"/>
      <c r="AF556" s="212"/>
      <c r="AG556" s="212" t="s">
        <v>322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1" x14ac:dyDescent="0.2">
      <c r="A557" s="219"/>
      <c r="B557" s="220"/>
      <c r="C557" s="262" t="s">
        <v>707</v>
      </c>
      <c r="D557" s="258"/>
      <c r="E557" s="259">
        <v>-3.96</v>
      </c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12"/>
      <c r="Z557" s="212"/>
      <c r="AA557" s="212"/>
      <c r="AB557" s="212"/>
      <c r="AC557" s="212"/>
      <c r="AD557" s="212"/>
      <c r="AE557" s="212"/>
      <c r="AF557" s="212"/>
      <c r="AG557" s="212" t="s">
        <v>322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19"/>
      <c r="B558" s="220"/>
      <c r="C558" s="262" t="s">
        <v>1035</v>
      </c>
      <c r="D558" s="258"/>
      <c r="E558" s="259">
        <v>1.032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12"/>
      <c r="Z558" s="212"/>
      <c r="AA558" s="212"/>
      <c r="AB558" s="212"/>
      <c r="AC558" s="212"/>
      <c r="AD558" s="212"/>
      <c r="AE558" s="212"/>
      <c r="AF558" s="212"/>
      <c r="AG558" s="212" t="s">
        <v>322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">
      <c r="A559" s="219"/>
      <c r="B559" s="220"/>
      <c r="C559" s="262" t="s">
        <v>1036</v>
      </c>
      <c r="D559" s="258"/>
      <c r="E559" s="259">
        <v>16.53</v>
      </c>
      <c r="F559" s="223"/>
      <c r="G559" s="22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12"/>
      <c r="Z559" s="212"/>
      <c r="AA559" s="212"/>
      <c r="AB559" s="212"/>
      <c r="AC559" s="212"/>
      <c r="AD559" s="212"/>
      <c r="AE559" s="212"/>
      <c r="AF559" s="212"/>
      <c r="AG559" s="212" t="s">
        <v>322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1" x14ac:dyDescent="0.2">
      <c r="A560" s="219"/>
      <c r="B560" s="220"/>
      <c r="C560" s="262" t="s">
        <v>696</v>
      </c>
      <c r="D560" s="258"/>
      <c r="E560" s="259">
        <v>-1.6</v>
      </c>
      <c r="F560" s="223"/>
      <c r="G560" s="223"/>
      <c r="H560" s="223"/>
      <c r="I560" s="223"/>
      <c r="J560" s="223"/>
      <c r="K560" s="223"/>
      <c r="L560" s="223"/>
      <c r="M560" s="223"/>
      <c r="N560" s="222"/>
      <c r="O560" s="222"/>
      <c r="P560" s="222"/>
      <c r="Q560" s="222"/>
      <c r="R560" s="223"/>
      <c r="S560" s="223"/>
      <c r="T560" s="223"/>
      <c r="U560" s="223"/>
      <c r="V560" s="223"/>
      <c r="W560" s="223"/>
      <c r="X560" s="223"/>
      <c r="Y560" s="212"/>
      <c r="Z560" s="212"/>
      <c r="AA560" s="212"/>
      <c r="AB560" s="212"/>
      <c r="AC560" s="212"/>
      <c r="AD560" s="212"/>
      <c r="AE560" s="212"/>
      <c r="AF560" s="212"/>
      <c r="AG560" s="212" t="s">
        <v>322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1" x14ac:dyDescent="0.2">
      <c r="A561" s="219"/>
      <c r="B561" s="220"/>
      <c r="C561" s="262" t="s">
        <v>1037</v>
      </c>
      <c r="D561" s="258"/>
      <c r="E561" s="259">
        <v>35.625</v>
      </c>
      <c r="F561" s="223"/>
      <c r="G561" s="223"/>
      <c r="H561" s="223"/>
      <c r="I561" s="223"/>
      <c r="J561" s="223"/>
      <c r="K561" s="223"/>
      <c r="L561" s="223"/>
      <c r="M561" s="223"/>
      <c r="N561" s="222"/>
      <c r="O561" s="222"/>
      <c r="P561" s="222"/>
      <c r="Q561" s="222"/>
      <c r="R561" s="223"/>
      <c r="S561" s="223"/>
      <c r="T561" s="223"/>
      <c r="U561" s="223"/>
      <c r="V561" s="223"/>
      <c r="W561" s="223"/>
      <c r="X561" s="223"/>
      <c r="Y561" s="212"/>
      <c r="Z561" s="212"/>
      <c r="AA561" s="212"/>
      <c r="AB561" s="212"/>
      <c r="AC561" s="212"/>
      <c r="AD561" s="212"/>
      <c r="AE561" s="212"/>
      <c r="AF561" s="212"/>
      <c r="AG561" s="212" t="s">
        <v>322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1" x14ac:dyDescent="0.2">
      <c r="A562" s="219"/>
      <c r="B562" s="220"/>
      <c r="C562" s="262" t="s">
        <v>696</v>
      </c>
      <c r="D562" s="258"/>
      <c r="E562" s="259">
        <v>-1.6</v>
      </c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12"/>
      <c r="Z562" s="212"/>
      <c r="AA562" s="212"/>
      <c r="AB562" s="212"/>
      <c r="AC562" s="212"/>
      <c r="AD562" s="212"/>
      <c r="AE562" s="212"/>
      <c r="AF562" s="212"/>
      <c r="AG562" s="212" t="s">
        <v>322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1" x14ac:dyDescent="0.2">
      <c r="A563" s="219"/>
      <c r="B563" s="220"/>
      <c r="C563" s="262" t="s">
        <v>1038</v>
      </c>
      <c r="D563" s="258"/>
      <c r="E563" s="259">
        <v>44.174999999999997</v>
      </c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12"/>
      <c r="Z563" s="212"/>
      <c r="AA563" s="212"/>
      <c r="AB563" s="212"/>
      <c r="AC563" s="212"/>
      <c r="AD563" s="212"/>
      <c r="AE563" s="212"/>
      <c r="AF563" s="212"/>
      <c r="AG563" s="212" t="s">
        <v>322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1" x14ac:dyDescent="0.2">
      <c r="A564" s="219"/>
      <c r="B564" s="220"/>
      <c r="C564" s="262" t="s">
        <v>696</v>
      </c>
      <c r="D564" s="258"/>
      <c r="E564" s="259">
        <v>-1.6</v>
      </c>
      <c r="F564" s="223"/>
      <c r="G564" s="223"/>
      <c r="H564" s="223"/>
      <c r="I564" s="223"/>
      <c r="J564" s="223"/>
      <c r="K564" s="223"/>
      <c r="L564" s="223"/>
      <c r="M564" s="223"/>
      <c r="N564" s="222"/>
      <c r="O564" s="222"/>
      <c r="P564" s="222"/>
      <c r="Q564" s="222"/>
      <c r="R564" s="223"/>
      <c r="S564" s="223"/>
      <c r="T564" s="223"/>
      <c r="U564" s="223"/>
      <c r="V564" s="223"/>
      <c r="W564" s="223"/>
      <c r="X564" s="223"/>
      <c r="Y564" s="212"/>
      <c r="Z564" s="212"/>
      <c r="AA564" s="212"/>
      <c r="AB564" s="212"/>
      <c r="AC564" s="212"/>
      <c r="AD564" s="212"/>
      <c r="AE564" s="212"/>
      <c r="AF564" s="212"/>
      <c r="AG564" s="212" t="s">
        <v>322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">
      <c r="A565" s="219"/>
      <c r="B565" s="220"/>
      <c r="C565" s="262" t="s">
        <v>705</v>
      </c>
      <c r="D565" s="258"/>
      <c r="E565" s="259">
        <v>-2.64</v>
      </c>
      <c r="F565" s="223"/>
      <c r="G565" s="22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12"/>
      <c r="Z565" s="212"/>
      <c r="AA565" s="212"/>
      <c r="AB565" s="212"/>
      <c r="AC565" s="212"/>
      <c r="AD565" s="212"/>
      <c r="AE565" s="212"/>
      <c r="AF565" s="212"/>
      <c r="AG565" s="212" t="s">
        <v>322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19"/>
      <c r="B566" s="220"/>
      <c r="C566" s="262" t="s">
        <v>706</v>
      </c>
      <c r="D566" s="258"/>
      <c r="E566" s="259">
        <v>-6.84</v>
      </c>
      <c r="F566" s="223"/>
      <c r="G566" s="223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12"/>
      <c r="Z566" s="212"/>
      <c r="AA566" s="212"/>
      <c r="AB566" s="212"/>
      <c r="AC566" s="212"/>
      <c r="AD566" s="212"/>
      <c r="AE566" s="212"/>
      <c r="AF566" s="212"/>
      <c r="AG566" s="212" t="s">
        <v>322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1" x14ac:dyDescent="0.2">
      <c r="A567" s="219"/>
      <c r="B567" s="220"/>
      <c r="C567" s="262" t="s">
        <v>1039</v>
      </c>
      <c r="D567" s="258"/>
      <c r="E567" s="259">
        <v>0.94399999999999995</v>
      </c>
      <c r="F567" s="223"/>
      <c r="G567" s="223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12"/>
      <c r="Z567" s="212"/>
      <c r="AA567" s="212"/>
      <c r="AB567" s="212"/>
      <c r="AC567" s="212"/>
      <c r="AD567" s="212"/>
      <c r="AE567" s="212"/>
      <c r="AF567" s="212"/>
      <c r="AG567" s="212" t="s">
        <v>322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1" x14ac:dyDescent="0.2">
      <c r="A568" s="219"/>
      <c r="B568" s="220"/>
      <c r="C568" s="262" t="s">
        <v>1040</v>
      </c>
      <c r="D568" s="258"/>
      <c r="E568" s="259">
        <v>1.224</v>
      </c>
      <c r="F568" s="223"/>
      <c r="G568" s="223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12"/>
      <c r="Z568" s="212"/>
      <c r="AA568" s="212"/>
      <c r="AB568" s="212"/>
      <c r="AC568" s="212"/>
      <c r="AD568" s="212"/>
      <c r="AE568" s="212"/>
      <c r="AF568" s="212"/>
      <c r="AG568" s="212" t="s">
        <v>322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1" x14ac:dyDescent="0.2">
      <c r="A569" s="219"/>
      <c r="B569" s="220"/>
      <c r="C569" s="262" t="s">
        <v>1041</v>
      </c>
      <c r="D569" s="258"/>
      <c r="E569" s="259">
        <v>23.085000000000001</v>
      </c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12"/>
      <c r="Z569" s="212"/>
      <c r="AA569" s="212"/>
      <c r="AB569" s="212"/>
      <c r="AC569" s="212"/>
      <c r="AD569" s="212"/>
      <c r="AE569" s="212"/>
      <c r="AF569" s="212"/>
      <c r="AG569" s="212" t="s">
        <v>322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19"/>
      <c r="B570" s="220"/>
      <c r="C570" s="262" t="s">
        <v>696</v>
      </c>
      <c r="D570" s="258"/>
      <c r="E570" s="259">
        <v>-1.6</v>
      </c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12"/>
      <c r="Z570" s="212"/>
      <c r="AA570" s="212"/>
      <c r="AB570" s="212"/>
      <c r="AC570" s="212"/>
      <c r="AD570" s="212"/>
      <c r="AE570" s="212"/>
      <c r="AF570" s="212"/>
      <c r="AG570" s="212" t="s">
        <v>322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19"/>
      <c r="B571" s="220"/>
      <c r="C571" s="262" t="s">
        <v>1042</v>
      </c>
      <c r="D571" s="258"/>
      <c r="E571" s="259">
        <v>-1.4</v>
      </c>
      <c r="F571" s="223"/>
      <c r="G571" s="223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12"/>
      <c r="Z571" s="212"/>
      <c r="AA571" s="212"/>
      <c r="AB571" s="212"/>
      <c r="AC571" s="212"/>
      <c r="AD571" s="212"/>
      <c r="AE571" s="212"/>
      <c r="AF571" s="212"/>
      <c r="AG571" s="212" t="s">
        <v>322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1" x14ac:dyDescent="0.2">
      <c r="A572" s="219"/>
      <c r="B572" s="220"/>
      <c r="C572" s="262" t="s">
        <v>1043</v>
      </c>
      <c r="D572" s="258"/>
      <c r="E572" s="259">
        <v>17.670000000000002</v>
      </c>
      <c r="F572" s="223"/>
      <c r="G572" s="22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12"/>
      <c r="Z572" s="212"/>
      <c r="AA572" s="212"/>
      <c r="AB572" s="212"/>
      <c r="AC572" s="212"/>
      <c r="AD572" s="212"/>
      <c r="AE572" s="212"/>
      <c r="AF572" s="212"/>
      <c r="AG572" s="212" t="s">
        <v>322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19"/>
      <c r="B573" s="220"/>
      <c r="C573" s="262" t="s">
        <v>1042</v>
      </c>
      <c r="D573" s="258"/>
      <c r="E573" s="259">
        <v>-1.4</v>
      </c>
      <c r="F573" s="223"/>
      <c r="G573" s="22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12"/>
      <c r="Z573" s="212"/>
      <c r="AA573" s="212"/>
      <c r="AB573" s="212"/>
      <c r="AC573" s="212"/>
      <c r="AD573" s="212"/>
      <c r="AE573" s="212"/>
      <c r="AF573" s="212"/>
      <c r="AG573" s="212" t="s">
        <v>322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33">
        <v>96</v>
      </c>
      <c r="B574" s="234" t="s">
        <v>1044</v>
      </c>
      <c r="C574" s="251" t="s">
        <v>1045</v>
      </c>
      <c r="D574" s="235" t="s">
        <v>580</v>
      </c>
      <c r="E574" s="236">
        <v>103.51779999999999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6">
        <v>4.0000000000000003E-5</v>
      </c>
      <c r="O574" s="236">
        <f>ROUND(E574*N574,2)</f>
        <v>0</v>
      </c>
      <c r="P574" s="236">
        <v>0</v>
      </c>
      <c r="Q574" s="236">
        <f>ROUND(E574*P574,2)</f>
        <v>0</v>
      </c>
      <c r="R574" s="238" t="s">
        <v>625</v>
      </c>
      <c r="S574" s="238" t="s">
        <v>269</v>
      </c>
      <c r="T574" s="239" t="s">
        <v>310</v>
      </c>
      <c r="U574" s="223">
        <v>7.8E-2</v>
      </c>
      <c r="V574" s="223">
        <f>ROUND(E574*U574,2)</f>
        <v>8.07</v>
      </c>
      <c r="W574" s="223"/>
      <c r="X574" s="223" t="s">
        <v>311</v>
      </c>
      <c r="Y574" s="212"/>
      <c r="Z574" s="212"/>
      <c r="AA574" s="212"/>
      <c r="AB574" s="212"/>
      <c r="AC574" s="212"/>
      <c r="AD574" s="212"/>
      <c r="AE574" s="212"/>
      <c r="AF574" s="212"/>
      <c r="AG574" s="212" t="s">
        <v>312</v>
      </c>
      <c r="AH574" s="212"/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ht="22.5" outlineLevel="1" x14ac:dyDescent="0.2">
      <c r="A575" s="219"/>
      <c r="B575" s="220"/>
      <c r="C575" s="261" t="s">
        <v>1046</v>
      </c>
      <c r="D575" s="260"/>
      <c r="E575" s="260"/>
      <c r="F575" s="260"/>
      <c r="G575" s="260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12"/>
      <c r="Z575" s="212"/>
      <c r="AA575" s="212"/>
      <c r="AB575" s="212"/>
      <c r="AC575" s="212"/>
      <c r="AD575" s="212"/>
      <c r="AE575" s="212"/>
      <c r="AF575" s="212"/>
      <c r="AG575" s="212" t="s">
        <v>314</v>
      </c>
      <c r="AH575" s="212"/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41" t="str">
        <f>C575</f>
        <v>které se zřizují před úpravami povrchu, a obalení osazených dveřních zárubní před znečištěním při úpravách povrchu nástřikem plastických maltovin včetně pozdějšího odkrytí,</v>
      </c>
      <c r="BB575" s="212"/>
      <c r="BC575" s="212"/>
      <c r="BD575" s="212"/>
      <c r="BE575" s="212"/>
      <c r="BF575" s="212"/>
      <c r="BG575" s="212"/>
      <c r="BH575" s="212"/>
    </row>
    <row r="576" spans="1:60" outlineLevel="1" x14ac:dyDescent="0.2">
      <c r="A576" s="219"/>
      <c r="B576" s="220"/>
      <c r="C576" s="262" t="s">
        <v>1047</v>
      </c>
      <c r="D576" s="258"/>
      <c r="E576" s="259">
        <v>12.6775</v>
      </c>
      <c r="F576" s="223"/>
      <c r="G576" s="223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12"/>
      <c r="Z576" s="212"/>
      <c r="AA576" s="212"/>
      <c r="AB576" s="212"/>
      <c r="AC576" s="212"/>
      <c r="AD576" s="212"/>
      <c r="AE576" s="212"/>
      <c r="AF576" s="212"/>
      <c r="AG576" s="212" t="s">
        <v>322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/>
      <c r="B577" s="220"/>
      <c r="C577" s="262" t="s">
        <v>1048</v>
      </c>
      <c r="D577" s="258"/>
      <c r="E577" s="259">
        <v>10.725</v>
      </c>
      <c r="F577" s="223"/>
      <c r="G577" s="223"/>
      <c r="H577" s="223"/>
      <c r="I577" s="223"/>
      <c r="J577" s="223"/>
      <c r="K577" s="223"/>
      <c r="L577" s="223"/>
      <c r="M577" s="223"/>
      <c r="N577" s="222"/>
      <c r="O577" s="222"/>
      <c r="P577" s="222"/>
      <c r="Q577" s="222"/>
      <c r="R577" s="223"/>
      <c r="S577" s="223"/>
      <c r="T577" s="223"/>
      <c r="U577" s="223"/>
      <c r="V577" s="223"/>
      <c r="W577" s="223"/>
      <c r="X577" s="223"/>
      <c r="Y577" s="212"/>
      <c r="Z577" s="212"/>
      <c r="AA577" s="212"/>
      <c r="AB577" s="212"/>
      <c r="AC577" s="212"/>
      <c r="AD577" s="212"/>
      <c r="AE577" s="212"/>
      <c r="AF577" s="212"/>
      <c r="AG577" s="212" t="s">
        <v>322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1" x14ac:dyDescent="0.2">
      <c r="A578" s="219"/>
      <c r="B578" s="220"/>
      <c r="C578" s="262" t="s">
        <v>1049</v>
      </c>
      <c r="D578" s="258"/>
      <c r="E578" s="259">
        <v>16.252500000000001</v>
      </c>
      <c r="F578" s="223"/>
      <c r="G578" s="223"/>
      <c r="H578" s="223"/>
      <c r="I578" s="223"/>
      <c r="J578" s="223"/>
      <c r="K578" s="223"/>
      <c r="L578" s="223"/>
      <c r="M578" s="223"/>
      <c r="N578" s="222"/>
      <c r="O578" s="222"/>
      <c r="P578" s="222"/>
      <c r="Q578" s="222"/>
      <c r="R578" s="223"/>
      <c r="S578" s="223"/>
      <c r="T578" s="223"/>
      <c r="U578" s="223"/>
      <c r="V578" s="223"/>
      <c r="W578" s="223"/>
      <c r="X578" s="223"/>
      <c r="Y578" s="212"/>
      <c r="Z578" s="212"/>
      <c r="AA578" s="212"/>
      <c r="AB578" s="212"/>
      <c r="AC578" s="212"/>
      <c r="AD578" s="212"/>
      <c r="AE578" s="212"/>
      <c r="AF578" s="212"/>
      <c r="AG578" s="212" t="s">
        <v>322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">
      <c r="A579" s="219"/>
      <c r="B579" s="220"/>
      <c r="C579" s="262" t="s">
        <v>1050</v>
      </c>
      <c r="D579" s="258"/>
      <c r="E579" s="259">
        <v>8.25</v>
      </c>
      <c r="F579" s="223"/>
      <c r="G579" s="223"/>
      <c r="H579" s="223"/>
      <c r="I579" s="223"/>
      <c r="J579" s="223"/>
      <c r="K579" s="223"/>
      <c r="L579" s="223"/>
      <c r="M579" s="223"/>
      <c r="N579" s="222"/>
      <c r="O579" s="222"/>
      <c r="P579" s="222"/>
      <c r="Q579" s="222"/>
      <c r="R579" s="223"/>
      <c r="S579" s="223"/>
      <c r="T579" s="223"/>
      <c r="U579" s="223"/>
      <c r="V579" s="223"/>
      <c r="W579" s="223"/>
      <c r="X579" s="223"/>
      <c r="Y579" s="212"/>
      <c r="Z579" s="212"/>
      <c r="AA579" s="212"/>
      <c r="AB579" s="212"/>
      <c r="AC579" s="212"/>
      <c r="AD579" s="212"/>
      <c r="AE579" s="212"/>
      <c r="AF579" s="212"/>
      <c r="AG579" s="212" t="s">
        <v>322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1" x14ac:dyDescent="0.2">
      <c r="A580" s="219"/>
      <c r="B580" s="220"/>
      <c r="C580" s="262" t="s">
        <v>1051</v>
      </c>
      <c r="D580" s="258"/>
      <c r="E580" s="259">
        <v>12.4575</v>
      </c>
      <c r="F580" s="223"/>
      <c r="G580" s="223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12"/>
      <c r="Z580" s="212"/>
      <c r="AA580" s="212"/>
      <c r="AB580" s="212"/>
      <c r="AC580" s="212"/>
      <c r="AD580" s="212"/>
      <c r="AE580" s="212"/>
      <c r="AF580" s="212"/>
      <c r="AG580" s="212" t="s">
        <v>322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1" x14ac:dyDescent="0.2">
      <c r="A581" s="219"/>
      <c r="B581" s="220"/>
      <c r="C581" s="262" t="s">
        <v>1052</v>
      </c>
      <c r="D581" s="258"/>
      <c r="E581" s="259">
        <v>8.8695000000000004</v>
      </c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12"/>
      <c r="Z581" s="212"/>
      <c r="AA581" s="212"/>
      <c r="AB581" s="212"/>
      <c r="AC581" s="212"/>
      <c r="AD581" s="212"/>
      <c r="AE581" s="212"/>
      <c r="AF581" s="212"/>
      <c r="AG581" s="212" t="s">
        <v>322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1" x14ac:dyDescent="0.2">
      <c r="A582" s="219"/>
      <c r="B582" s="220"/>
      <c r="C582" s="262" t="s">
        <v>1053</v>
      </c>
      <c r="D582" s="258"/>
      <c r="E582" s="259">
        <v>12.15</v>
      </c>
      <c r="F582" s="223"/>
      <c r="G582" s="223"/>
      <c r="H582" s="223"/>
      <c r="I582" s="223"/>
      <c r="J582" s="223"/>
      <c r="K582" s="223"/>
      <c r="L582" s="223"/>
      <c r="M582" s="223"/>
      <c r="N582" s="222"/>
      <c r="O582" s="222"/>
      <c r="P582" s="222"/>
      <c r="Q582" s="222"/>
      <c r="R582" s="223"/>
      <c r="S582" s="223"/>
      <c r="T582" s="223"/>
      <c r="U582" s="223"/>
      <c r="V582" s="223"/>
      <c r="W582" s="223"/>
      <c r="X582" s="223"/>
      <c r="Y582" s="212"/>
      <c r="Z582" s="212"/>
      <c r="AA582" s="212"/>
      <c r="AB582" s="212"/>
      <c r="AC582" s="212"/>
      <c r="AD582" s="212"/>
      <c r="AE582" s="212"/>
      <c r="AF582" s="212"/>
      <c r="AG582" s="212" t="s">
        <v>322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1" x14ac:dyDescent="0.2">
      <c r="A583" s="219"/>
      <c r="B583" s="220"/>
      <c r="C583" s="262" t="s">
        <v>1054</v>
      </c>
      <c r="D583" s="258"/>
      <c r="E583" s="259">
        <v>2.5758000000000001</v>
      </c>
      <c r="F583" s="223"/>
      <c r="G583" s="223"/>
      <c r="H583" s="223"/>
      <c r="I583" s="223"/>
      <c r="J583" s="223"/>
      <c r="K583" s="223"/>
      <c r="L583" s="223"/>
      <c r="M583" s="223"/>
      <c r="N583" s="222"/>
      <c r="O583" s="222"/>
      <c r="P583" s="222"/>
      <c r="Q583" s="222"/>
      <c r="R583" s="223"/>
      <c r="S583" s="223"/>
      <c r="T583" s="223"/>
      <c r="U583" s="223"/>
      <c r="V583" s="223"/>
      <c r="W583" s="223"/>
      <c r="X583" s="223"/>
      <c r="Y583" s="212"/>
      <c r="Z583" s="212"/>
      <c r="AA583" s="212"/>
      <c r="AB583" s="212"/>
      <c r="AC583" s="212"/>
      <c r="AD583" s="212"/>
      <c r="AE583" s="212"/>
      <c r="AF583" s="212"/>
      <c r="AG583" s="212" t="s">
        <v>322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19"/>
      <c r="B584" s="220"/>
      <c r="C584" s="262" t="s">
        <v>1055</v>
      </c>
      <c r="D584" s="258"/>
      <c r="E584" s="259">
        <v>6.12</v>
      </c>
      <c r="F584" s="223"/>
      <c r="G584" s="22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12"/>
      <c r="Z584" s="212"/>
      <c r="AA584" s="212"/>
      <c r="AB584" s="212"/>
      <c r="AC584" s="212"/>
      <c r="AD584" s="212"/>
      <c r="AE584" s="212"/>
      <c r="AF584" s="212"/>
      <c r="AG584" s="212" t="s">
        <v>322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19"/>
      <c r="B585" s="220"/>
      <c r="C585" s="262" t="s">
        <v>1056</v>
      </c>
      <c r="D585" s="258"/>
      <c r="E585" s="259">
        <v>2.64</v>
      </c>
      <c r="F585" s="223"/>
      <c r="G585" s="223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12"/>
      <c r="Z585" s="212"/>
      <c r="AA585" s="212"/>
      <c r="AB585" s="212"/>
      <c r="AC585" s="212"/>
      <c r="AD585" s="212"/>
      <c r="AE585" s="212"/>
      <c r="AF585" s="212"/>
      <c r="AG585" s="212" t="s">
        <v>322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19"/>
      <c r="B586" s="220"/>
      <c r="C586" s="262" t="s">
        <v>1057</v>
      </c>
      <c r="D586" s="258"/>
      <c r="E586" s="259">
        <v>6.84</v>
      </c>
      <c r="F586" s="223"/>
      <c r="G586" s="223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12"/>
      <c r="Z586" s="212"/>
      <c r="AA586" s="212"/>
      <c r="AB586" s="212"/>
      <c r="AC586" s="212"/>
      <c r="AD586" s="212"/>
      <c r="AE586" s="212"/>
      <c r="AF586" s="212"/>
      <c r="AG586" s="212" t="s">
        <v>322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1" x14ac:dyDescent="0.2">
      <c r="A587" s="219"/>
      <c r="B587" s="220"/>
      <c r="C587" s="262" t="s">
        <v>1058</v>
      </c>
      <c r="D587" s="258"/>
      <c r="E587" s="259">
        <v>3.96</v>
      </c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12"/>
      <c r="Z587" s="212"/>
      <c r="AA587" s="212"/>
      <c r="AB587" s="212"/>
      <c r="AC587" s="212"/>
      <c r="AD587" s="212"/>
      <c r="AE587" s="212"/>
      <c r="AF587" s="212"/>
      <c r="AG587" s="212" t="s">
        <v>322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1" x14ac:dyDescent="0.2">
      <c r="A588" s="233">
        <v>97</v>
      </c>
      <c r="B588" s="234" t="s">
        <v>1059</v>
      </c>
      <c r="C588" s="251" t="s">
        <v>1060</v>
      </c>
      <c r="D588" s="235" t="s">
        <v>308</v>
      </c>
      <c r="E588" s="236">
        <v>97.6</v>
      </c>
      <c r="F588" s="237"/>
      <c r="G588" s="238">
        <f>ROUND(E588*F588,2)</f>
        <v>0</v>
      </c>
      <c r="H588" s="237"/>
      <c r="I588" s="238">
        <f>ROUND(E588*H588,2)</f>
        <v>0</v>
      </c>
      <c r="J588" s="237"/>
      <c r="K588" s="238">
        <f>ROUND(E588*J588,2)</f>
        <v>0</v>
      </c>
      <c r="L588" s="238">
        <v>21</v>
      </c>
      <c r="M588" s="238">
        <f>G588*(1+L588/100)</f>
        <v>0</v>
      </c>
      <c r="N588" s="236">
        <v>1.4999999999999999E-4</v>
      </c>
      <c r="O588" s="236">
        <f>ROUND(E588*N588,2)</f>
        <v>0.01</v>
      </c>
      <c r="P588" s="236">
        <v>0</v>
      </c>
      <c r="Q588" s="236">
        <f>ROUND(E588*P588,2)</f>
        <v>0</v>
      </c>
      <c r="R588" s="238" t="s">
        <v>625</v>
      </c>
      <c r="S588" s="238" t="s">
        <v>269</v>
      </c>
      <c r="T588" s="239" t="s">
        <v>310</v>
      </c>
      <c r="U588" s="223">
        <v>0.05</v>
      </c>
      <c r="V588" s="223">
        <f>ROUND(E588*U588,2)</f>
        <v>4.88</v>
      </c>
      <c r="W588" s="223"/>
      <c r="X588" s="223" t="s">
        <v>311</v>
      </c>
      <c r="Y588" s="212"/>
      <c r="Z588" s="212"/>
      <c r="AA588" s="212"/>
      <c r="AB588" s="212"/>
      <c r="AC588" s="212"/>
      <c r="AD588" s="212"/>
      <c r="AE588" s="212"/>
      <c r="AF588" s="212"/>
      <c r="AG588" s="212" t="s">
        <v>312</v>
      </c>
      <c r="AH588" s="212"/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19"/>
      <c r="B589" s="220"/>
      <c r="C589" s="261" t="s">
        <v>1061</v>
      </c>
      <c r="D589" s="260"/>
      <c r="E589" s="260"/>
      <c r="F589" s="260"/>
      <c r="G589" s="260"/>
      <c r="H589" s="223"/>
      <c r="I589" s="223"/>
      <c r="J589" s="223"/>
      <c r="K589" s="223"/>
      <c r="L589" s="223"/>
      <c r="M589" s="223"/>
      <c r="N589" s="222"/>
      <c r="O589" s="222"/>
      <c r="P589" s="222"/>
      <c r="Q589" s="222"/>
      <c r="R589" s="223"/>
      <c r="S589" s="223"/>
      <c r="T589" s="223"/>
      <c r="U589" s="223"/>
      <c r="V589" s="223"/>
      <c r="W589" s="223"/>
      <c r="X589" s="223"/>
      <c r="Y589" s="212"/>
      <c r="Z589" s="212"/>
      <c r="AA589" s="212"/>
      <c r="AB589" s="212"/>
      <c r="AC589" s="212"/>
      <c r="AD589" s="212"/>
      <c r="AE589" s="212"/>
      <c r="AF589" s="212"/>
      <c r="AG589" s="212" t="s">
        <v>314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1" x14ac:dyDescent="0.2">
      <c r="A590" s="219"/>
      <c r="B590" s="220"/>
      <c r="C590" s="262" t="s">
        <v>1062</v>
      </c>
      <c r="D590" s="258"/>
      <c r="E590" s="259">
        <v>5.98</v>
      </c>
      <c r="F590" s="223"/>
      <c r="G590" s="223"/>
      <c r="H590" s="223"/>
      <c r="I590" s="223"/>
      <c r="J590" s="223"/>
      <c r="K590" s="223"/>
      <c r="L590" s="223"/>
      <c r="M590" s="223"/>
      <c r="N590" s="222"/>
      <c r="O590" s="222"/>
      <c r="P590" s="222"/>
      <c r="Q590" s="222"/>
      <c r="R590" s="223"/>
      <c r="S590" s="223"/>
      <c r="T590" s="223"/>
      <c r="U590" s="223"/>
      <c r="V590" s="223"/>
      <c r="W590" s="223"/>
      <c r="X590" s="223"/>
      <c r="Y590" s="212"/>
      <c r="Z590" s="212"/>
      <c r="AA590" s="212"/>
      <c r="AB590" s="212"/>
      <c r="AC590" s="212"/>
      <c r="AD590" s="212"/>
      <c r="AE590" s="212"/>
      <c r="AF590" s="212"/>
      <c r="AG590" s="212" t="s">
        <v>322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1" x14ac:dyDescent="0.2">
      <c r="A591" s="219"/>
      <c r="B591" s="220"/>
      <c r="C591" s="262" t="s">
        <v>1063</v>
      </c>
      <c r="D591" s="258"/>
      <c r="E591" s="259">
        <v>9.4</v>
      </c>
      <c r="F591" s="223"/>
      <c r="G591" s="223"/>
      <c r="H591" s="223"/>
      <c r="I591" s="223"/>
      <c r="J591" s="223"/>
      <c r="K591" s="223"/>
      <c r="L591" s="223"/>
      <c r="M591" s="223"/>
      <c r="N591" s="222"/>
      <c r="O591" s="222"/>
      <c r="P591" s="222"/>
      <c r="Q591" s="222"/>
      <c r="R591" s="223"/>
      <c r="S591" s="223"/>
      <c r="T591" s="223"/>
      <c r="U591" s="223"/>
      <c r="V591" s="223"/>
      <c r="W591" s="223"/>
      <c r="X591" s="223"/>
      <c r="Y591" s="212"/>
      <c r="Z591" s="212"/>
      <c r="AA591" s="212"/>
      <c r="AB591" s="212"/>
      <c r="AC591" s="212"/>
      <c r="AD591" s="212"/>
      <c r="AE591" s="212"/>
      <c r="AF591" s="212"/>
      <c r="AG591" s="212" t="s">
        <v>322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19"/>
      <c r="B592" s="220"/>
      <c r="C592" s="262" t="s">
        <v>1064</v>
      </c>
      <c r="D592" s="258"/>
      <c r="E592" s="259">
        <v>11.41</v>
      </c>
      <c r="F592" s="223"/>
      <c r="G592" s="223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12"/>
      <c r="Z592" s="212"/>
      <c r="AA592" s="212"/>
      <c r="AB592" s="212"/>
      <c r="AC592" s="212"/>
      <c r="AD592" s="212"/>
      <c r="AE592" s="212"/>
      <c r="AF592" s="212"/>
      <c r="AG592" s="212" t="s">
        <v>322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1" x14ac:dyDescent="0.2">
      <c r="A593" s="219"/>
      <c r="B593" s="220"/>
      <c r="C593" s="262" t="s">
        <v>1065</v>
      </c>
      <c r="D593" s="258"/>
      <c r="E593" s="259">
        <v>8.5</v>
      </c>
      <c r="F593" s="223"/>
      <c r="G593" s="223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12"/>
      <c r="Z593" s="212"/>
      <c r="AA593" s="212"/>
      <c r="AB593" s="212"/>
      <c r="AC593" s="212"/>
      <c r="AD593" s="212"/>
      <c r="AE593" s="212"/>
      <c r="AF593" s="212"/>
      <c r="AG593" s="212" t="s">
        <v>322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1" x14ac:dyDescent="0.2">
      <c r="A594" s="219"/>
      <c r="B594" s="220"/>
      <c r="C594" s="262" t="s">
        <v>1066</v>
      </c>
      <c r="D594" s="258"/>
      <c r="E594" s="259">
        <v>10.029999999999999</v>
      </c>
      <c r="F594" s="223"/>
      <c r="G594" s="223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12"/>
      <c r="Z594" s="212"/>
      <c r="AA594" s="212"/>
      <c r="AB594" s="212"/>
      <c r="AC594" s="212"/>
      <c r="AD594" s="212"/>
      <c r="AE594" s="212"/>
      <c r="AF594" s="212"/>
      <c r="AG594" s="212" t="s">
        <v>322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1" x14ac:dyDescent="0.2">
      <c r="A595" s="219"/>
      <c r="B595" s="220"/>
      <c r="C595" s="262" t="s">
        <v>1067</v>
      </c>
      <c r="D595" s="258"/>
      <c r="E595" s="259">
        <v>9.15</v>
      </c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12"/>
      <c r="Z595" s="212"/>
      <c r="AA595" s="212"/>
      <c r="AB595" s="212"/>
      <c r="AC595" s="212"/>
      <c r="AD595" s="212"/>
      <c r="AE595" s="212"/>
      <c r="AF595" s="212"/>
      <c r="AG595" s="212" t="s">
        <v>322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1" x14ac:dyDescent="0.2">
      <c r="A596" s="219"/>
      <c r="B596" s="220"/>
      <c r="C596" s="262" t="s">
        <v>1068</v>
      </c>
      <c r="D596" s="258"/>
      <c r="E596" s="259">
        <v>9.86</v>
      </c>
      <c r="F596" s="223"/>
      <c r="G596" s="223"/>
      <c r="H596" s="223"/>
      <c r="I596" s="223"/>
      <c r="J596" s="223"/>
      <c r="K596" s="223"/>
      <c r="L596" s="223"/>
      <c r="M596" s="223"/>
      <c r="N596" s="222"/>
      <c r="O596" s="222"/>
      <c r="P596" s="222"/>
      <c r="Q596" s="222"/>
      <c r="R596" s="223"/>
      <c r="S596" s="223"/>
      <c r="T596" s="223"/>
      <c r="U596" s="223"/>
      <c r="V596" s="223"/>
      <c r="W596" s="223"/>
      <c r="X596" s="223"/>
      <c r="Y596" s="212"/>
      <c r="Z596" s="212"/>
      <c r="AA596" s="212"/>
      <c r="AB596" s="212"/>
      <c r="AC596" s="212"/>
      <c r="AD596" s="212"/>
      <c r="AE596" s="212"/>
      <c r="AF596" s="212"/>
      <c r="AG596" s="212" t="s">
        <v>322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1" x14ac:dyDescent="0.2">
      <c r="A597" s="219"/>
      <c r="B597" s="220"/>
      <c r="C597" s="262" t="s">
        <v>1069</v>
      </c>
      <c r="D597" s="258"/>
      <c r="E597" s="259">
        <v>5.92</v>
      </c>
      <c r="F597" s="223"/>
      <c r="G597" s="223"/>
      <c r="H597" s="223"/>
      <c r="I597" s="223"/>
      <c r="J597" s="223"/>
      <c r="K597" s="223"/>
      <c r="L597" s="223"/>
      <c r="M597" s="223"/>
      <c r="N597" s="222"/>
      <c r="O597" s="222"/>
      <c r="P597" s="222"/>
      <c r="Q597" s="222"/>
      <c r="R597" s="223"/>
      <c r="S597" s="223"/>
      <c r="T597" s="223"/>
      <c r="U597" s="223"/>
      <c r="V597" s="223"/>
      <c r="W597" s="223"/>
      <c r="X597" s="223"/>
      <c r="Y597" s="212"/>
      <c r="Z597" s="212"/>
      <c r="AA597" s="212"/>
      <c r="AB597" s="212"/>
      <c r="AC597" s="212"/>
      <c r="AD597" s="212"/>
      <c r="AE597" s="212"/>
      <c r="AF597" s="212"/>
      <c r="AG597" s="212" t="s">
        <v>322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1" x14ac:dyDescent="0.2">
      <c r="A598" s="219"/>
      <c r="B598" s="220"/>
      <c r="C598" s="262" t="s">
        <v>1070</v>
      </c>
      <c r="D598" s="258"/>
      <c r="E598" s="259">
        <v>7.35</v>
      </c>
      <c r="F598" s="223"/>
      <c r="G598" s="223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12"/>
      <c r="Z598" s="212"/>
      <c r="AA598" s="212"/>
      <c r="AB598" s="212"/>
      <c r="AC598" s="212"/>
      <c r="AD598" s="212"/>
      <c r="AE598" s="212"/>
      <c r="AF598" s="212"/>
      <c r="AG598" s="212" t="s">
        <v>322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1" x14ac:dyDescent="0.2">
      <c r="A599" s="219"/>
      <c r="B599" s="220"/>
      <c r="C599" s="262" t="s">
        <v>1071</v>
      </c>
      <c r="D599" s="258"/>
      <c r="E599" s="259">
        <v>5.9</v>
      </c>
      <c r="F599" s="223"/>
      <c r="G599" s="223"/>
      <c r="H599" s="223"/>
      <c r="I599" s="223"/>
      <c r="J599" s="223"/>
      <c r="K599" s="223"/>
      <c r="L599" s="223"/>
      <c r="M599" s="223"/>
      <c r="N599" s="222"/>
      <c r="O599" s="222"/>
      <c r="P599" s="222"/>
      <c r="Q599" s="222"/>
      <c r="R599" s="223"/>
      <c r="S599" s="223"/>
      <c r="T599" s="223"/>
      <c r="U599" s="223"/>
      <c r="V599" s="223"/>
      <c r="W599" s="223"/>
      <c r="X599" s="223"/>
      <c r="Y599" s="212"/>
      <c r="Z599" s="212"/>
      <c r="AA599" s="212"/>
      <c r="AB599" s="212"/>
      <c r="AC599" s="212"/>
      <c r="AD599" s="212"/>
      <c r="AE599" s="212"/>
      <c r="AF599" s="212"/>
      <c r="AG599" s="212" t="s">
        <v>322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19"/>
      <c r="B600" s="220"/>
      <c r="C600" s="262" t="s">
        <v>1072</v>
      </c>
      <c r="D600" s="258"/>
      <c r="E600" s="259">
        <v>7.65</v>
      </c>
      <c r="F600" s="223"/>
      <c r="G600" s="223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12"/>
      <c r="Z600" s="212"/>
      <c r="AA600" s="212"/>
      <c r="AB600" s="212"/>
      <c r="AC600" s="212"/>
      <c r="AD600" s="212"/>
      <c r="AE600" s="212"/>
      <c r="AF600" s="212"/>
      <c r="AG600" s="212" t="s">
        <v>322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1" x14ac:dyDescent="0.2">
      <c r="A601" s="219"/>
      <c r="B601" s="220"/>
      <c r="C601" s="262" t="s">
        <v>1073</v>
      </c>
      <c r="D601" s="258"/>
      <c r="E601" s="259">
        <v>6.45</v>
      </c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12"/>
      <c r="Z601" s="212"/>
      <c r="AA601" s="212"/>
      <c r="AB601" s="212"/>
      <c r="AC601" s="212"/>
      <c r="AD601" s="212"/>
      <c r="AE601" s="212"/>
      <c r="AF601" s="212"/>
      <c r="AG601" s="212" t="s">
        <v>322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33">
        <v>98</v>
      </c>
      <c r="B602" s="234" t="s">
        <v>1074</v>
      </c>
      <c r="C602" s="251" t="s">
        <v>1075</v>
      </c>
      <c r="D602" s="235" t="s">
        <v>580</v>
      </c>
      <c r="E602" s="236">
        <v>8.7560000000000002</v>
      </c>
      <c r="F602" s="237"/>
      <c r="G602" s="238">
        <f>ROUND(E602*F602,2)</f>
        <v>0</v>
      </c>
      <c r="H602" s="237"/>
      <c r="I602" s="238">
        <f>ROUND(E602*H602,2)</f>
        <v>0</v>
      </c>
      <c r="J602" s="237"/>
      <c r="K602" s="238">
        <f>ROUND(E602*J602,2)</f>
        <v>0</v>
      </c>
      <c r="L602" s="238">
        <v>21</v>
      </c>
      <c r="M602" s="238">
        <f>G602*(1+L602/100)</f>
        <v>0</v>
      </c>
      <c r="N602" s="236">
        <v>1.9980000000000001E-2</v>
      </c>
      <c r="O602" s="236">
        <f>ROUND(E602*N602,2)</f>
        <v>0.17</v>
      </c>
      <c r="P602" s="236">
        <v>0</v>
      </c>
      <c r="Q602" s="236">
        <f>ROUND(E602*P602,2)</f>
        <v>0</v>
      </c>
      <c r="R602" s="238" t="s">
        <v>625</v>
      </c>
      <c r="S602" s="238" t="s">
        <v>269</v>
      </c>
      <c r="T602" s="239" t="s">
        <v>310</v>
      </c>
      <c r="U602" s="223">
        <v>0.64900000000000002</v>
      </c>
      <c r="V602" s="223">
        <f>ROUND(E602*U602,2)</f>
        <v>5.68</v>
      </c>
      <c r="W602" s="223"/>
      <c r="X602" s="223" t="s">
        <v>311</v>
      </c>
      <c r="Y602" s="212"/>
      <c r="Z602" s="212"/>
      <c r="AA602" s="212"/>
      <c r="AB602" s="212"/>
      <c r="AC602" s="212"/>
      <c r="AD602" s="212"/>
      <c r="AE602" s="212"/>
      <c r="AF602" s="212"/>
      <c r="AG602" s="212" t="s">
        <v>312</v>
      </c>
      <c r="AH602" s="212"/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">
      <c r="A603" s="219"/>
      <c r="B603" s="220"/>
      <c r="C603" s="261" t="s">
        <v>1076</v>
      </c>
      <c r="D603" s="260"/>
      <c r="E603" s="260"/>
      <c r="F603" s="260"/>
      <c r="G603" s="260"/>
      <c r="H603" s="223"/>
      <c r="I603" s="223"/>
      <c r="J603" s="223"/>
      <c r="K603" s="223"/>
      <c r="L603" s="223"/>
      <c r="M603" s="223"/>
      <c r="N603" s="222"/>
      <c r="O603" s="222"/>
      <c r="P603" s="222"/>
      <c r="Q603" s="222"/>
      <c r="R603" s="223"/>
      <c r="S603" s="223"/>
      <c r="T603" s="223"/>
      <c r="U603" s="223"/>
      <c r="V603" s="223"/>
      <c r="W603" s="223"/>
      <c r="X603" s="223"/>
      <c r="Y603" s="212"/>
      <c r="Z603" s="212"/>
      <c r="AA603" s="212"/>
      <c r="AB603" s="212"/>
      <c r="AC603" s="212"/>
      <c r="AD603" s="212"/>
      <c r="AE603" s="212"/>
      <c r="AF603" s="212"/>
      <c r="AG603" s="212" t="s">
        <v>314</v>
      </c>
      <c r="AH603" s="212"/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">
      <c r="A604" s="219"/>
      <c r="B604" s="220"/>
      <c r="C604" s="262" t="s">
        <v>1077</v>
      </c>
      <c r="D604" s="258"/>
      <c r="E604" s="259">
        <v>8.7560000000000002</v>
      </c>
      <c r="F604" s="223"/>
      <c r="G604" s="223"/>
      <c r="H604" s="223"/>
      <c r="I604" s="223"/>
      <c r="J604" s="223"/>
      <c r="K604" s="223"/>
      <c r="L604" s="223"/>
      <c r="M604" s="223"/>
      <c r="N604" s="222"/>
      <c r="O604" s="222"/>
      <c r="P604" s="222"/>
      <c r="Q604" s="222"/>
      <c r="R604" s="223"/>
      <c r="S604" s="223"/>
      <c r="T604" s="223"/>
      <c r="U604" s="223"/>
      <c r="V604" s="223"/>
      <c r="W604" s="223"/>
      <c r="X604" s="223"/>
      <c r="Y604" s="212"/>
      <c r="Z604" s="212"/>
      <c r="AA604" s="212"/>
      <c r="AB604" s="212"/>
      <c r="AC604" s="212"/>
      <c r="AD604" s="212"/>
      <c r="AE604" s="212"/>
      <c r="AF604" s="212"/>
      <c r="AG604" s="212" t="s">
        <v>322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1" x14ac:dyDescent="0.2">
      <c r="A605" s="233">
        <v>99</v>
      </c>
      <c r="B605" s="234" t="s">
        <v>1078</v>
      </c>
      <c r="C605" s="251" t="s">
        <v>1079</v>
      </c>
      <c r="D605" s="235" t="s">
        <v>580</v>
      </c>
      <c r="E605" s="236">
        <v>681.22590000000002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6">
        <v>1.83E-3</v>
      </c>
      <c r="O605" s="236">
        <f>ROUND(E605*N605,2)</f>
        <v>1.25</v>
      </c>
      <c r="P605" s="236">
        <v>0</v>
      </c>
      <c r="Q605" s="236">
        <f>ROUND(E605*P605,2)</f>
        <v>0</v>
      </c>
      <c r="R605" s="238" t="s">
        <v>625</v>
      </c>
      <c r="S605" s="238" t="s">
        <v>269</v>
      </c>
      <c r="T605" s="239" t="s">
        <v>310</v>
      </c>
      <c r="U605" s="223">
        <v>0.29249999999999998</v>
      </c>
      <c r="V605" s="223">
        <f>ROUND(E605*U605,2)</f>
        <v>199.26</v>
      </c>
      <c r="W605" s="223"/>
      <c r="X605" s="223" t="s">
        <v>311</v>
      </c>
      <c r="Y605" s="212"/>
      <c r="Z605" s="212"/>
      <c r="AA605" s="212"/>
      <c r="AB605" s="212"/>
      <c r="AC605" s="212"/>
      <c r="AD605" s="212"/>
      <c r="AE605" s="212"/>
      <c r="AF605" s="212"/>
      <c r="AG605" s="212" t="s">
        <v>312</v>
      </c>
      <c r="AH605" s="212"/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1" x14ac:dyDescent="0.2">
      <c r="A606" s="219"/>
      <c r="B606" s="220"/>
      <c r="C606" s="261" t="s">
        <v>1080</v>
      </c>
      <c r="D606" s="260"/>
      <c r="E606" s="260"/>
      <c r="F606" s="260"/>
      <c r="G606" s="260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12"/>
      <c r="Z606" s="212"/>
      <c r="AA606" s="212"/>
      <c r="AB606" s="212"/>
      <c r="AC606" s="212"/>
      <c r="AD606" s="212"/>
      <c r="AE606" s="212"/>
      <c r="AF606" s="212"/>
      <c r="AG606" s="212" t="s">
        <v>314</v>
      </c>
      <c r="AH606" s="212"/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19"/>
      <c r="B607" s="220"/>
      <c r="C607" s="262" t="s">
        <v>1081</v>
      </c>
      <c r="D607" s="258"/>
      <c r="E607" s="259">
        <v>823.11239999999998</v>
      </c>
      <c r="F607" s="223"/>
      <c r="G607" s="223"/>
      <c r="H607" s="223"/>
      <c r="I607" s="223"/>
      <c r="J607" s="223"/>
      <c r="K607" s="223"/>
      <c r="L607" s="223"/>
      <c r="M607" s="223"/>
      <c r="N607" s="222"/>
      <c r="O607" s="222"/>
      <c r="P607" s="222"/>
      <c r="Q607" s="222"/>
      <c r="R607" s="223"/>
      <c r="S607" s="223"/>
      <c r="T607" s="223"/>
      <c r="U607" s="223"/>
      <c r="V607" s="223"/>
      <c r="W607" s="223"/>
      <c r="X607" s="223"/>
      <c r="Y607" s="212"/>
      <c r="Z607" s="212"/>
      <c r="AA607" s="212"/>
      <c r="AB607" s="212"/>
      <c r="AC607" s="212"/>
      <c r="AD607" s="212"/>
      <c r="AE607" s="212"/>
      <c r="AF607" s="212"/>
      <c r="AG607" s="212" t="s">
        <v>322</v>
      </c>
      <c r="AH607" s="212">
        <v>5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1" x14ac:dyDescent="0.2">
      <c r="A608" s="219"/>
      <c r="B608" s="220"/>
      <c r="C608" s="262" t="s">
        <v>1082</v>
      </c>
      <c r="D608" s="258"/>
      <c r="E608" s="259"/>
      <c r="F608" s="223"/>
      <c r="G608" s="223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12"/>
      <c r="Z608" s="212"/>
      <c r="AA608" s="212"/>
      <c r="AB608" s="212"/>
      <c r="AC608" s="212"/>
      <c r="AD608" s="212"/>
      <c r="AE608" s="212"/>
      <c r="AF608" s="212"/>
      <c r="AG608" s="212" t="s">
        <v>322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19"/>
      <c r="B609" s="220"/>
      <c r="C609" s="262" t="s">
        <v>1083</v>
      </c>
      <c r="D609" s="258"/>
      <c r="E609" s="259">
        <v>-96.424999999999997</v>
      </c>
      <c r="F609" s="223"/>
      <c r="G609" s="223"/>
      <c r="H609" s="223"/>
      <c r="I609" s="223"/>
      <c r="J609" s="223"/>
      <c r="K609" s="223"/>
      <c r="L609" s="223"/>
      <c r="M609" s="223"/>
      <c r="N609" s="222"/>
      <c r="O609" s="222"/>
      <c r="P609" s="222"/>
      <c r="Q609" s="222"/>
      <c r="R609" s="223"/>
      <c r="S609" s="223"/>
      <c r="T609" s="223"/>
      <c r="U609" s="223"/>
      <c r="V609" s="223"/>
      <c r="W609" s="223"/>
      <c r="X609" s="223"/>
      <c r="Y609" s="212"/>
      <c r="Z609" s="212"/>
      <c r="AA609" s="212"/>
      <c r="AB609" s="212"/>
      <c r="AC609" s="212"/>
      <c r="AD609" s="212"/>
      <c r="AE609" s="212"/>
      <c r="AF609" s="212"/>
      <c r="AG609" s="212" t="s">
        <v>322</v>
      </c>
      <c r="AH609" s="212">
        <v>5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1" x14ac:dyDescent="0.2">
      <c r="A610" s="219"/>
      <c r="B610" s="220"/>
      <c r="C610" s="262" t="s">
        <v>1084</v>
      </c>
      <c r="D610" s="258"/>
      <c r="E610" s="259">
        <v>-45.461500000000001</v>
      </c>
      <c r="F610" s="223"/>
      <c r="G610" s="22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12"/>
      <c r="Z610" s="212"/>
      <c r="AA610" s="212"/>
      <c r="AB610" s="212"/>
      <c r="AC610" s="212"/>
      <c r="AD610" s="212"/>
      <c r="AE610" s="212"/>
      <c r="AF610" s="212"/>
      <c r="AG610" s="212" t="s">
        <v>322</v>
      </c>
      <c r="AH610" s="212">
        <v>5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">
      <c r="A611" s="233">
        <v>100</v>
      </c>
      <c r="B611" s="234" t="s">
        <v>1085</v>
      </c>
      <c r="C611" s="251" t="s">
        <v>1086</v>
      </c>
      <c r="D611" s="235" t="s">
        <v>308</v>
      </c>
      <c r="E611" s="236">
        <v>121.19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6">
        <v>4.6000000000000001E-4</v>
      </c>
      <c r="O611" s="236">
        <f>ROUND(E611*N611,2)</f>
        <v>0.06</v>
      </c>
      <c r="P611" s="236">
        <v>0</v>
      </c>
      <c r="Q611" s="236">
        <f>ROUND(E611*P611,2)</f>
        <v>0</v>
      </c>
      <c r="R611" s="238" t="s">
        <v>625</v>
      </c>
      <c r="S611" s="238" t="s">
        <v>269</v>
      </c>
      <c r="T611" s="239" t="s">
        <v>310</v>
      </c>
      <c r="U611" s="223">
        <v>0</v>
      </c>
      <c r="V611" s="223">
        <f>ROUND(E611*U611,2)</f>
        <v>0</v>
      </c>
      <c r="W611" s="223"/>
      <c r="X611" s="223" t="s">
        <v>311</v>
      </c>
      <c r="Y611" s="212"/>
      <c r="Z611" s="212"/>
      <c r="AA611" s="212"/>
      <c r="AB611" s="212"/>
      <c r="AC611" s="212"/>
      <c r="AD611" s="212"/>
      <c r="AE611" s="212"/>
      <c r="AF611" s="212"/>
      <c r="AG611" s="212" t="s">
        <v>312</v>
      </c>
      <c r="AH611" s="212"/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1" x14ac:dyDescent="0.2">
      <c r="A612" s="219"/>
      <c r="B612" s="220"/>
      <c r="C612" s="261" t="s">
        <v>1087</v>
      </c>
      <c r="D612" s="260"/>
      <c r="E612" s="260"/>
      <c r="F612" s="260"/>
      <c r="G612" s="260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12"/>
      <c r="Z612" s="212"/>
      <c r="AA612" s="212"/>
      <c r="AB612" s="212"/>
      <c r="AC612" s="212"/>
      <c r="AD612" s="212"/>
      <c r="AE612" s="212"/>
      <c r="AF612" s="212"/>
      <c r="AG612" s="212" t="s">
        <v>314</v>
      </c>
      <c r="AH612" s="212"/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41" t="str">
        <f>C612</f>
        <v>omítka vápenocementová, strojně nebo ručně nanášená v podlaží i ve schodišti na jakýkoliv druh podkladu, kompletní souvrství</v>
      </c>
      <c r="BB612" s="212"/>
      <c r="BC612" s="212"/>
      <c r="BD612" s="212"/>
      <c r="BE612" s="212"/>
      <c r="BF612" s="212"/>
      <c r="BG612" s="212"/>
      <c r="BH612" s="212"/>
    </row>
    <row r="613" spans="1:60" outlineLevel="1" x14ac:dyDescent="0.2">
      <c r="A613" s="219"/>
      <c r="B613" s="220"/>
      <c r="C613" s="262" t="s">
        <v>731</v>
      </c>
      <c r="D613" s="258"/>
      <c r="E613" s="259"/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12"/>
      <c r="Z613" s="212"/>
      <c r="AA613" s="212"/>
      <c r="AB613" s="212"/>
      <c r="AC613" s="212"/>
      <c r="AD613" s="212"/>
      <c r="AE613" s="212"/>
      <c r="AF613" s="212"/>
      <c r="AG613" s="212" t="s">
        <v>322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19"/>
      <c r="B614" s="220"/>
      <c r="C614" s="262" t="s">
        <v>1088</v>
      </c>
      <c r="D614" s="258"/>
      <c r="E614" s="259">
        <v>10.23</v>
      </c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12"/>
      <c r="Z614" s="212"/>
      <c r="AA614" s="212"/>
      <c r="AB614" s="212"/>
      <c r="AC614" s="212"/>
      <c r="AD614" s="212"/>
      <c r="AE614" s="212"/>
      <c r="AF614" s="212"/>
      <c r="AG614" s="212" t="s">
        <v>322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">
      <c r="A615" s="219"/>
      <c r="B615" s="220"/>
      <c r="C615" s="262" t="s">
        <v>1089</v>
      </c>
      <c r="D615" s="258"/>
      <c r="E615" s="259">
        <v>6.82</v>
      </c>
      <c r="F615" s="223"/>
      <c r="G615" s="223"/>
      <c r="H615" s="223"/>
      <c r="I615" s="223"/>
      <c r="J615" s="223"/>
      <c r="K615" s="223"/>
      <c r="L615" s="223"/>
      <c r="M615" s="223"/>
      <c r="N615" s="222"/>
      <c r="O615" s="222"/>
      <c r="P615" s="222"/>
      <c r="Q615" s="222"/>
      <c r="R615" s="223"/>
      <c r="S615" s="223"/>
      <c r="T615" s="223"/>
      <c r="U615" s="223"/>
      <c r="V615" s="223"/>
      <c r="W615" s="223"/>
      <c r="X615" s="223"/>
      <c r="Y615" s="212"/>
      <c r="Z615" s="212"/>
      <c r="AA615" s="212"/>
      <c r="AB615" s="212"/>
      <c r="AC615" s="212"/>
      <c r="AD615" s="212"/>
      <c r="AE615" s="212"/>
      <c r="AF615" s="212"/>
      <c r="AG615" s="212" t="s">
        <v>322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19"/>
      <c r="B616" s="220"/>
      <c r="C616" s="262" t="s">
        <v>1090</v>
      </c>
      <c r="D616" s="258"/>
      <c r="E616" s="259">
        <v>8.5</v>
      </c>
      <c r="F616" s="223"/>
      <c r="G616" s="223"/>
      <c r="H616" s="223"/>
      <c r="I616" s="223"/>
      <c r="J616" s="223"/>
      <c r="K616" s="223"/>
      <c r="L616" s="223"/>
      <c r="M616" s="223"/>
      <c r="N616" s="222"/>
      <c r="O616" s="222"/>
      <c r="P616" s="222"/>
      <c r="Q616" s="222"/>
      <c r="R616" s="223"/>
      <c r="S616" s="223"/>
      <c r="T616" s="223"/>
      <c r="U616" s="223"/>
      <c r="V616" s="223"/>
      <c r="W616" s="223"/>
      <c r="X616" s="223"/>
      <c r="Y616" s="212"/>
      <c r="Z616" s="212"/>
      <c r="AA616" s="212"/>
      <c r="AB616" s="212"/>
      <c r="AC616" s="212"/>
      <c r="AD616" s="212"/>
      <c r="AE616" s="212"/>
      <c r="AF616" s="212"/>
      <c r="AG616" s="212" t="s">
        <v>322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19"/>
      <c r="B617" s="220"/>
      <c r="C617" s="262" t="s">
        <v>1091</v>
      </c>
      <c r="D617" s="258"/>
      <c r="E617" s="259">
        <v>4.9000000000000004</v>
      </c>
      <c r="F617" s="223"/>
      <c r="G617" s="223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12"/>
      <c r="Z617" s="212"/>
      <c r="AA617" s="212"/>
      <c r="AB617" s="212"/>
      <c r="AC617" s="212"/>
      <c r="AD617" s="212"/>
      <c r="AE617" s="212"/>
      <c r="AF617" s="212"/>
      <c r="AG617" s="212" t="s">
        <v>322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1" x14ac:dyDescent="0.2">
      <c r="A618" s="219"/>
      <c r="B618" s="220"/>
      <c r="C618" s="262" t="s">
        <v>1092</v>
      </c>
      <c r="D618" s="258"/>
      <c r="E618" s="259">
        <v>6.82</v>
      </c>
      <c r="F618" s="223"/>
      <c r="G618" s="223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12"/>
      <c r="Z618" s="212"/>
      <c r="AA618" s="212"/>
      <c r="AB618" s="212"/>
      <c r="AC618" s="212"/>
      <c r="AD618" s="212"/>
      <c r="AE618" s="212"/>
      <c r="AF618" s="212"/>
      <c r="AG618" s="212" t="s">
        <v>322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1" x14ac:dyDescent="0.2">
      <c r="A619" s="219"/>
      <c r="B619" s="220"/>
      <c r="C619" s="262" t="s">
        <v>1093</v>
      </c>
      <c r="D619" s="258"/>
      <c r="E619" s="259">
        <v>3.41</v>
      </c>
      <c r="F619" s="223"/>
      <c r="G619" s="223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12"/>
      <c r="Z619" s="212"/>
      <c r="AA619" s="212"/>
      <c r="AB619" s="212"/>
      <c r="AC619" s="212"/>
      <c r="AD619" s="212"/>
      <c r="AE619" s="212"/>
      <c r="AF619" s="212"/>
      <c r="AG619" s="212" t="s">
        <v>322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1" x14ac:dyDescent="0.2">
      <c r="A620" s="219"/>
      <c r="B620" s="220"/>
      <c r="C620" s="262" t="s">
        <v>1094</v>
      </c>
      <c r="D620" s="258"/>
      <c r="E620" s="259">
        <v>2.81</v>
      </c>
      <c r="F620" s="223"/>
      <c r="G620" s="223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12"/>
      <c r="Z620" s="212"/>
      <c r="AA620" s="212"/>
      <c r="AB620" s="212"/>
      <c r="AC620" s="212"/>
      <c r="AD620" s="212"/>
      <c r="AE620" s="212"/>
      <c r="AF620" s="212"/>
      <c r="AG620" s="212" t="s">
        <v>322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19"/>
      <c r="B621" s="220"/>
      <c r="C621" s="262" t="s">
        <v>1095</v>
      </c>
      <c r="D621" s="258"/>
      <c r="E621" s="259">
        <v>7.2</v>
      </c>
      <c r="F621" s="223"/>
      <c r="G621" s="223"/>
      <c r="H621" s="223"/>
      <c r="I621" s="223"/>
      <c r="J621" s="223"/>
      <c r="K621" s="223"/>
      <c r="L621" s="223"/>
      <c r="M621" s="223"/>
      <c r="N621" s="222"/>
      <c r="O621" s="222"/>
      <c r="P621" s="222"/>
      <c r="Q621" s="222"/>
      <c r="R621" s="223"/>
      <c r="S621" s="223"/>
      <c r="T621" s="223"/>
      <c r="U621" s="223"/>
      <c r="V621" s="223"/>
      <c r="W621" s="223"/>
      <c r="X621" s="223"/>
      <c r="Y621" s="212"/>
      <c r="Z621" s="212"/>
      <c r="AA621" s="212"/>
      <c r="AB621" s="212"/>
      <c r="AC621" s="212"/>
      <c r="AD621" s="212"/>
      <c r="AE621" s="212"/>
      <c r="AF621" s="212"/>
      <c r="AG621" s="212" t="s">
        <v>322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1" x14ac:dyDescent="0.2">
      <c r="A622" s="219"/>
      <c r="B622" s="220"/>
      <c r="C622" s="262" t="s">
        <v>1096</v>
      </c>
      <c r="D622" s="258"/>
      <c r="E622" s="259">
        <v>6.82</v>
      </c>
      <c r="F622" s="223"/>
      <c r="G622" s="223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12"/>
      <c r="Z622" s="212"/>
      <c r="AA622" s="212"/>
      <c r="AB622" s="212"/>
      <c r="AC622" s="212"/>
      <c r="AD622" s="212"/>
      <c r="AE622" s="212"/>
      <c r="AF622" s="212"/>
      <c r="AG622" s="212" t="s">
        <v>322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1" x14ac:dyDescent="0.2">
      <c r="A623" s="219"/>
      <c r="B623" s="220"/>
      <c r="C623" s="262" t="s">
        <v>1097</v>
      </c>
      <c r="D623" s="258"/>
      <c r="E623" s="259">
        <v>4.9000000000000004</v>
      </c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12"/>
      <c r="Z623" s="212"/>
      <c r="AA623" s="212"/>
      <c r="AB623" s="212"/>
      <c r="AC623" s="212"/>
      <c r="AD623" s="212"/>
      <c r="AE623" s="212"/>
      <c r="AF623" s="212"/>
      <c r="AG623" s="212" t="s">
        <v>322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1" x14ac:dyDescent="0.2">
      <c r="A624" s="219"/>
      <c r="B624" s="220"/>
      <c r="C624" s="262" t="s">
        <v>1098</v>
      </c>
      <c r="D624" s="258"/>
      <c r="E624" s="259">
        <v>4.66</v>
      </c>
      <c r="F624" s="223"/>
      <c r="G624" s="223"/>
      <c r="H624" s="223"/>
      <c r="I624" s="223"/>
      <c r="J624" s="223"/>
      <c r="K624" s="223"/>
      <c r="L624" s="223"/>
      <c r="M624" s="223"/>
      <c r="N624" s="222"/>
      <c r="O624" s="222"/>
      <c r="P624" s="222"/>
      <c r="Q624" s="222"/>
      <c r="R624" s="223"/>
      <c r="S624" s="223"/>
      <c r="T624" s="223"/>
      <c r="U624" s="223"/>
      <c r="V624" s="223"/>
      <c r="W624" s="223"/>
      <c r="X624" s="223"/>
      <c r="Y624" s="212"/>
      <c r="Z624" s="212"/>
      <c r="AA624" s="212"/>
      <c r="AB624" s="212"/>
      <c r="AC624" s="212"/>
      <c r="AD624" s="212"/>
      <c r="AE624" s="212"/>
      <c r="AF624" s="212"/>
      <c r="AG624" s="212" t="s">
        <v>322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1" x14ac:dyDescent="0.2">
      <c r="A625" s="219"/>
      <c r="B625" s="220"/>
      <c r="C625" s="262" t="s">
        <v>1099</v>
      </c>
      <c r="D625" s="258"/>
      <c r="E625" s="259">
        <v>4.66</v>
      </c>
      <c r="F625" s="223"/>
      <c r="G625" s="223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12"/>
      <c r="Z625" s="212"/>
      <c r="AA625" s="212"/>
      <c r="AB625" s="212"/>
      <c r="AC625" s="212"/>
      <c r="AD625" s="212"/>
      <c r="AE625" s="212"/>
      <c r="AF625" s="212"/>
      <c r="AG625" s="212" t="s">
        <v>322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1" x14ac:dyDescent="0.2">
      <c r="A626" s="219"/>
      <c r="B626" s="220"/>
      <c r="C626" s="262" t="s">
        <v>1100</v>
      </c>
      <c r="D626" s="258"/>
      <c r="E626" s="259">
        <v>5.92</v>
      </c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12"/>
      <c r="Z626" s="212"/>
      <c r="AA626" s="212"/>
      <c r="AB626" s="212"/>
      <c r="AC626" s="212"/>
      <c r="AD626" s="212"/>
      <c r="AE626" s="212"/>
      <c r="AF626" s="212"/>
      <c r="AG626" s="212" t="s">
        <v>322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19"/>
      <c r="B627" s="220"/>
      <c r="C627" s="262" t="s">
        <v>1101</v>
      </c>
      <c r="D627" s="258"/>
      <c r="E627" s="259">
        <v>3.41</v>
      </c>
      <c r="F627" s="223"/>
      <c r="G627" s="223"/>
      <c r="H627" s="223"/>
      <c r="I627" s="223"/>
      <c r="J627" s="223"/>
      <c r="K627" s="223"/>
      <c r="L627" s="223"/>
      <c r="M627" s="223"/>
      <c r="N627" s="222"/>
      <c r="O627" s="222"/>
      <c r="P627" s="222"/>
      <c r="Q627" s="222"/>
      <c r="R627" s="223"/>
      <c r="S627" s="223"/>
      <c r="T627" s="223"/>
      <c r="U627" s="223"/>
      <c r="V627" s="223"/>
      <c r="W627" s="223"/>
      <c r="X627" s="223"/>
      <c r="Y627" s="212"/>
      <c r="Z627" s="212"/>
      <c r="AA627" s="212"/>
      <c r="AB627" s="212"/>
      <c r="AC627" s="212"/>
      <c r="AD627" s="212"/>
      <c r="AE627" s="212"/>
      <c r="AF627" s="212"/>
      <c r="AG627" s="212" t="s">
        <v>322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1" x14ac:dyDescent="0.2">
      <c r="A628" s="219"/>
      <c r="B628" s="220"/>
      <c r="C628" s="262" t="s">
        <v>1102</v>
      </c>
      <c r="D628" s="258"/>
      <c r="E628" s="259">
        <v>2.81</v>
      </c>
      <c r="F628" s="223"/>
      <c r="G628" s="22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12"/>
      <c r="Z628" s="212"/>
      <c r="AA628" s="212"/>
      <c r="AB628" s="212"/>
      <c r="AC628" s="212"/>
      <c r="AD628" s="212"/>
      <c r="AE628" s="212"/>
      <c r="AF628" s="212"/>
      <c r="AG628" s="212" t="s">
        <v>322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1" x14ac:dyDescent="0.2">
      <c r="A629" s="219"/>
      <c r="B629" s="220"/>
      <c r="C629" s="262" t="s">
        <v>1095</v>
      </c>
      <c r="D629" s="258"/>
      <c r="E629" s="259">
        <v>7.2</v>
      </c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12"/>
      <c r="Z629" s="212"/>
      <c r="AA629" s="212"/>
      <c r="AB629" s="212"/>
      <c r="AC629" s="212"/>
      <c r="AD629" s="212"/>
      <c r="AE629" s="212"/>
      <c r="AF629" s="212"/>
      <c r="AG629" s="212" t="s">
        <v>322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19"/>
      <c r="B630" s="220"/>
      <c r="C630" s="262" t="s">
        <v>1103</v>
      </c>
      <c r="D630" s="258"/>
      <c r="E630" s="259">
        <v>4.66</v>
      </c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12"/>
      <c r="Z630" s="212"/>
      <c r="AA630" s="212"/>
      <c r="AB630" s="212"/>
      <c r="AC630" s="212"/>
      <c r="AD630" s="212"/>
      <c r="AE630" s="212"/>
      <c r="AF630" s="212"/>
      <c r="AG630" s="212" t="s">
        <v>322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">
      <c r="A631" s="219"/>
      <c r="B631" s="220"/>
      <c r="C631" s="262" t="s">
        <v>1104</v>
      </c>
      <c r="D631" s="258"/>
      <c r="E631" s="259">
        <v>4.66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12"/>
      <c r="Z631" s="212"/>
      <c r="AA631" s="212"/>
      <c r="AB631" s="212"/>
      <c r="AC631" s="212"/>
      <c r="AD631" s="212"/>
      <c r="AE631" s="212"/>
      <c r="AF631" s="212"/>
      <c r="AG631" s="212" t="s">
        <v>322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19"/>
      <c r="B632" s="220"/>
      <c r="C632" s="262" t="s">
        <v>727</v>
      </c>
      <c r="D632" s="258"/>
      <c r="E632" s="259"/>
      <c r="F632" s="223"/>
      <c r="G632" s="223"/>
      <c r="H632" s="223"/>
      <c r="I632" s="223"/>
      <c r="J632" s="223"/>
      <c r="K632" s="223"/>
      <c r="L632" s="223"/>
      <c r="M632" s="223"/>
      <c r="N632" s="222"/>
      <c r="O632" s="222"/>
      <c r="P632" s="222"/>
      <c r="Q632" s="222"/>
      <c r="R632" s="223"/>
      <c r="S632" s="223"/>
      <c r="T632" s="223"/>
      <c r="U632" s="223"/>
      <c r="V632" s="223"/>
      <c r="W632" s="223"/>
      <c r="X632" s="223"/>
      <c r="Y632" s="212"/>
      <c r="Z632" s="212"/>
      <c r="AA632" s="212"/>
      <c r="AB632" s="212"/>
      <c r="AC632" s="212"/>
      <c r="AD632" s="212"/>
      <c r="AE632" s="212"/>
      <c r="AF632" s="212"/>
      <c r="AG632" s="212" t="s">
        <v>322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1" x14ac:dyDescent="0.2">
      <c r="A633" s="219"/>
      <c r="B633" s="220"/>
      <c r="C633" s="262" t="s">
        <v>1105</v>
      </c>
      <c r="D633" s="258"/>
      <c r="E633" s="259">
        <v>6.45</v>
      </c>
      <c r="F633" s="223"/>
      <c r="G633" s="223"/>
      <c r="H633" s="223"/>
      <c r="I633" s="223"/>
      <c r="J633" s="223"/>
      <c r="K633" s="223"/>
      <c r="L633" s="223"/>
      <c r="M633" s="223"/>
      <c r="N633" s="222"/>
      <c r="O633" s="222"/>
      <c r="P633" s="222"/>
      <c r="Q633" s="222"/>
      <c r="R633" s="223"/>
      <c r="S633" s="223"/>
      <c r="T633" s="223"/>
      <c r="U633" s="223"/>
      <c r="V633" s="223"/>
      <c r="W633" s="223"/>
      <c r="X633" s="223"/>
      <c r="Y633" s="212"/>
      <c r="Z633" s="212"/>
      <c r="AA633" s="212"/>
      <c r="AB633" s="212"/>
      <c r="AC633" s="212"/>
      <c r="AD633" s="212"/>
      <c r="AE633" s="212"/>
      <c r="AF633" s="212"/>
      <c r="AG633" s="212" t="s">
        <v>322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1" x14ac:dyDescent="0.2">
      <c r="A634" s="219"/>
      <c r="B634" s="220"/>
      <c r="C634" s="262" t="s">
        <v>1106</v>
      </c>
      <c r="D634" s="258"/>
      <c r="E634" s="259">
        <v>2.85</v>
      </c>
      <c r="F634" s="223"/>
      <c r="G634" s="22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12"/>
      <c r="Z634" s="212"/>
      <c r="AA634" s="212"/>
      <c r="AB634" s="212"/>
      <c r="AC634" s="212"/>
      <c r="AD634" s="212"/>
      <c r="AE634" s="212"/>
      <c r="AF634" s="212"/>
      <c r="AG634" s="212" t="s">
        <v>322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19"/>
      <c r="B635" s="220"/>
      <c r="C635" s="262" t="s">
        <v>1107</v>
      </c>
      <c r="D635" s="258"/>
      <c r="E635" s="259">
        <v>5.7</v>
      </c>
      <c r="F635" s="223"/>
      <c r="G635" s="223"/>
      <c r="H635" s="223"/>
      <c r="I635" s="223"/>
      <c r="J635" s="223"/>
      <c r="K635" s="223"/>
      <c r="L635" s="223"/>
      <c r="M635" s="223"/>
      <c r="N635" s="222"/>
      <c r="O635" s="222"/>
      <c r="P635" s="222"/>
      <c r="Q635" s="222"/>
      <c r="R635" s="223"/>
      <c r="S635" s="223"/>
      <c r="T635" s="223"/>
      <c r="U635" s="223"/>
      <c r="V635" s="223"/>
      <c r="W635" s="223"/>
      <c r="X635" s="223"/>
      <c r="Y635" s="212"/>
      <c r="Z635" s="212"/>
      <c r="AA635" s="212"/>
      <c r="AB635" s="212"/>
      <c r="AC635" s="212"/>
      <c r="AD635" s="212"/>
      <c r="AE635" s="212"/>
      <c r="AF635" s="212"/>
      <c r="AG635" s="212" t="s">
        <v>322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">
      <c r="A636" s="219"/>
      <c r="B636" s="220"/>
      <c r="C636" s="262" t="s">
        <v>1108</v>
      </c>
      <c r="D636" s="258"/>
      <c r="E636" s="259">
        <v>5.8</v>
      </c>
      <c r="F636" s="223"/>
      <c r="G636" s="22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12"/>
      <c r="Z636" s="212"/>
      <c r="AA636" s="212"/>
      <c r="AB636" s="212"/>
      <c r="AC636" s="212"/>
      <c r="AD636" s="212"/>
      <c r="AE636" s="212"/>
      <c r="AF636" s="212"/>
      <c r="AG636" s="212" t="s">
        <v>322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x14ac:dyDescent="0.2">
      <c r="A637" s="226" t="s">
        <v>264</v>
      </c>
      <c r="B637" s="227" t="s">
        <v>125</v>
      </c>
      <c r="C637" s="250" t="s">
        <v>126</v>
      </c>
      <c r="D637" s="228"/>
      <c r="E637" s="229"/>
      <c r="F637" s="230"/>
      <c r="G637" s="230">
        <f>SUMIF(AG638:AG693,"&lt;&gt;NOR",G638:G693)</f>
        <v>0</v>
      </c>
      <c r="H637" s="230"/>
      <c r="I637" s="230">
        <f>SUM(I638:I693)</f>
        <v>0</v>
      </c>
      <c r="J637" s="230"/>
      <c r="K637" s="230">
        <f>SUM(K638:K693)</f>
        <v>0</v>
      </c>
      <c r="L637" s="230"/>
      <c r="M637" s="230">
        <f>SUM(M638:M693)</f>
        <v>0</v>
      </c>
      <c r="N637" s="229"/>
      <c r="O637" s="229">
        <f>SUM(O638:O693)</f>
        <v>5.9</v>
      </c>
      <c r="P637" s="229"/>
      <c r="Q637" s="229">
        <f>SUM(Q638:Q693)</f>
        <v>0</v>
      </c>
      <c r="R637" s="230"/>
      <c r="S637" s="230"/>
      <c r="T637" s="231"/>
      <c r="U637" s="225"/>
      <c r="V637" s="225">
        <f>SUM(V638:V693)</f>
        <v>457.27</v>
      </c>
      <c r="W637" s="225"/>
      <c r="X637" s="225"/>
      <c r="AG637" t="s">
        <v>265</v>
      </c>
    </row>
    <row r="638" spans="1:60" ht="22.5" outlineLevel="1" x14ac:dyDescent="0.2">
      <c r="A638" s="233">
        <v>101</v>
      </c>
      <c r="B638" s="234" t="s">
        <v>1109</v>
      </c>
      <c r="C638" s="251" t="s">
        <v>1110</v>
      </c>
      <c r="D638" s="235" t="s">
        <v>580</v>
      </c>
      <c r="E638" s="236">
        <v>309.82089999999999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6">
        <v>2.9999999999999997E-4</v>
      </c>
      <c r="O638" s="236">
        <f>ROUND(E638*N638,2)</f>
        <v>0.09</v>
      </c>
      <c r="P638" s="236">
        <v>0</v>
      </c>
      <c r="Q638" s="236">
        <f>ROUND(E638*P638,2)</f>
        <v>0</v>
      </c>
      <c r="R638" s="238" t="s">
        <v>625</v>
      </c>
      <c r="S638" s="238" t="s">
        <v>269</v>
      </c>
      <c r="T638" s="239" t="s">
        <v>310</v>
      </c>
      <c r="U638" s="223">
        <v>7.0000000000000007E-2</v>
      </c>
      <c r="V638" s="223">
        <f>ROUND(E638*U638,2)</f>
        <v>21.69</v>
      </c>
      <c r="W638" s="223"/>
      <c r="X638" s="223" t="s">
        <v>311</v>
      </c>
      <c r="Y638" s="212"/>
      <c r="Z638" s="212"/>
      <c r="AA638" s="212"/>
      <c r="AB638" s="212"/>
      <c r="AC638" s="212"/>
      <c r="AD638" s="212"/>
      <c r="AE638" s="212"/>
      <c r="AF638" s="212"/>
      <c r="AG638" s="212" t="s">
        <v>312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1" x14ac:dyDescent="0.2">
      <c r="A639" s="219"/>
      <c r="B639" s="220"/>
      <c r="C639" s="261" t="s">
        <v>980</v>
      </c>
      <c r="D639" s="260"/>
      <c r="E639" s="260"/>
      <c r="F639" s="260"/>
      <c r="G639" s="260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12"/>
      <c r="Z639" s="212"/>
      <c r="AA639" s="212"/>
      <c r="AB639" s="212"/>
      <c r="AC639" s="212"/>
      <c r="AD639" s="212"/>
      <c r="AE639" s="212"/>
      <c r="AF639" s="212"/>
      <c r="AG639" s="212" t="s">
        <v>314</v>
      </c>
      <c r="AH639" s="212"/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1" x14ac:dyDescent="0.2">
      <c r="A640" s="219"/>
      <c r="B640" s="220"/>
      <c r="C640" s="262" t="s">
        <v>1111</v>
      </c>
      <c r="D640" s="258"/>
      <c r="E640" s="259"/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12"/>
      <c r="Z640" s="212"/>
      <c r="AA640" s="212"/>
      <c r="AB640" s="212"/>
      <c r="AC640" s="212"/>
      <c r="AD640" s="212"/>
      <c r="AE640" s="212"/>
      <c r="AF640" s="212"/>
      <c r="AG640" s="212" t="s">
        <v>322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1" x14ac:dyDescent="0.2">
      <c r="A641" s="219"/>
      <c r="B641" s="220"/>
      <c r="C641" s="262" t="s">
        <v>1112</v>
      </c>
      <c r="D641" s="258"/>
      <c r="E641" s="259">
        <v>16.074000000000002</v>
      </c>
      <c r="F641" s="223"/>
      <c r="G641" s="223"/>
      <c r="H641" s="223"/>
      <c r="I641" s="223"/>
      <c r="J641" s="223"/>
      <c r="K641" s="223"/>
      <c r="L641" s="223"/>
      <c r="M641" s="223"/>
      <c r="N641" s="222"/>
      <c r="O641" s="222"/>
      <c r="P641" s="222"/>
      <c r="Q641" s="222"/>
      <c r="R641" s="223"/>
      <c r="S641" s="223"/>
      <c r="T641" s="223"/>
      <c r="U641" s="223"/>
      <c r="V641" s="223"/>
      <c r="W641" s="223"/>
      <c r="X641" s="223"/>
      <c r="Y641" s="212"/>
      <c r="Z641" s="212"/>
      <c r="AA641" s="212"/>
      <c r="AB641" s="212"/>
      <c r="AC641" s="212"/>
      <c r="AD641" s="212"/>
      <c r="AE641" s="212"/>
      <c r="AF641" s="212"/>
      <c r="AG641" s="212" t="s">
        <v>322</v>
      </c>
      <c r="AH641" s="212">
        <v>5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1" x14ac:dyDescent="0.2">
      <c r="A642" s="219"/>
      <c r="B642" s="220"/>
      <c r="C642" s="262" t="s">
        <v>1113</v>
      </c>
      <c r="D642" s="258"/>
      <c r="E642" s="259">
        <v>293.74689999999998</v>
      </c>
      <c r="F642" s="223"/>
      <c r="G642" s="22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12"/>
      <c r="Z642" s="212"/>
      <c r="AA642" s="212"/>
      <c r="AB642" s="212"/>
      <c r="AC642" s="212"/>
      <c r="AD642" s="212"/>
      <c r="AE642" s="212"/>
      <c r="AF642" s="212"/>
      <c r="AG642" s="212" t="s">
        <v>322</v>
      </c>
      <c r="AH642" s="212">
        <v>5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1" x14ac:dyDescent="0.2">
      <c r="A643" s="233">
        <v>102</v>
      </c>
      <c r="B643" s="234" t="s">
        <v>1114</v>
      </c>
      <c r="C643" s="251" t="s">
        <v>1115</v>
      </c>
      <c r="D643" s="235" t="s">
        <v>580</v>
      </c>
      <c r="E643" s="236">
        <v>103.51779999999999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6">
        <v>4.0000000000000003E-5</v>
      </c>
      <c r="O643" s="236">
        <f>ROUND(E643*N643,2)</f>
        <v>0</v>
      </c>
      <c r="P643" s="236">
        <v>0</v>
      </c>
      <c r="Q643" s="236">
        <f>ROUND(E643*P643,2)</f>
        <v>0</v>
      </c>
      <c r="R643" s="238" t="s">
        <v>625</v>
      </c>
      <c r="S643" s="238" t="s">
        <v>269</v>
      </c>
      <c r="T643" s="239" t="s">
        <v>310</v>
      </c>
      <c r="U643" s="223">
        <v>7.8E-2</v>
      </c>
      <c r="V643" s="223">
        <f>ROUND(E643*U643,2)</f>
        <v>8.07</v>
      </c>
      <c r="W643" s="223"/>
      <c r="X643" s="223" t="s">
        <v>311</v>
      </c>
      <c r="Y643" s="212"/>
      <c r="Z643" s="212"/>
      <c r="AA643" s="212"/>
      <c r="AB643" s="212"/>
      <c r="AC643" s="212"/>
      <c r="AD643" s="212"/>
      <c r="AE643" s="212"/>
      <c r="AF643" s="212"/>
      <c r="AG643" s="212" t="s">
        <v>312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ht="22.5" outlineLevel="1" x14ac:dyDescent="0.2">
      <c r="A644" s="219"/>
      <c r="B644" s="220"/>
      <c r="C644" s="261" t="s">
        <v>1116</v>
      </c>
      <c r="D644" s="260"/>
      <c r="E644" s="260"/>
      <c r="F644" s="260"/>
      <c r="G644" s="260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12"/>
      <c r="Z644" s="212"/>
      <c r="AA644" s="212"/>
      <c r="AB644" s="212"/>
      <c r="AC644" s="212"/>
      <c r="AD644" s="212"/>
      <c r="AE644" s="212"/>
      <c r="AF644" s="212"/>
      <c r="AG644" s="212" t="s">
        <v>314</v>
      </c>
      <c r="AH644" s="212"/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41" t="str">
        <f>C644</f>
        <v>s rámy a zárubněmi, zábradlí, předmětů oplechování apod., které se zřizují ještě před úpravami povrchu, před jejich znečištěním při úpravách povrchu nástřikem plastických (lepivých) maltovin</v>
      </c>
      <c r="BB644" s="212"/>
      <c r="BC644" s="212"/>
      <c r="BD644" s="212"/>
      <c r="BE644" s="212"/>
      <c r="BF644" s="212"/>
      <c r="BG644" s="212"/>
      <c r="BH644" s="212"/>
    </row>
    <row r="645" spans="1:60" outlineLevel="1" x14ac:dyDescent="0.2">
      <c r="A645" s="219"/>
      <c r="B645" s="220"/>
      <c r="C645" s="262" t="s">
        <v>1047</v>
      </c>
      <c r="D645" s="258"/>
      <c r="E645" s="259">
        <v>12.6775</v>
      </c>
      <c r="F645" s="223"/>
      <c r="G645" s="223"/>
      <c r="H645" s="223"/>
      <c r="I645" s="223"/>
      <c r="J645" s="223"/>
      <c r="K645" s="223"/>
      <c r="L645" s="223"/>
      <c r="M645" s="223"/>
      <c r="N645" s="222"/>
      <c r="O645" s="222"/>
      <c r="P645" s="222"/>
      <c r="Q645" s="222"/>
      <c r="R645" s="223"/>
      <c r="S645" s="223"/>
      <c r="T645" s="223"/>
      <c r="U645" s="223"/>
      <c r="V645" s="223"/>
      <c r="W645" s="223"/>
      <c r="X645" s="223"/>
      <c r="Y645" s="212"/>
      <c r="Z645" s="212"/>
      <c r="AA645" s="212"/>
      <c r="AB645" s="212"/>
      <c r="AC645" s="212"/>
      <c r="AD645" s="212"/>
      <c r="AE645" s="212"/>
      <c r="AF645" s="212"/>
      <c r="AG645" s="212" t="s">
        <v>322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">
      <c r="A646" s="219"/>
      <c r="B646" s="220"/>
      <c r="C646" s="262" t="s">
        <v>1048</v>
      </c>
      <c r="D646" s="258"/>
      <c r="E646" s="259">
        <v>10.725</v>
      </c>
      <c r="F646" s="223"/>
      <c r="G646" s="223"/>
      <c r="H646" s="223"/>
      <c r="I646" s="223"/>
      <c r="J646" s="223"/>
      <c r="K646" s="223"/>
      <c r="L646" s="223"/>
      <c r="M646" s="223"/>
      <c r="N646" s="222"/>
      <c r="O646" s="222"/>
      <c r="P646" s="222"/>
      <c r="Q646" s="222"/>
      <c r="R646" s="223"/>
      <c r="S646" s="223"/>
      <c r="T646" s="223"/>
      <c r="U646" s="223"/>
      <c r="V646" s="223"/>
      <c r="W646" s="223"/>
      <c r="X646" s="223"/>
      <c r="Y646" s="212"/>
      <c r="Z646" s="212"/>
      <c r="AA646" s="212"/>
      <c r="AB646" s="212"/>
      <c r="AC646" s="212"/>
      <c r="AD646" s="212"/>
      <c r="AE646" s="212"/>
      <c r="AF646" s="212"/>
      <c r="AG646" s="212" t="s">
        <v>322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1" x14ac:dyDescent="0.2">
      <c r="A647" s="219"/>
      <c r="B647" s="220"/>
      <c r="C647" s="262" t="s">
        <v>1049</v>
      </c>
      <c r="D647" s="258"/>
      <c r="E647" s="259">
        <v>16.252500000000001</v>
      </c>
      <c r="F647" s="223"/>
      <c r="G647" s="223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12"/>
      <c r="Z647" s="212"/>
      <c r="AA647" s="212"/>
      <c r="AB647" s="212"/>
      <c r="AC647" s="212"/>
      <c r="AD647" s="212"/>
      <c r="AE647" s="212"/>
      <c r="AF647" s="212"/>
      <c r="AG647" s="212" t="s">
        <v>322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1" x14ac:dyDescent="0.2">
      <c r="A648" s="219"/>
      <c r="B648" s="220"/>
      <c r="C648" s="262" t="s">
        <v>1050</v>
      </c>
      <c r="D648" s="258"/>
      <c r="E648" s="259">
        <v>8.25</v>
      </c>
      <c r="F648" s="223"/>
      <c r="G648" s="223"/>
      <c r="H648" s="223"/>
      <c r="I648" s="223"/>
      <c r="J648" s="223"/>
      <c r="K648" s="223"/>
      <c r="L648" s="223"/>
      <c r="M648" s="223"/>
      <c r="N648" s="222"/>
      <c r="O648" s="222"/>
      <c r="P648" s="222"/>
      <c r="Q648" s="222"/>
      <c r="R648" s="223"/>
      <c r="S648" s="223"/>
      <c r="T648" s="223"/>
      <c r="U648" s="223"/>
      <c r="V648" s="223"/>
      <c r="W648" s="223"/>
      <c r="X648" s="223"/>
      <c r="Y648" s="212"/>
      <c r="Z648" s="212"/>
      <c r="AA648" s="212"/>
      <c r="AB648" s="212"/>
      <c r="AC648" s="212"/>
      <c r="AD648" s="212"/>
      <c r="AE648" s="212"/>
      <c r="AF648" s="212"/>
      <c r="AG648" s="212" t="s">
        <v>322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19"/>
      <c r="B649" s="220"/>
      <c r="C649" s="262" t="s">
        <v>1051</v>
      </c>
      <c r="D649" s="258"/>
      <c r="E649" s="259">
        <v>12.4575</v>
      </c>
      <c r="F649" s="223"/>
      <c r="G649" s="223"/>
      <c r="H649" s="223"/>
      <c r="I649" s="223"/>
      <c r="J649" s="223"/>
      <c r="K649" s="223"/>
      <c r="L649" s="223"/>
      <c r="M649" s="223"/>
      <c r="N649" s="222"/>
      <c r="O649" s="222"/>
      <c r="P649" s="222"/>
      <c r="Q649" s="222"/>
      <c r="R649" s="223"/>
      <c r="S649" s="223"/>
      <c r="T649" s="223"/>
      <c r="U649" s="223"/>
      <c r="V649" s="223"/>
      <c r="W649" s="223"/>
      <c r="X649" s="223"/>
      <c r="Y649" s="212"/>
      <c r="Z649" s="212"/>
      <c r="AA649" s="212"/>
      <c r="AB649" s="212"/>
      <c r="AC649" s="212"/>
      <c r="AD649" s="212"/>
      <c r="AE649" s="212"/>
      <c r="AF649" s="212"/>
      <c r="AG649" s="212" t="s">
        <v>322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1" x14ac:dyDescent="0.2">
      <c r="A650" s="219"/>
      <c r="B650" s="220"/>
      <c r="C650" s="262" t="s">
        <v>1052</v>
      </c>
      <c r="D650" s="258"/>
      <c r="E650" s="259">
        <v>8.8695000000000004</v>
      </c>
      <c r="F650" s="223"/>
      <c r="G650" s="223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12"/>
      <c r="Z650" s="212"/>
      <c r="AA650" s="212"/>
      <c r="AB650" s="212"/>
      <c r="AC650" s="212"/>
      <c r="AD650" s="212"/>
      <c r="AE650" s="212"/>
      <c r="AF650" s="212"/>
      <c r="AG650" s="212" t="s">
        <v>322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">
      <c r="A651" s="219"/>
      <c r="B651" s="220"/>
      <c r="C651" s="262" t="s">
        <v>1053</v>
      </c>
      <c r="D651" s="258"/>
      <c r="E651" s="259">
        <v>12.15</v>
      </c>
      <c r="F651" s="223"/>
      <c r="G651" s="223"/>
      <c r="H651" s="223"/>
      <c r="I651" s="223"/>
      <c r="J651" s="223"/>
      <c r="K651" s="223"/>
      <c r="L651" s="223"/>
      <c r="M651" s="223"/>
      <c r="N651" s="222"/>
      <c r="O651" s="222"/>
      <c r="P651" s="222"/>
      <c r="Q651" s="222"/>
      <c r="R651" s="223"/>
      <c r="S651" s="223"/>
      <c r="T651" s="223"/>
      <c r="U651" s="223"/>
      <c r="V651" s="223"/>
      <c r="W651" s="223"/>
      <c r="X651" s="223"/>
      <c r="Y651" s="212"/>
      <c r="Z651" s="212"/>
      <c r="AA651" s="212"/>
      <c r="AB651" s="212"/>
      <c r="AC651" s="212"/>
      <c r="AD651" s="212"/>
      <c r="AE651" s="212"/>
      <c r="AF651" s="212"/>
      <c r="AG651" s="212" t="s">
        <v>322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1" x14ac:dyDescent="0.2">
      <c r="A652" s="219"/>
      <c r="B652" s="220"/>
      <c r="C652" s="262" t="s">
        <v>1054</v>
      </c>
      <c r="D652" s="258"/>
      <c r="E652" s="259">
        <v>2.5758000000000001</v>
      </c>
      <c r="F652" s="223"/>
      <c r="G652" s="223"/>
      <c r="H652" s="223"/>
      <c r="I652" s="223"/>
      <c r="J652" s="223"/>
      <c r="K652" s="223"/>
      <c r="L652" s="223"/>
      <c r="M652" s="223"/>
      <c r="N652" s="222"/>
      <c r="O652" s="222"/>
      <c r="P652" s="222"/>
      <c r="Q652" s="222"/>
      <c r="R652" s="223"/>
      <c r="S652" s="223"/>
      <c r="T652" s="223"/>
      <c r="U652" s="223"/>
      <c r="V652" s="223"/>
      <c r="W652" s="223"/>
      <c r="X652" s="223"/>
      <c r="Y652" s="212"/>
      <c r="Z652" s="212"/>
      <c r="AA652" s="212"/>
      <c r="AB652" s="212"/>
      <c r="AC652" s="212"/>
      <c r="AD652" s="212"/>
      <c r="AE652" s="212"/>
      <c r="AF652" s="212"/>
      <c r="AG652" s="212" t="s">
        <v>322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1" x14ac:dyDescent="0.2">
      <c r="A653" s="219"/>
      <c r="B653" s="220"/>
      <c r="C653" s="262" t="s">
        <v>1055</v>
      </c>
      <c r="D653" s="258"/>
      <c r="E653" s="259">
        <v>6.12</v>
      </c>
      <c r="F653" s="223"/>
      <c r="G653" s="223"/>
      <c r="H653" s="223"/>
      <c r="I653" s="223"/>
      <c r="J653" s="223"/>
      <c r="K653" s="223"/>
      <c r="L653" s="223"/>
      <c r="M653" s="223"/>
      <c r="N653" s="222"/>
      <c r="O653" s="222"/>
      <c r="P653" s="222"/>
      <c r="Q653" s="222"/>
      <c r="R653" s="223"/>
      <c r="S653" s="223"/>
      <c r="T653" s="223"/>
      <c r="U653" s="223"/>
      <c r="V653" s="223"/>
      <c r="W653" s="223"/>
      <c r="X653" s="223"/>
      <c r="Y653" s="212"/>
      <c r="Z653" s="212"/>
      <c r="AA653" s="212"/>
      <c r="AB653" s="212"/>
      <c r="AC653" s="212"/>
      <c r="AD653" s="212"/>
      <c r="AE653" s="212"/>
      <c r="AF653" s="212"/>
      <c r="AG653" s="212" t="s">
        <v>322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1" x14ac:dyDescent="0.2">
      <c r="A654" s="219"/>
      <c r="B654" s="220"/>
      <c r="C654" s="262" t="s">
        <v>1056</v>
      </c>
      <c r="D654" s="258"/>
      <c r="E654" s="259">
        <v>2.64</v>
      </c>
      <c r="F654" s="223"/>
      <c r="G654" s="223"/>
      <c r="H654" s="223"/>
      <c r="I654" s="223"/>
      <c r="J654" s="223"/>
      <c r="K654" s="223"/>
      <c r="L654" s="223"/>
      <c r="M654" s="223"/>
      <c r="N654" s="222"/>
      <c r="O654" s="222"/>
      <c r="P654" s="222"/>
      <c r="Q654" s="222"/>
      <c r="R654" s="223"/>
      <c r="S654" s="223"/>
      <c r="T654" s="223"/>
      <c r="U654" s="223"/>
      <c r="V654" s="223"/>
      <c r="W654" s="223"/>
      <c r="X654" s="223"/>
      <c r="Y654" s="212"/>
      <c r="Z654" s="212"/>
      <c r="AA654" s="212"/>
      <c r="AB654" s="212"/>
      <c r="AC654" s="212"/>
      <c r="AD654" s="212"/>
      <c r="AE654" s="212"/>
      <c r="AF654" s="212"/>
      <c r="AG654" s="212" t="s">
        <v>322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1" x14ac:dyDescent="0.2">
      <c r="A655" s="219"/>
      <c r="B655" s="220"/>
      <c r="C655" s="262" t="s">
        <v>1057</v>
      </c>
      <c r="D655" s="258"/>
      <c r="E655" s="259">
        <v>6.84</v>
      </c>
      <c r="F655" s="223"/>
      <c r="G655" s="223"/>
      <c r="H655" s="223"/>
      <c r="I655" s="223"/>
      <c r="J655" s="223"/>
      <c r="K655" s="223"/>
      <c r="L655" s="223"/>
      <c r="M655" s="223"/>
      <c r="N655" s="222"/>
      <c r="O655" s="222"/>
      <c r="P655" s="222"/>
      <c r="Q655" s="222"/>
      <c r="R655" s="223"/>
      <c r="S655" s="223"/>
      <c r="T655" s="223"/>
      <c r="U655" s="223"/>
      <c r="V655" s="223"/>
      <c r="W655" s="223"/>
      <c r="X655" s="223"/>
      <c r="Y655" s="212"/>
      <c r="Z655" s="212"/>
      <c r="AA655" s="212"/>
      <c r="AB655" s="212"/>
      <c r="AC655" s="212"/>
      <c r="AD655" s="212"/>
      <c r="AE655" s="212"/>
      <c r="AF655" s="212"/>
      <c r="AG655" s="212" t="s">
        <v>322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19"/>
      <c r="B656" s="220"/>
      <c r="C656" s="262" t="s">
        <v>1058</v>
      </c>
      <c r="D656" s="258"/>
      <c r="E656" s="259">
        <v>3.96</v>
      </c>
      <c r="F656" s="223"/>
      <c r="G656" s="223"/>
      <c r="H656" s="223"/>
      <c r="I656" s="223"/>
      <c r="J656" s="223"/>
      <c r="K656" s="223"/>
      <c r="L656" s="223"/>
      <c r="M656" s="223"/>
      <c r="N656" s="222"/>
      <c r="O656" s="222"/>
      <c r="P656" s="222"/>
      <c r="Q656" s="222"/>
      <c r="R656" s="223"/>
      <c r="S656" s="223"/>
      <c r="T656" s="223"/>
      <c r="U656" s="223"/>
      <c r="V656" s="223"/>
      <c r="W656" s="223"/>
      <c r="X656" s="223"/>
      <c r="Y656" s="212"/>
      <c r="Z656" s="212"/>
      <c r="AA656" s="212"/>
      <c r="AB656" s="212"/>
      <c r="AC656" s="212"/>
      <c r="AD656" s="212"/>
      <c r="AE656" s="212"/>
      <c r="AF656" s="212"/>
      <c r="AG656" s="212" t="s">
        <v>322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ht="22.5" outlineLevel="1" x14ac:dyDescent="0.2">
      <c r="A657" s="233">
        <v>103</v>
      </c>
      <c r="B657" s="234" t="s">
        <v>1117</v>
      </c>
      <c r="C657" s="251" t="s">
        <v>1118</v>
      </c>
      <c r="D657" s="235" t="s">
        <v>580</v>
      </c>
      <c r="E657" s="236">
        <v>16.074000000000002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6">
        <v>0.02</v>
      </c>
      <c r="O657" s="236">
        <f>ROUND(E657*N657,2)</f>
        <v>0.32</v>
      </c>
      <c r="P657" s="236">
        <v>0</v>
      </c>
      <c r="Q657" s="236">
        <f>ROUND(E657*P657,2)</f>
        <v>0</v>
      </c>
      <c r="R657" s="238" t="s">
        <v>625</v>
      </c>
      <c r="S657" s="238" t="s">
        <v>299</v>
      </c>
      <c r="T657" s="239" t="s">
        <v>270</v>
      </c>
      <c r="U657" s="223">
        <v>0.85699999999999998</v>
      </c>
      <c r="V657" s="223">
        <f>ROUND(E657*U657,2)</f>
        <v>13.78</v>
      </c>
      <c r="W657" s="223"/>
      <c r="X657" s="223" t="s">
        <v>311</v>
      </c>
      <c r="Y657" s="212"/>
      <c r="Z657" s="212"/>
      <c r="AA657" s="212"/>
      <c r="AB657" s="212"/>
      <c r="AC657" s="212"/>
      <c r="AD657" s="212"/>
      <c r="AE657" s="212"/>
      <c r="AF657" s="212"/>
      <c r="AG657" s="212" t="s">
        <v>312</v>
      </c>
      <c r="AH657" s="212"/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ht="22.5" outlineLevel="1" x14ac:dyDescent="0.2">
      <c r="A658" s="219"/>
      <c r="B658" s="220"/>
      <c r="C658" s="261" t="s">
        <v>1119</v>
      </c>
      <c r="D658" s="260"/>
      <c r="E658" s="260"/>
      <c r="F658" s="260"/>
      <c r="G658" s="260"/>
      <c r="H658" s="223"/>
      <c r="I658" s="223"/>
      <c r="J658" s="223"/>
      <c r="K658" s="223"/>
      <c r="L658" s="223"/>
      <c r="M658" s="223"/>
      <c r="N658" s="222"/>
      <c r="O658" s="222"/>
      <c r="P658" s="222"/>
      <c r="Q658" s="222"/>
      <c r="R658" s="223"/>
      <c r="S658" s="223"/>
      <c r="T658" s="223"/>
      <c r="U658" s="223"/>
      <c r="V658" s="223"/>
      <c r="W658" s="223"/>
      <c r="X658" s="223"/>
      <c r="Y658" s="212"/>
      <c r="Z658" s="212"/>
      <c r="AA658" s="212"/>
      <c r="AB658" s="212"/>
      <c r="AC658" s="212"/>
      <c r="AD658" s="212"/>
      <c r="AE658" s="212"/>
      <c r="AF658" s="212"/>
      <c r="AG658" s="212" t="s">
        <v>314</v>
      </c>
      <c r="AH658" s="212"/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41" t="str">
        <f>C658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658" s="212"/>
      <c r="BC658" s="212"/>
      <c r="BD658" s="212"/>
      <c r="BE658" s="212"/>
      <c r="BF658" s="212"/>
      <c r="BG658" s="212"/>
      <c r="BH658" s="212"/>
    </row>
    <row r="659" spans="1:60" ht="22.5" outlineLevel="1" x14ac:dyDescent="0.2">
      <c r="A659" s="219"/>
      <c r="B659" s="220"/>
      <c r="C659" s="262" t="s">
        <v>1120</v>
      </c>
      <c r="D659" s="258"/>
      <c r="E659" s="259">
        <v>16.074000000000002</v>
      </c>
      <c r="F659" s="223"/>
      <c r="G659" s="223"/>
      <c r="H659" s="223"/>
      <c r="I659" s="223"/>
      <c r="J659" s="223"/>
      <c r="K659" s="223"/>
      <c r="L659" s="223"/>
      <c r="M659" s="223"/>
      <c r="N659" s="222"/>
      <c r="O659" s="222"/>
      <c r="P659" s="222"/>
      <c r="Q659" s="222"/>
      <c r="R659" s="223"/>
      <c r="S659" s="223"/>
      <c r="T659" s="223"/>
      <c r="U659" s="223"/>
      <c r="V659" s="223"/>
      <c r="W659" s="223"/>
      <c r="X659" s="223"/>
      <c r="Y659" s="212"/>
      <c r="Z659" s="212"/>
      <c r="AA659" s="212"/>
      <c r="AB659" s="212"/>
      <c r="AC659" s="212"/>
      <c r="AD659" s="212"/>
      <c r="AE659" s="212"/>
      <c r="AF659" s="212"/>
      <c r="AG659" s="212" t="s">
        <v>322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ht="22.5" outlineLevel="1" x14ac:dyDescent="0.2">
      <c r="A660" s="233">
        <v>104</v>
      </c>
      <c r="B660" s="234" t="s">
        <v>1121</v>
      </c>
      <c r="C660" s="251" t="s">
        <v>1122</v>
      </c>
      <c r="D660" s="235" t="s">
        <v>580</v>
      </c>
      <c r="E660" s="236">
        <v>293.74689999999998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6">
        <v>1.7059999999999999E-2</v>
      </c>
      <c r="O660" s="236">
        <f>ROUND(E660*N660,2)</f>
        <v>5.01</v>
      </c>
      <c r="P660" s="236">
        <v>0</v>
      </c>
      <c r="Q660" s="236">
        <f>ROUND(E660*P660,2)</f>
        <v>0</v>
      </c>
      <c r="R660" s="238" t="s">
        <v>625</v>
      </c>
      <c r="S660" s="238" t="s">
        <v>299</v>
      </c>
      <c r="T660" s="239" t="s">
        <v>270</v>
      </c>
      <c r="U660" s="223">
        <v>1.2558</v>
      </c>
      <c r="V660" s="223">
        <f>ROUND(E660*U660,2)</f>
        <v>368.89</v>
      </c>
      <c r="W660" s="223"/>
      <c r="X660" s="223" t="s">
        <v>311</v>
      </c>
      <c r="Y660" s="212"/>
      <c r="Z660" s="212"/>
      <c r="AA660" s="212"/>
      <c r="AB660" s="212"/>
      <c r="AC660" s="212"/>
      <c r="AD660" s="212"/>
      <c r="AE660" s="212"/>
      <c r="AF660" s="212"/>
      <c r="AG660" s="212" t="s">
        <v>312</v>
      </c>
      <c r="AH660" s="212"/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ht="22.5" outlineLevel="1" x14ac:dyDescent="0.2">
      <c r="A661" s="219"/>
      <c r="B661" s="220"/>
      <c r="C661" s="261" t="s">
        <v>1123</v>
      </c>
      <c r="D661" s="260"/>
      <c r="E661" s="260"/>
      <c r="F661" s="260"/>
      <c r="G661" s="260"/>
      <c r="H661" s="223"/>
      <c r="I661" s="223"/>
      <c r="J661" s="223"/>
      <c r="K661" s="223"/>
      <c r="L661" s="223"/>
      <c r="M661" s="223"/>
      <c r="N661" s="222"/>
      <c r="O661" s="222"/>
      <c r="P661" s="222"/>
      <c r="Q661" s="222"/>
      <c r="R661" s="223"/>
      <c r="S661" s="223"/>
      <c r="T661" s="223"/>
      <c r="U661" s="223"/>
      <c r="V661" s="223"/>
      <c r="W661" s="223"/>
      <c r="X661" s="223"/>
      <c r="Y661" s="212"/>
      <c r="Z661" s="212"/>
      <c r="AA661" s="212"/>
      <c r="AB661" s="212"/>
      <c r="AC661" s="212"/>
      <c r="AD661" s="212"/>
      <c r="AE661" s="212"/>
      <c r="AF661" s="212"/>
      <c r="AG661" s="212" t="s">
        <v>314</v>
      </c>
      <c r="AH661" s="212"/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41" t="str">
        <f>C661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19"/>
      <c r="B662" s="220"/>
      <c r="C662" s="267" t="s">
        <v>1124</v>
      </c>
      <c r="D662" s="265"/>
      <c r="E662" s="265"/>
      <c r="F662" s="265"/>
      <c r="G662" s="265"/>
      <c r="H662" s="223"/>
      <c r="I662" s="223"/>
      <c r="J662" s="223"/>
      <c r="K662" s="223"/>
      <c r="L662" s="223"/>
      <c r="M662" s="223"/>
      <c r="N662" s="222"/>
      <c r="O662" s="222"/>
      <c r="P662" s="222"/>
      <c r="Q662" s="222"/>
      <c r="R662" s="223"/>
      <c r="S662" s="223"/>
      <c r="T662" s="223"/>
      <c r="U662" s="223"/>
      <c r="V662" s="223"/>
      <c r="W662" s="223"/>
      <c r="X662" s="223"/>
      <c r="Y662" s="212"/>
      <c r="Z662" s="212"/>
      <c r="AA662" s="212"/>
      <c r="AB662" s="212"/>
      <c r="AC662" s="212"/>
      <c r="AD662" s="212"/>
      <c r="AE662" s="212"/>
      <c r="AF662" s="212"/>
      <c r="AG662" s="212" t="s">
        <v>314</v>
      </c>
      <c r="AH662" s="212"/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19"/>
      <c r="B663" s="220"/>
      <c r="C663" s="262" t="s">
        <v>1125</v>
      </c>
      <c r="D663" s="258"/>
      <c r="E663" s="259"/>
      <c r="F663" s="223"/>
      <c r="G663" s="223"/>
      <c r="H663" s="223"/>
      <c r="I663" s="223"/>
      <c r="J663" s="223"/>
      <c r="K663" s="223"/>
      <c r="L663" s="223"/>
      <c r="M663" s="223"/>
      <c r="N663" s="222"/>
      <c r="O663" s="222"/>
      <c r="P663" s="222"/>
      <c r="Q663" s="222"/>
      <c r="R663" s="223"/>
      <c r="S663" s="223"/>
      <c r="T663" s="223"/>
      <c r="U663" s="223"/>
      <c r="V663" s="223"/>
      <c r="W663" s="223"/>
      <c r="X663" s="223"/>
      <c r="Y663" s="212"/>
      <c r="Z663" s="212"/>
      <c r="AA663" s="212"/>
      <c r="AB663" s="212"/>
      <c r="AC663" s="212"/>
      <c r="AD663" s="212"/>
      <c r="AE663" s="212"/>
      <c r="AF663" s="212"/>
      <c r="AG663" s="212" t="s">
        <v>322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1" x14ac:dyDescent="0.2">
      <c r="A664" s="219"/>
      <c r="B664" s="220"/>
      <c r="C664" s="262" t="s">
        <v>1126</v>
      </c>
      <c r="D664" s="258"/>
      <c r="E664" s="259">
        <v>55.835999999999999</v>
      </c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12"/>
      <c r="Z664" s="212"/>
      <c r="AA664" s="212"/>
      <c r="AB664" s="212"/>
      <c r="AC664" s="212"/>
      <c r="AD664" s="212"/>
      <c r="AE664" s="212"/>
      <c r="AF664" s="212"/>
      <c r="AG664" s="212" t="s">
        <v>322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1" x14ac:dyDescent="0.2">
      <c r="A665" s="219"/>
      <c r="B665" s="220"/>
      <c r="C665" s="262" t="s">
        <v>1127</v>
      </c>
      <c r="D665" s="258"/>
      <c r="E665" s="259">
        <v>-3.96</v>
      </c>
      <c r="F665" s="223"/>
      <c r="G665" s="223"/>
      <c r="H665" s="223"/>
      <c r="I665" s="223"/>
      <c r="J665" s="223"/>
      <c r="K665" s="223"/>
      <c r="L665" s="223"/>
      <c r="M665" s="223"/>
      <c r="N665" s="222"/>
      <c r="O665" s="222"/>
      <c r="P665" s="222"/>
      <c r="Q665" s="222"/>
      <c r="R665" s="223"/>
      <c r="S665" s="223"/>
      <c r="T665" s="223"/>
      <c r="U665" s="223"/>
      <c r="V665" s="223"/>
      <c r="W665" s="223"/>
      <c r="X665" s="223"/>
      <c r="Y665" s="212"/>
      <c r="Z665" s="212"/>
      <c r="AA665" s="212"/>
      <c r="AB665" s="212"/>
      <c r="AC665" s="212"/>
      <c r="AD665" s="212"/>
      <c r="AE665" s="212"/>
      <c r="AF665" s="212"/>
      <c r="AG665" s="212" t="s">
        <v>322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">
      <c r="A666" s="219"/>
      <c r="B666" s="220"/>
      <c r="C666" s="262" t="s">
        <v>1128</v>
      </c>
      <c r="D666" s="258"/>
      <c r="E666" s="259">
        <v>-6.6</v>
      </c>
      <c r="F666" s="223"/>
      <c r="G666" s="223"/>
      <c r="H666" s="223"/>
      <c r="I666" s="223"/>
      <c r="J666" s="223"/>
      <c r="K666" s="223"/>
      <c r="L666" s="223"/>
      <c r="M666" s="223"/>
      <c r="N666" s="222"/>
      <c r="O666" s="222"/>
      <c r="P666" s="222"/>
      <c r="Q666" s="222"/>
      <c r="R666" s="223"/>
      <c r="S666" s="223"/>
      <c r="T666" s="223"/>
      <c r="U666" s="223"/>
      <c r="V666" s="223"/>
      <c r="W666" s="223"/>
      <c r="X666" s="223"/>
      <c r="Y666" s="212"/>
      <c r="Z666" s="212"/>
      <c r="AA666" s="212"/>
      <c r="AB666" s="212"/>
      <c r="AC666" s="212"/>
      <c r="AD666" s="212"/>
      <c r="AE666" s="212"/>
      <c r="AF666" s="212"/>
      <c r="AG666" s="212" t="s">
        <v>322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1" x14ac:dyDescent="0.2">
      <c r="A667" s="219"/>
      <c r="B667" s="220"/>
      <c r="C667" s="262" t="s">
        <v>705</v>
      </c>
      <c r="D667" s="258"/>
      <c r="E667" s="259">
        <v>-2.64</v>
      </c>
      <c r="F667" s="223"/>
      <c r="G667" s="223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12"/>
      <c r="Z667" s="212"/>
      <c r="AA667" s="212"/>
      <c r="AB667" s="212"/>
      <c r="AC667" s="212"/>
      <c r="AD667" s="212"/>
      <c r="AE667" s="212"/>
      <c r="AF667" s="212"/>
      <c r="AG667" s="212" t="s">
        <v>322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1" x14ac:dyDescent="0.2">
      <c r="A668" s="219"/>
      <c r="B668" s="220"/>
      <c r="C668" s="262" t="s">
        <v>1129</v>
      </c>
      <c r="D668" s="258"/>
      <c r="E668" s="259">
        <v>98.28</v>
      </c>
      <c r="F668" s="223"/>
      <c r="G668" s="223"/>
      <c r="H668" s="223"/>
      <c r="I668" s="223"/>
      <c r="J668" s="223"/>
      <c r="K668" s="223"/>
      <c r="L668" s="223"/>
      <c r="M668" s="223"/>
      <c r="N668" s="222"/>
      <c r="O668" s="222"/>
      <c r="P668" s="222"/>
      <c r="Q668" s="222"/>
      <c r="R668" s="223"/>
      <c r="S668" s="223"/>
      <c r="T668" s="223"/>
      <c r="U668" s="223"/>
      <c r="V668" s="223"/>
      <c r="W668" s="223"/>
      <c r="X668" s="223"/>
      <c r="Y668" s="212"/>
      <c r="Z668" s="212"/>
      <c r="AA668" s="212"/>
      <c r="AB668" s="212"/>
      <c r="AC668" s="212"/>
      <c r="AD668" s="212"/>
      <c r="AE668" s="212"/>
      <c r="AF668" s="212"/>
      <c r="AG668" s="212" t="s">
        <v>322</v>
      </c>
      <c r="AH668" s="212">
        <v>0</v>
      </c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1" x14ac:dyDescent="0.2">
      <c r="A669" s="219"/>
      <c r="B669" s="220"/>
      <c r="C669" s="262" t="s">
        <v>1130</v>
      </c>
      <c r="D669" s="258"/>
      <c r="E669" s="259">
        <v>47.12</v>
      </c>
      <c r="F669" s="223"/>
      <c r="G669" s="223"/>
      <c r="H669" s="223"/>
      <c r="I669" s="223"/>
      <c r="J669" s="223"/>
      <c r="K669" s="223"/>
      <c r="L669" s="223"/>
      <c r="M669" s="223"/>
      <c r="N669" s="222"/>
      <c r="O669" s="222"/>
      <c r="P669" s="222"/>
      <c r="Q669" s="222"/>
      <c r="R669" s="223"/>
      <c r="S669" s="223"/>
      <c r="T669" s="223"/>
      <c r="U669" s="223"/>
      <c r="V669" s="223"/>
      <c r="W669" s="223"/>
      <c r="X669" s="223"/>
      <c r="Y669" s="212"/>
      <c r="Z669" s="212"/>
      <c r="AA669" s="212"/>
      <c r="AB669" s="212"/>
      <c r="AC669" s="212"/>
      <c r="AD669" s="212"/>
      <c r="AE669" s="212"/>
      <c r="AF669" s="212"/>
      <c r="AG669" s="212" t="s">
        <v>322</v>
      </c>
      <c r="AH669" s="212">
        <v>0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1" x14ac:dyDescent="0.2">
      <c r="A670" s="219"/>
      <c r="B670" s="220"/>
      <c r="C670" s="262" t="s">
        <v>1131</v>
      </c>
      <c r="D670" s="258"/>
      <c r="E670" s="259">
        <v>-16.239999999999998</v>
      </c>
      <c r="F670" s="223"/>
      <c r="G670" s="223"/>
      <c r="H670" s="223"/>
      <c r="I670" s="223"/>
      <c r="J670" s="223"/>
      <c r="K670" s="223"/>
      <c r="L670" s="223"/>
      <c r="M670" s="223"/>
      <c r="N670" s="222"/>
      <c r="O670" s="222"/>
      <c r="P670" s="222"/>
      <c r="Q670" s="222"/>
      <c r="R670" s="223"/>
      <c r="S670" s="223"/>
      <c r="T670" s="223"/>
      <c r="U670" s="223"/>
      <c r="V670" s="223"/>
      <c r="W670" s="223"/>
      <c r="X670" s="223"/>
      <c r="Y670" s="212"/>
      <c r="Z670" s="212"/>
      <c r="AA670" s="212"/>
      <c r="AB670" s="212"/>
      <c r="AC670" s="212"/>
      <c r="AD670" s="212"/>
      <c r="AE670" s="212"/>
      <c r="AF670" s="212"/>
      <c r="AG670" s="212" t="s">
        <v>322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1" x14ac:dyDescent="0.2">
      <c r="A671" s="219"/>
      <c r="B671" s="220"/>
      <c r="C671" s="262" t="s">
        <v>1132</v>
      </c>
      <c r="D671" s="258"/>
      <c r="E671" s="259">
        <v>-12.675000000000001</v>
      </c>
      <c r="F671" s="223"/>
      <c r="G671" s="223"/>
      <c r="H671" s="223"/>
      <c r="I671" s="223"/>
      <c r="J671" s="223"/>
      <c r="K671" s="223"/>
      <c r="L671" s="223"/>
      <c r="M671" s="223"/>
      <c r="N671" s="222"/>
      <c r="O671" s="222"/>
      <c r="P671" s="222"/>
      <c r="Q671" s="222"/>
      <c r="R671" s="223"/>
      <c r="S671" s="223"/>
      <c r="T671" s="223"/>
      <c r="U671" s="223"/>
      <c r="V671" s="223"/>
      <c r="W671" s="223"/>
      <c r="X671" s="223"/>
      <c r="Y671" s="212"/>
      <c r="Z671" s="212"/>
      <c r="AA671" s="212"/>
      <c r="AB671" s="212"/>
      <c r="AC671" s="212"/>
      <c r="AD671" s="212"/>
      <c r="AE671" s="212"/>
      <c r="AF671" s="212"/>
      <c r="AG671" s="212" t="s">
        <v>322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1" x14ac:dyDescent="0.2">
      <c r="A672" s="219"/>
      <c r="B672" s="220"/>
      <c r="C672" s="262" t="s">
        <v>1133</v>
      </c>
      <c r="D672" s="258"/>
      <c r="E672" s="259">
        <v>-9.5</v>
      </c>
      <c r="F672" s="223"/>
      <c r="G672" s="223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12"/>
      <c r="Z672" s="212"/>
      <c r="AA672" s="212"/>
      <c r="AB672" s="212"/>
      <c r="AC672" s="212"/>
      <c r="AD672" s="212"/>
      <c r="AE672" s="212"/>
      <c r="AF672" s="212"/>
      <c r="AG672" s="212" t="s">
        <v>322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1" x14ac:dyDescent="0.2">
      <c r="A673" s="219"/>
      <c r="B673" s="220"/>
      <c r="C673" s="262" t="s">
        <v>1134</v>
      </c>
      <c r="D673" s="258"/>
      <c r="E673" s="259">
        <v>3.36</v>
      </c>
      <c r="F673" s="223"/>
      <c r="G673" s="223"/>
      <c r="H673" s="223"/>
      <c r="I673" s="223"/>
      <c r="J673" s="223"/>
      <c r="K673" s="223"/>
      <c r="L673" s="223"/>
      <c r="M673" s="223"/>
      <c r="N673" s="222"/>
      <c r="O673" s="222"/>
      <c r="P673" s="222"/>
      <c r="Q673" s="222"/>
      <c r="R673" s="223"/>
      <c r="S673" s="223"/>
      <c r="T673" s="223"/>
      <c r="U673" s="223"/>
      <c r="V673" s="223"/>
      <c r="W673" s="223"/>
      <c r="X673" s="223"/>
      <c r="Y673" s="212"/>
      <c r="Z673" s="212"/>
      <c r="AA673" s="212"/>
      <c r="AB673" s="212"/>
      <c r="AC673" s="212"/>
      <c r="AD673" s="212"/>
      <c r="AE673" s="212"/>
      <c r="AF673" s="212"/>
      <c r="AG673" s="212" t="s">
        <v>322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1" x14ac:dyDescent="0.2">
      <c r="A674" s="219"/>
      <c r="B674" s="220"/>
      <c r="C674" s="262" t="s">
        <v>1135</v>
      </c>
      <c r="D674" s="258"/>
      <c r="E674" s="259">
        <v>8.33</v>
      </c>
      <c r="F674" s="223"/>
      <c r="G674" s="223"/>
      <c r="H674" s="223"/>
      <c r="I674" s="223"/>
      <c r="J674" s="223"/>
      <c r="K674" s="223"/>
      <c r="L674" s="223"/>
      <c r="M674" s="223"/>
      <c r="N674" s="222"/>
      <c r="O674" s="222"/>
      <c r="P674" s="222"/>
      <c r="Q674" s="222"/>
      <c r="R674" s="223"/>
      <c r="S674" s="223"/>
      <c r="T674" s="223"/>
      <c r="U674" s="223"/>
      <c r="V674" s="223"/>
      <c r="W674" s="223"/>
      <c r="X674" s="223"/>
      <c r="Y674" s="212"/>
      <c r="Z674" s="212"/>
      <c r="AA674" s="212"/>
      <c r="AB674" s="212"/>
      <c r="AC674" s="212"/>
      <c r="AD674" s="212"/>
      <c r="AE674" s="212"/>
      <c r="AF674" s="212"/>
      <c r="AG674" s="212" t="s">
        <v>322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1" x14ac:dyDescent="0.2">
      <c r="A675" s="219"/>
      <c r="B675" s="220"/>
      <c r="C675" s="262" t="s">
        <v>1136</v>
      </c>
      <c r="D675" s="258"/>
      <c r="E675" s="259">
        <v>112.1</v>
      </c>
      <c r="F675" s="223"/>
      <c r="G675" s="223"/>
      <c r="H675" s="223"/>
      <c r="I675" s="223"/>
      <c r="J675" s="223"/>
      <c r="K675" s="223"/>
      <c r="L675" s="223"/>
      <c r="M675" s="223"/>
      <c r="N675" s="222"/>
      <c r="O675" s="222"/>
      <c r="P675" s="222"/>
      <c r="Q675" s="222"/>
      <c r="R675" s="223"/>
      <c r="S675" s="223"/>
      <c r="T675" s="223"/>
      <c r="U675" s="223"/>
      <c r="V675" s="223"/>
      <c r="W675" s="223"/>
      <c r="X675" s="223"/>
      <c r="Y675" s="212"/>
      <c r="Z675" s="212"/>
      <c r="AA675" s="212"/>
      <c r="AB675" s="212"/>
      <c r="AC675" s="212"/>
      <c r="AD675" s="212"/>
      <c r="AE675" s="212"/>
      <c r="AF675" s="212"/>
      <c r="AG675" s="212" t="s">
        <v>322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1" x14ac:dyDescent="0.2">
      <c r="A676" s="219"/>
      <c r="B676" s="220"/>
      <c r="C676" s="262" t="s">
        <v>1137</v>
      </c>
      <c r="D676" s="258"/>
      <c r="E676" s="259">
        <v>-14.525</v>
      </c>
      <c r="F676" s="223"/>
      <c r="G676" s="223"/>
      <c r="H676" s="223"/>
      <c r="I676" s="223"/>
      <c r="J676" s="223"/>
      <c r="K676" s="223"/>
      <c r="L676" s="223"/>
      <c r="M676" s="223"/>
      <c r="N676" s="222"/>
      <c r="O676" s="222"/>
      <c r="P676" s="222"/>
      <c r="Q676" s="222"/>
      <c r="R676" s="223"/>
      <c r="S676" s="223"/>
      <c r="T676" s="223"/>
      <c r="U676" s="223"/>
      <c r="V676" s="223"/>
      <c r="W676" s="223"/>
      <c r="X676" s="223"/>
      <c r="Y676" s="212"/>
      <c r="Z676" s="212"/>
      <c r="AA676" s="212"/>
      <c r="AB676" s="212"/>
      <c r="AC676" s="212"/>
      <c r="AD676" s="212"/>
      <c r="AE676" s="212"/>
      <c r="AF676" s="212"/>
      <c r="AG676" s="212" t="s">
        <v>322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1" x14ac:dyDescent="0.2">
      <c r="A677" s="219"/>
      <c r="B677" s="220"/>
      <c r="C677" s="262" t="s">
        <v>1138</v>
      </c>
      <c r="D677" s="258"/>
      <c r="E677" s="259">
        <v>-7.3949999999999996</v>
      </c>
      <c r="F677" s="223"/>
      <c r="G677" s="223"/>
      <c r="H677" s="223"/>
      <c r="I677" s="223"/>
      <c r="J677" s="223"/>
      <c r="K677" s="223"/>
      <c r="L677" s="223"/>
      <c r="M677" s="223"/>
      <c r="N677" s="222"/>
      <c r="O677" s="222"/>
      <c r="P677" s="222"/>
      <c r="Q677" s="222"/>
      <c r="R677" s="223"/>
      <c r="S677" s="223"/>
      <c r="T677" s="223"/>
      <c r="U677" s="223"/>
      <c r="V677" s="223"/>
      <c r="W677" s="223"/>
      <c r="X677" s="223"/>
      <c r="Y677" s="212"/>
      <c r="Z677" s="212"/>
      <c r="AA677" s="212"/>
      <c r="AB677" s="212"/>
      <c r="AC677" s="212"/>
      <c r="AD677" s="212"/>
      <c r="AE677" s="212"/>
      <c r="AF677" s="212"/>
      <c r="AG677" s="212" t="s">
        <v>322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">
      <c r="A678" s="219"/>
      <c r="B678" s="220"/>
      <c r="C678" s="262" t="s">
        <v>1139</v>
      </c>
      <c r="D678" s="258"/>
      <c r="E678" s="259">
        <v>-11.2965</v>
      </c>
      <c r="F678" s="223"/>
      <c r="G678" s="223"/>
      <c r="H678" s="223"/>
      <c r="I678" s="223"/>
      <c r="J678" s="223"/>
      <c r="K678" s="223"/>
      <c r="L678" s="223"/>
      <c r="M678" s="223"/>
      <c r="N678" s="222"/>
      <c r="O678" s="222"/>
      <c r="P678" s="222"/>
      <c r="Q678" s="222"/>
      <c r="R678" s="223"/>
      <c r="S678" s="223"/>
      <c r="T678" s="223"/>
      <c r="U678" s="223"/>
      <c r="V678" s="223"/>
      <c r="W678" s="223"/>
      <c r="X678" s="223"/>
      <c r="Y678" s="212"/>
      <c r="Z678" s="212"/>
      <c r="AA678" s="212"/>
      <c r="AB678" s="212"/>
      <c r="AC678" s="212"/>
      <c r="AD678" s="212"/>
      <c r="AE678" s="212"/>
      <c r="AF678" s="212"/>
      <c r="AG678" s="212" t="s">
        <v>322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1" x14ac:dyDescent="0.2">
      <c r="A679" s="219"/>
      <c r="B679" s="220"/>
      <c r="C679" s="262" t="s">
        <v>1140</v>
      </c>
      <c r="D679" s="258"/>
      <c r="E679" s="259">
        <v>-7.81</v>
      </c>
      <c r="F679" s="223"/>
      <c r="G679" s="223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12"/>
      <c r="Z679" s="212"/>
      <c r="AA679" s="212"/>
      <c r="AB679" s="212"/>
      <c r="AC679" s="212"/>
      <c r="AD679" s="212"/>
      <c r="AE679" s="212"/>
      <c r="AF679" s="212"/>
      <c r="AG679" s="212" t="s">
        <v>322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1" x14ac:dyDescent="0.2">
      <c r="A680" s="219"/>
      <c r="B680" s="220"/>
      <c r="C680" s="262" t="s">
        <v>1141</v>
      </c>
      <c r="D680" s="258"/>
      <c r="E680" s="259">
        <v>42.16</v>
      </c>
      <c r="F680" s="223"/>
      <c r="G680" s="223"/>
      <c r="H680" s="223"/>
      <c r="I680" s="223"/>
      <c r="J680" s="223"/>
      <c r="K680" s="223"/>
      <c r="L680" s="223"/>
      <c r="M680" s="223"/>
      <c r="N680" s="222"/>
      <c r="O680" s="222"/>
      <c r="P680" s="222"/>
      <c r="Q680" s="222"/>
      <c r="R680" s="223"/>
      <c r="S680" s="223"/>
      <c r="T680" s="223"/>
      <c r="U680" s="223"/>
      <c r="V680" s="223"/>
      <c r="W680" s="223"/>
      <c r="X680" s="223"/>
      <c r="Y680" s="212"/>
      <c r="Z680" s="212"/>
      <c r="AA680" s="212"/>
      <c r="AB680" s="212"/>
      <c r="AC680" s="212"/>
      <c r="AD680" s="212"/>
      <c r="AE680" s="212"/>
      <c r="AF680" s="212"/>
      <c r="AG680" s="212" t="s">
        <v>322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19"/>
      <c r="B681" s="220"/>
      <c r="C681" s="262" t="s">
        <v>1142</v>
      </c>
      <c r="D681" s="258"/>
      <c r="E681" s="259">
        <v>42.228000000000002</v>
      </c>
      <c r="F681" s="223"/>
      <c r="G681" s="223"/>
      <c r="H681" s="223"/>
      <c r="I681" s="223"/>
      <c r="J681" s="223"/>
      <c r="K681" s="223"/>
      <c r="L681" s="223"/>
      <c r="M681" s="223"/>
      <c r="N681" s="222"/>
      <c r="O681" s="222"/>
      <c r="P681" s="222"/>
      <c r="Q681" s="222"/>
      <c r="R681" s="223"/>
      <c r="S681" s="223"/>
      <c r="T681" s="223"/>
      <c r="U681" s="223"/>
      <c r="V681" s="223"/>
      <c r="W681" s="223"/>
      <c r="X681" s="223"/>
      <c r="Y681" s="212"/>
      <c r="Z681" s="212"/>
      <c r="AA681" s="212"/>
      <c r="AB681" s="212"/>
      <c r="AC681" s="212"/>
      <c r="AD681" s="212"/>
      <c r="AE681" s="212"/>
      <c r="AF681" s="212"/>
      <c r="AG681" s="212" t="s">
        <v>322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19"/>
      <c r="B682" s="220"/>
      <c r="C682" s="262" t="s">
        <v>1143</v>
      </c>
      <c r="D682" s="258"/>
      <c r="E682" s="259">
        <v>-23.025600000000001</v>
      </c>
      <c r="F682" s="223"/>
      <c r="G682" s="223"/>
      <c r="H682" s="223"/>
      <c r="I682" s="223"/>
      <c r="J682" s="223"/>
      <c r="K682" s="223"/>
      <c r="L682" s="223"/>
      <c r="M682" s="223"/>
      <c r="N682" s="222"/>
      <c r="O682" s="222"/>
      <c r="P682" s="222"/>
      <c r="Q682" s="222"/>
      <c r="R682" s="223"/>
      <c r="S682" s="223"/>
      <c r="T682" s="223"/>
      <c r="U682" s="223"/>
      <c r="V682" s="223"/>
      <c r="W682" s="223"/>
      <c r="X682" s="223"/>
      <c r="Y682" s="212"/>
      <c r="Z682" s="212"/>
      <c r="AA682" s="212"/>
      <c r="AB682" s="212"/>
      <c r="AC682" s="212"/>
      <c r="AD682" s="212"/>
      <c r="AE682" s="212"/>
      <c r="AF682" s="212"/>
      <c r="AG682" s="212" t="s">
        <v>322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33">
        <v>105</v>
      </c>
      <c r="B683" s="234" t="s">
        <v>1144</v>
      </c>
      <c r="C683" s="251" t="s">
        <v>1145</v>
      </c>
      <c r="D683" s="235" t="s">
        <v>580</v>
      </c>
      <c r="E683" s="236">
        <v>22.7178</v>
      </c>
      <c r="F683" s="237"/>
      <c r="G683" s="238">
        <f>ROUND(E683*F683,2)</f>
        <v>0</v>
      </c>
      <c r="H683" s="237"/>
      <c r="I683" s="238">
        <f>ROUND(E683*H683,2)</f>
        <v>0</v>
      </c>
      <c r="J683" s="237"/>
      <c r="K683" s="238">
        <f>ROUND(E683*J683,2)</f>
        <v>0</v>
      </c>
      <c r="L683" s="238">
        <v>21</v>
      </c>
      <c r="M683" s="238">
        <f>G683*(1+L683/100)</f>
        <v>0</v>
      </c>
      <c r="N683" s="236">
        <v>2.094E-2</v>
      </c>
      <c r="O683" s="236">
        <f>ROUND(E683*N683,2)</f>
        <v>0.48</v>
      </c>
      <c r="P683" s="236">
        <v>0</v>
      </c>
      <c r="Q683" s="236">
        <f>ROUND(E683*P683,2)</f>
        <v>0</v>
      </c>
      <c r="R683" s="238"/>
      <c r="S683" s="238" t="s">
        <v>299</v>
      </c>
      <c r="T683" s="239" t="s">
        <v>270</v>
      </c>
      <c r="U683" s="223">
        <v>1.974</v>
      </c>
      <c r="V683" s="223">
        <f>ROUND(E683*U683,2)</f>
        <v>44.84</v>
      </c>
      <c r="W683" s="223"/>
      <c r="X683" s="223" t="s">
        <v>311</v>
      </c>
      <c r="Y683" s="212"/>
      <c r="Z683" s="212"/>
      <c r="AA683" s="212"/>
      <c r="AB683" s="212"/>
      <c r="AC683" s="212"/>
      <c r="AD683" s="212"/>
      <c r="AE683" s="212"/>
      <c r="AF683" s="212"/>
      <c r="AG683" s="212" t="s">
        <v>312</v>
      </c>
      <c r="AH683" s="212"/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19"/>
      <c r="B684" s="220"/>
      <c r="C684" s="252" t="s">
        <v>1146</v>
      </c>
      <c r="D684" s="240"/>
      <c r="E684" s="240"/>
      <c r="F684" s="240"/>
      <c r="G684" s="240"/>
      <c r="H684" s="223"/>
      <c r="I684" s="223"/>
      <c r="J684" s="223"/>
      <c r="K684" s="223"/>
      <c r="L684" s="223"/>
      <c r="M684" s="223"/>
      <c r="N684" s="222"/>
      <c r="O684" s="222"/>
      <c r="P684" s="222"/>
      <c r="Q684" s="222"/>
      <c r="R684" s="223"/>
      <c r="S684" s="223"/>
      <c r="T684" s="223"/>
      <c r="U684" s="223"/>
      <c r="V684" s="223"/>
      <c r="W684" s="223"/>
      <c r="X684" s="223"/>
      <c r="Y684" s="212"/>
      <c r="Z684" s="212"/>
      <c r="AA684" s="212"/>
      <c r="AB684" s="212"/>
      <c r="AC684" s="212"/>
      <c r="AD684" s="212"/>
      <c r="AE684" s="212"/>
      <c r="AF684" s="212"/>
      <c r="AG684" s="212" t="s">
        <v>273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19"/>
      <c r="B685" s="220"/>
      <c r="C685" s="253" t="s">
        <v>1147</v>
      </c>
      <c r="D685" s="242"/>
      <c r="E685" s="242"/>
      <c r="F685" s="242"/>
      <c r="G685" s="242"/>
      <c r="H685" s="223"/>
      <c r="I685" s="223"/>
      <c r="J685" s="223"/>
      <c r="K685" s="223"/>
      <c r="L685" s="223"/>
      <c r="M685" s="223"/>
      <c r="N685" s="222"/>
      <c r="O685" s="222"/>
      <c r="P685" s="222"/>
      <c r="Q685" s="222"/>
      <c r="R685" s="223"/>
      <c r="S685" s="223"/>
      <c r="T685" s="223"/>
      <c r="U685" s="223"/>
      <c r="V685" s="223"/>
      <c r="W685" s="223"/>
      <c r="X685" s="223"/>
      <c r="Y685" s="212"/>
      <c r="Z685" s="212"/>
      <c r="AA685" s="212"/>
      <c r="AB685" s="212"/>
      <c r="AC685" s="212"/>
      <c r="AD685" s="212"/>
      <c r="AE685" s="212"/>
      <c r="AF685" s="212"/>
      <c r="AG685" s="212" t="s">
        <v>273</v>
      </c>
      <c r="AH685" s="212"/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ht="22.5" outlineLevel="1" x14ac:dyDescent="0.2">
      <c r="A686" s="219"/>
      <c r="B686" s="220"/>
      <c r="C686" s="253" t="s">
        <v>1148</v>
      </c>
      <c r="D686" s="242"/>
      <c r="E686" s="242"/>
      <c r="F686" s="242"/>
      <c r="G686" s="242"/>
      <c r="H686" s="223"/>
      <c r="I686" s="223"/>
      <c r="J686" s="223"/>
      <c r="K686" s="223"/>
      <c r="L686" s="223"/>
      <c r="M686" s="223"/>
      <c r="N686" s="222"/>
      <c r="O686" s="222"/>
      <c r="P686" s="222"/>
      <c r="Q686" s="222"/>
      <c r="R686" s="223"/>
      <c r="S686" s="223"/>
      <c r="T686" s="223"/>
      <c r="U686" s="223"/>
      <c r="V686" s="223"/>
      <c r="W686" s="223"/>
      <c r="X686" s="223"/>
      <c r="Y686" s="212"/>
      <c r="Z686" s="212"/>
      <c r="AA686" s="212"/>
      <c r="AB686" s="212"/>
      <c r="AC686" s="212"/>
      <c r="AD686" s="212"/>
      <c r="AE686" s="212"/>
      <c r="AF686" s="212"/>
      <c r="AG686" s="212" t="s">
        <v>273</v>
      </c>
      <c r="AH686" s="212"/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41" t="str">
        <f>C686</f>
        <v xml:space="preserve"> - minerální vata tl. 100 mm, součinitel tepelné vodivosti 0,035 W/mK ve vodorovném podkladním dřevěném roštu 100x60 mm vč. impregnace, smrk, kotveno do zdiva</v>
      </c>
      <c r="BB686" s="212"/>
      <c r="BC686" s="212"/>
      <c r="BD686" s="212"/>
      <c r="BE686" s="212"/>
      <c r="BF686" s="212"/>
      <c r="BG686" s="212"/>
      <c r="BH686" s="212"/>
    </row>
    <row r="687" spans="1:60" ht="22.5" outlineLevel="1" x14ac:dyDescent="0.2">
      <c r="A687" s="219"/>
      <c r="B687" s="220"/>
      <c r="C687" s="253" t="s">
        <v>1149</v>
      </c>
      <c r="D687" s="242"/>
      <c r="E687" s="242"/>
      <c r="F687" s="242"/>
      <c r="G687" s="242"/>
      <c r="H687" s="223"/>
      <c r="I687" s="223"/>
      <c r="J687" s="223"/>
      <c r="K687" s="223"/>
      <c r="L687" s="223"/>
      <c r="M687" s="223"/>
      <c r="N687" s="222"/>
      <c r="O687" s="222"/>
      <c r="P687" s="222"/>
      <c r="Q687" s="222"/>
      <c r="R687" s="223"/>
      <c r="S687" s="223"/>
      <c r="T687" s="223"/>
      <c r="U687" s="223"/>
      <c r="V687" s="223"/>
      <c r="W687" s="223"/>
      <c r="X687" s="223"/>
      <c r="Y687" s="212"/>
      <c r="Z687" s="212"/>
      <c r="AA687" s="212"/>
      <c r="AB687" s="212"/>
      <c r="AC687" s="212"/>
      <c r="AD687" s="212"/>
      <c r="AE687" s="212"/>
      <c r="AF687" s="212"/>
      <c r="AG687" s="212" t="s">
        <v>273</v>
      </c>
      <c r="AH687" s="212"/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41" t="str">
        <f>C687</f>
        <v xml:space="preserve"> - minerální vata tl. 60 mm, součinitel tepelné vodivosti 0,035 W/mK ve svislém podkladním roštu 80x60 mm vč. impregnace, smrk, kotveno do zdiva</v>
      </c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19"/>
      <c r="B688" s="220"/>
      <c r="C688" s="253" t="s">
        <v>1150</v>
      </c>
      <c r="D688" s="242"/>
      <c r="E688" s="242"/>
      <c r="F688" s="242"/>
      <c r="G688" s="242"/>
      <c r="H688" s="223"/>
      <c r="I688" s="223"/>
      <c r="J688" s="223"/>
      <c r="K688" s="223"/>
      <c r="L688" s="223"/>
      <c r="M688" s="223"/>
      <c r="N688" s="222"/>
      <c r="O688" s="222"/>
      <c r="P688" s="222"/>
      <c r="Q688" s="222"/>
      <c r="R688" s="223"/>
      <c r="S688" s="223"/>
      <c r="T688" s="223"/>
      <c r="U688" s="223"/>
      <c r="V688" s="223"/>
      <c r="W688" s="223"/>
      <c r="X688" s="223"/>
      <c r="Y688" s="212"/>
      <c r="Z688" s="212"/>
      <c r="AA688" s="212"/>
      <c r="AB688" s="212"/>
      <c r="AC688" s="212"/>
      <c r="AD688" s="212"/>
      <c r="AE688" s="212"/>
      <c r="AF688" s="212"/>
      <c r="AG688" s="212" t="s">
        <v>273</v>
      </c>
      <c r="AH688" s="212"/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1" x14ac:dyDescent="0.2">
      <c r="A689" s="219"/>
      <c r="B689" s="220"/>
      <c r="C689" s="253" t="s">
        <v>1151</v>
      </c>
      <c r="D689" s="242"/>
      <c r="E689" s="242"/>
      <c r="F689" s="242"/>
      <c r="G689" s="242"/>
      <c r="H689" s="223"/>
      <c r="I689" s="223"/>
      <c r="J689" s="223"/>
      <c r="K689" s="223"/>
      <c r="L689" s="223"/>
      <c r="M689" s="223"/>
      <c r="N689" s="222"/>
      <c r="O689" s="222"/>
      <c r="P689" s="222"/>
      <c r="Q689" s="222"/>
      <c r="R689" s="223"/>
      <c r="S689" s="223"/>
      <c r="T689" s="223"/>
      <c r="U689" s="223"/>
      <c r="V689" s="223"/>
      <c r="W689" s="223"/>
      <c r="X689" s="223"/>
      <c r="Y689" s="212"/>
      <c r="Z689" s="212"/>
      <c r="AA689" s="212"/>
      <c r="AB689" s="212"/>
      <c r="AC689" s="212"/>
      <c r="AD689" s="212"/>
      <c r="AE689" s="212"/>
      <c r="AF689" s="212"/>
      <c r="AG689" s="212" t="s">
        <v>273</v>
      </c>
      <c r="AH689" s="212"/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41" t="str">
        <f>C689</f>
        <v xml:space="preserve"> - větraná vzduchová mezera tl. 30 mm, dřevěný vodorovný kotevní rošt 40 x 60 mm, modřín, černý nátěr</v>
      </c>
      <c r="BB689" s="212"/>
      <c r="BC689" s="212"/>
      <c r="BD689" s="212"/>
      <c r="BE689" s="212"/>
      <c r="BF689" s="212"/>
      <c r="BG689" s="212"/>
      <c r="BH689" s="212"/>
    </row>
    <row r="690" spans="1:60" ht="22.5" outlineLevel="1" x14ac:dyDescent="0.2">
      <c r="A690" s="219"/>
      <c r="B690" s="220"/>
      <c r="C690" s="253" t="s">
        <v>1152</v>
      </c>
      <c r="D690" s="242"/>
      <c r="E690" s="242"/>
      <c r="F690" s="242"/>
      <c r="G690" s="242"/>
      <c r="H690" s="223"/>
      <c r="I690" s="223"/>
      <c r="J690" s="223"/>
      <c r="K690" s="223"/>
      <c r="L690" s="223"/>
      <c r="M690" s="223"/>
      <c r="N690" s="222"/>
      <c r="O690" s="222"/>
      <c r="P690" s="222"/>
      <c r="Q690" s="222"/>
      <c r="R690" s="223"/>
      <c r="S690" s="223"/>
      <c r="T690" s="223"/>
      <c r="U690" s="223"/>
      <c r="V690" s="223"/>
      <c r="W690" s="223"/>
      <c r="X690" s="223"/>
      <c r="Y690" s="212"/>
      <c r="Z690" s="212"/>
      <c r="AA690" s="212"/>
      <c r="AB690" s="212"/>
      <c r="AC690" s="212"/>
      <c r="AD690" s="212"/>
      <c r="AE690" s="212"/>
      <c r="AF690" s="212"/>
      <c r="AG690" s="212" t="s">
        <v>273</v>
      </c>
      <c r="AH690" s="212"/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41" t="str">
        <f>C690</f>
        <v xml:space="preserve"> - dřevěný fasádní vertikální obklad nepravidelný - sibiřský modřín, kotveno nerezovými vruty do dřevěného roštu, latě 60 x 60 mm ( výrobek T32 )</v>
      </c>
      <c r="BB690" s="212"/>
      <c r="BC690" s="212"/>
      <c r="BD690" s="212"/>
      <c r="BE690" s="212"/>
      <c r="BF690" s="212"/>
      <c r="BG690" s="212"/>
      <c r="BH690" s="212"/>
    </row>
    <row r="691" spans="1:60" outlineLevel="1" x14ac:dyDescent="0.2">
      <c r="A691" s="219"/>
      <c r="B691" s="220"/>
      <c r="C691" s="253" t="s">
        <v>1153</v>
      </c>
      <c r="D691" s="242"/>
      <c r="E691" s="242"/>
      <c r="F691" s="242"/>
      <c r="G691" s="242"/>
      <c r="H691" s="223"/>
      <c r="I691" s="223"/>
      <c r="J691" s="223"/>
      <c r="K691" s="223"/>
      <c r="L691" s="223"/>
      <c r="M691" s="223"/>
      <c r="N691" s="222"/>
      <c r="O691" s="222"/>
      <c r="P691" s="222"/>
      <c r="Q691" s="222"/>
      <c r="R691" s="223"/>
      <c r="S691" s="223"/>
      <c r="T691" s="223"/>
      <c r="U691" s="223"/>
      <c r="V691" s="223"/>
      <c r="W691" s="223"/>
      <c r="X691" s="223"/>
      <c r="Y691" s="212"/>
      <c r="Z691" s="212"/>
      <c r="AA691" s="212"/>
      <c r="AB691" s="212"/>
      <c r="AC691" s="212"/>
      <c r="AD691" s="212"/>
      <c r="AE691" s="212"/>
      <c r="AF691" s="212"/>
      <c r="AG691" s="212" t="s">
        <v>273</v>
      </c>
      <c r="AH691" s="212"/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1" x14ac:dyDescent="0.2">
      <c r="A692" s="219"/>
      <c r="B692" s="220"/>
      <c r="C692" s="262" t="s">
        <v>1154</v>
      </c>
      <c r="D692" s="258"/>
      <c r="E692" s="259">
        <v>10.555999999999999</v>
      </c>
      <c r="F692" s="223"/>
      <c r="G692" s="223"/>
      <c r="H692" s="223"/>
      <c r="I692" s="223"/>
      <c r="J692" s="223"/>
      <c r="K692" s="223"/>
      <c r="L692" s="223"/>
      <c r="M692" s="223"/>
      <c r="N692" s="222"/>
      <c r="O692" s="222"/>
      <c r="P692" s="222"/>
      <c r="Q692" s="222"/>
      <c r="R692" s="223"/>
      <c r="S692" s="223"/>
      <c r="T692" s="223"/>
      <c r="U692" s="223"/>
      <c r="V692" s="223"/>
      <c r="W692" s="223"/>
      <c r="X692" s="223"/>
      <c r="Y692" s="212"/>
      <c r="Z692" s="212"/>
      <c r="AA692" s="212"/>
      <c r="AB692" s="212"/>
      <c r="AC692" s="212"/>
      <c r="AD692" s="212"/>
      <c r="AE692" s="212"/>
      <c r="AF692" s="212"/>
      <c r="AG692" s="212" t="s">
        <v>322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1" x14ac:dyDescent="0.2">
      <c r="A693" s="219"/>
      <c r="B693" s="220"/>
      <c r="C693" s="262" t="s">
        <v>1155</v>
      </c>
      <c r="D693" s="258"/>
      <c r="E693" s="259">
        <v>12.161799999999999</v>
      </c>
      <c r="F693" s="223"/>
      <c r="G693" s="223"/>
      <c r="H693" s="223"/>
      <c r="I693" s="223"/>
      <c r="J693" s="223"/>
      <c r="K693" s="223"/>
      <c r="L693" s="223"/>
      <c r="M693" s="223"/>
      <c r="N693" s="222"/>
      <c r="O693" s="222"/>
      <c r="P693" s="222"/>
      <c r="Q693" s="222"/>
      <c r="R693" s="223"/>
      <c r="S693" s="223"/>
      <c r="T693" s="223"/>
      <c r="U693" s="223"/>
      <c r="V693" s="223"/>
      <c r="W693" s="223"/>
      <c r="X693" s="223"/>
      <c r="Y693" s="212"/>
      <c r="Z693" s="212"/>
      <c r="AA693" s="212"/>
      <c r="AB693" s="212"/>
      <c r="AC693" s="212"/>
      <c r="AD693" s="212"/>
      <c r="AE693" s="212"/>
      <c r="AF693" s="212"/>
      <c r="AG693" s="212" t="s">
        <v>322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x14ac:dyDescent="0.2">
      <c r="A694" s="226" t="s">
        <v>264</v>
      </c>
      <c r="B694" s="227" t="s">
        <v>127</v>
      </c>
      <c r="C694" s="250" t="s">
        <v>128</v>
      </c>
      <c r="D694" s="228"/>
      <c r="E694" s="229"/>
      <c r="F694" s="230"/>
      <c r="G694" s="230">
        <f>SUMIF(AG695:AG782,"&lt;&gt;NOR",G695:G782)</f>
        <v>0</v>
      </c>
      <c r="H694" s="230"/>
      <c r="I694" s="230">
        <f>SUM(I695:I782)</f>
        <v>0</v>
      </c>
      <c r="J694" s="230"/>
      <c r="K694" s="230">
        <f>SUM(K695:K782)</f>
        <v>0</v>
      </c>
      <c r="L694" s="230"/>
      <c r="M694" s="230">
        <f>SUM(M695:M782)</f>
        <v>0</v>
      </c>
      <c r="N694" s="229"/>
      <c r="O694" s="229">
        <f>SUM(O695:O782)</f>
        <v>62.61</v>
      </c>
      <c r="P694" s="229"/>
      <c r="Q694" s="229">
        <f>SUM(Q695:Q782)</f>
        <v>0</v>
      </c>
      <c r="R694" s="230"/>
      <c r="S694" s="230"/>
      <c r="T694" s="231"/>
      <c r="U694" s="225"/>
      <c r="V694" s="225">
        <f>SUM(V695:V782)</f>
        <v>231.48000000000002</v>
      </c>
      <c r="W694" s="225"/>
      <c r="X694" s="225"/>
      <c r="AG694" t="s">
        <v>265</v>
      </c>
    </row>
    <row r="695" spans="1:60" ht="22.5" outlineLevel="1" x14ac:dyDescent="0.2">
      <c r="A695" s="233">
        <v>106</v>
      </c>
      <c r="B695" s="234" t="s">
        <v>1156</v>
      </c>
      <c r="C695" s="251" t="s">
        <v>1157</v>
      </c>
      <c r="D695" s="235" t="s">
        <v>319</v>
      </c>
      <c r="E695" s="236">
        <v>31.487439999999999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6">
        <v>0</v>
      </c>
      <c r="O695" s="236">
        <f>ROUND(E695*N695,2)</f>
        <v>0</v>
      </c>
      <c r="P695" s="236">
        <v>0</v>
      </c>
      <c r="Q695" s="236">
        <f>ROUND(E695*P695,2)</f>
        <v>0</v>
      </c>
      <c r="R695" s="238" t="s">
        <v>625</v>
      </c>
      <c r="S695" s="238" t="s">
        <v>269</v>
      </c>
      <c r="T695" s="239" t="s">
        <v>310</v>
      </c>
      <c r="U695" s="223">
        <v>1.8360000000000001</v>
      </c>
      <c r="V695" s="223">
        <f>ROUND(E695*U695,2)</f>
        <v>57.81</v>
      </c>
      <c r="W695" s="223"/>
      <c r="X695" s="223" t="s">
        <v>311</v>
      </c>
      <c r="Y695" s="212"/>
      <c r="Z695" s="212"/>
      <c r="AA695" s="212"/>
      <c r="AB695" s="212"/>
      <c r="AC695" s="212"/>
      <c r="AD695" s="212"/>
      <c r="AE695" s="212"/>
      <c r="AF695" s="212"/>
      <c r="AG695" s="212" t="s">
        <v>312</v>
      </c>
      <c r="AH695" s="212"/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1" x14ac:dyDescent="0.2">
      <c r="A696" s="219"/>
      <c r="B696" s="220"/>
      <c r="C696" s="261" t="s">
        <v>1158</v>
      </c>
      <c r="D696" s="260"/>
      <c r="E696" s="260"/>
      <c r="F696" s="260"/>
      <c r="G696" s="260"/>
      <c r="H696" s="223"/>
      <c r="I696" s="223"/>
      <c r="J696" s="223"/>
      <c r="K696" s="223"/>
      <c r="L696" s="223"/>
      <c r="M696" s="223"/>
      <c r="N696" s="222"/>
      <c r="O696" s="222"/>
      <c r="P696" s="222"/>
      <c r="Q696" s="222"/>
      <c r="R696" s="223"/>
      <c r="S696" s="223"/>
      <c r="T696" s="223"/>
      <c r="U696" s="223"/>
      <c r="V696" s="223"/>
      <c r="W696" s="223"/>
      <c r="X696" s="223"/>
      <c r="Y696" s="212"/>
      <c r="Z696" s="212"/>
      <c r="AA696" s="212"/>
      <c r="AB696" s="212"/>
      <c r="AC696" s="212"/>
      <c r="AD696" s="212"/>
      <c r="AE696" s="212"/>
      <c r="AF696" s="212"/>
      <c r="AG696" s="212" t="s">
        <v>314</v>
      </c>
      <c r="AH696" s="212"/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41" t="str">
        <f>C696</f>
        <v>pod mazaniny a dlažby, popř. na plochých střechách, vodorovný nebo ve spádu, s udusáním a urovnáním povrchu,</v>
      </c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19"/>
      <c r="B697" s="220"/>
      <c r="C697" s="262" t="s">
        <v>582</v>
      </c>
      <c r="D697" s="258"/>
      <c r="E697" s="259"/>
      <c r="F697" s="223"/>
      <c r="G697" s="223"/>
      <c r="H697" s="223"/>
      <c r="I697" s="223"/>
      <c r="J697" s="223"/>
      <c r="K697" s="223"/>
      <c r="L697" s="223"/>
      <c r="M697" s="223"/>
      <c r="N697" s="222"/>
      <c r="O697" s="222"/>
      <c r="P697" s="222"/>
      <c r="Q697" s="222"/>
      <c r="R697" s="223"/>
      <c r="S697" s="223"/>
      <c r="T697" s="223"/>
      <c r="U697" s="223"/>
      <c r="V697" s="223"/>
      <c r="W697" s="223"/>
      <c r="X697" s="223"/>
      <c r="Y697" s="212"/>
      <c r="Z697" s="212"/>
      <c r="AA697" s="212"/>
      <c r="AB697" s="212"/>
      <c r="AC697" s="212"/>
      <c r="AD697" s="212"/>
      <c r="AE697" s="212"/>
      <c r="AF697" s="212"/>
      <c r="AG697" s="212" t="s">
        <v>322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">
      <c r="A698" s="219"/>
      <c r="B698" s="220"/>
      <c r="C698" s="262" t="s">
        <v>1159</v>
      </c>
      <c r="D698" s="258"/>
      <c r="E698" s="259">
        <v>5.6174400000000002</v>
      </c>
      <c r="F698" s="223"/>
      <c r="G698" s="223"/>
      <c r="H698" s="223"/>
      <c r="I698" s="223"/>
      <c r="J698" s="223"/>
      <c r="K698" s="223"/>
      <c r="L698" s="223"/>
      <c r="M698" s="223"/>
      <c r="N698" s="222"/>
      <c r="O698" s="222"/>
      <c r="P698" s="222"/>
      <c r="Q698" s="222"/>
      <c r="R698" s="223"/>
      <c r="S698" s="223"/>
      <c r="T698" s="223"/>
      <c r="U698" s="223"/>
      <c r="V698" s="223"/>
      <c r="W698" s="223"/>
      <c r="X698" s="223"/>
      <c r="Y698" s="212"/>
      <c r="Z698" s="212"/>
      <c r="AA698" s="212"/>
      <c r="AB698" s="212"/>
      <c r="AC698" s="212"/>
      <c r="AD698" s="212"/>
      <c r="AE698" s="212"/>
      <c r="AF698" s="212"/>
      <c r="AG698" s="212" t="s">
        <v>322</v>
      </c>
      <c r="AH698" s="212">
        <v>0</v>
      </c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1" x14ac:dyDescent="0.2">
      <c r="A699" s="219"/>
      <c r="B699" s="220"/>
      <c r="C699" s="262" t="s">
        <v>1160</v>
      </c>
      <c r="D699" s="258"/>
      <c r="E699" s="259">
        <v>13.72</v>
      </c>
      <c r="F699" s="223"/>
      <c r="G699" s="223"/>
      <c r="H699" s="223"/>
      <c r="I699" s="223"/>
      <c r="J699" s="223"/>
      <c r="K699" s="223"/>
      <c r="L699" s="223"/>
      <c r="M699" s="223"/>
      <c r="N699" s="222"/>
      <c r="O699" s="222"/>
      <c r="P699" s="222"/>
      <c r="Q699" s="222"/>
      <c r="R699" s="223"/>
      <c r="S699" s="223"/>
      <c r="T699" s="223"/>
      <c r="U699" s="223"/>
      <c r="V699" s="223"/>
      <c r="W699" s="223"/>
      <c r="X699" s="223"/>
      <c r="Y699" s="212"/>
      <c r="Z699" s="212"/>
      <c r="AA699" s="212"/>
      <c r="AB699" s="212"/>
      <c r="AC699" s="212"/>
      <c r="AD699" s="212"/>
      <c r="AE699" s="212"/>
      <c r="AF699" s="212"/>
      <c r="AG699" s="212" t="s">
        <v>322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">
      <c r="A700" s="219"/>
      <c r="B700" s="220"/>
      <c r="C700" s="262" t="s">
        <v>1161</v>
      </c>
      <c r="D700" s="258"/>
      <c r="E700" s="259">
        <v>12.15</v>
      </c>
      <c r="F700" s="223"/>
      <c r="G700" s="223"/>
      <c r="H700" s="223"/>
      <c r="I700" s="223"/>
      <c r="J700" s="223"/>
      <c r="K700" s="223"/>
      <c r="L700" s="223"/>
      <c r="M700" s="223"/>
      <c r="N700" s="222"/>
      <c r="O700" s="222"/>
      <c r="P700" s="222"/>
      <c r="Q700" s="222"/>
      <c r="R700" s="223"/>
      <c r="S700" s="223"/>
      <c r="T700" s="223"/>
      <c r="U700" s="223"/>
      <c r="V700" s="223"/>
      <c r="W700" s="223"/>
      <c r="X700" s="223"/>
      <c r="Y700" s="212"/>
      <c r="Z700" s="212"/>
      <c r="AA700" s="212"/>
      <c r="AB700" s="212"/>
      <c r="AC700" s="212"/>
      <c r="AD700" s="212"/>
      <c r="AE700" s="212"/>
      <c r="AF700" s="212"/>
      <c r="AG700" s="212" t="s">
        <v>322</v>
      </c>
      <c r="AH700" s="212">
        <v>0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ht="22.5" outlineLevel="1" x14ac:dyDescent="0.2">
      <c r="A701" s="233">
        <v>107</v>
      </c>
      <c r="B701" s="234" t="s">
        <v>1162</v>
      </c>
      <c r="C701" s="251" t="s">
        <v>1163</v>
      </c>
      <c r="D701" s="235" t="s">
        <v>580</v>
      </c>
      <c r="E701" s="236">
        <v>348.26</v>
      </c>
      <c r="F701" s="237"/>
      <c r="G701" s="238">
        <f>ROUND(E701*F701,2)</f>
        <v>0</v>
      </c>
      <c r="H701" s="237"/>
      <c r="I701" s="238">
        <f>ROUND(E701*H701,2)</f>
        <v>0</v>
      </c>
      <c r="J701" s="237"/>
      <c r="K701" s="238">
        <f>ROUND(E701*J701,2)</f>
        <v>0</v>
      </c>
      <c r="L701" s="238">
        <v>21</v>
      </c>
      <c r="M701" s="238">
        <f>G701*(1+L701/100)</f>
        <v>0</v>
      </c>
      <c r="N701" s="236">
        <v>7.3499999999999998E-3</v>
      </c>
      <c r="O701" s="236">
        <f>ROUND(E701*N701,2)</f>
        <v>2.56</v>
      </c>
      <c r="P701" s="236">
        <v>0</v>
      </c>
      <c r="Q701" s="236">
        <f>ROUND(E701*P701,2)</f>
        <v>0</v>
      </c>
      <c r="R701" s="238" t="s">
        <v>625</v>
      </c>
      <c r="S701" s="238" t="s">
        <v>269</v>
      </c>
      <c r="T701" s="239" t="s">
        <v>310</v>
      </c>
      <c r="U701" s="223">
        <v>0.34399999999999997</v>
      </c>
      <c r="V701" s="223">
        <f>ROUND(E701*U701,2)</f>
        <v>119.8</v>
      </c>
      <c r="W701" s="223"/>
      <c r="X701" s="223" t="s">
        <v>311</v>
      </c>
      <c r="Y701" s="212"/>
      <c r="Z701" s="212"/>
      <c r="AA701" s="212"/>
      <c r="AB701" s="212"/>
      <c r="AC701" s="212"/>
      <c r="AD701" s="212"/>
      <c r="AE701" s="212"/>
      <c r="AF701" s="212"/>
      <c r="AG701" s="212" t="s">
        <v>312</v>
      </c>
      <c r="AH701" s="212"/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1" x14ac:dyDescent="0.2">
      <c r="A702" s="219"/>
      <c r="B702" s="220"/>
      <c r="C702" s="261" t="s">
        <v>1164</v>
      </c>
      <c r="D702" s="260"/>
      <c r="E702" s="260"/>
      <c r="F702" s="260"/>
      <c r="G702" s="260"/>
      <c r="H702" s="223"/>
      <c r="I702" s="223"/>
      <c r="J702" s="223"/>
      <c r="K702" s="223"/>
      <c r="L702" s="223"/>
      <c r="M702" s="223"/>
      <c r="N702" s="222"/>
      <c r="O702" s="222"/>
      <c r="P702" s="222"/>
      <c r="Q702" s="222"/>
      <c r="R702" s="223"/>
      <c r="S702" s="223"/>
      <c r="T702" s="223"/>
      <c r="U702" s="223"/>
      <c r="V702" s="223"/>
      <c r="W702" s="223"/>
      <c r="X702" s="223"/>
      <c r="Y702" s="212"/>
      <c r="Z702" s="212"/>
      <c r="AA702" s="212"/>
      <c r="AB702" s="212"/>
      <c r="AC702" s="212"/>
      <c r="AD702" s="212"/>
      <c r="AE702" s="212"/>
      <c r="AF702" s="212"/>
      <c r="AG702" s="212" t="s">
        <v>314</v>
      </c>
      <c r="AH702" s="212"/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1" x14ac:dyDescent="0.2">
      <c r="A703" s="219"/>
      <c r="B703" s="220"/>
      <c r="C703" s="262" t="s">
        <v>1165</v>
      </c>
      <c r="D703" s="258"/>
      <c r="E703" s="259"/>
      <c r="F703" s="223"/>
      <c r="G703" s="223"/>
      <c r="H703" s="223"/>
      <c r="I703" s="223"/>
      <c r="J703" s="223"/>
      <c r="K703" s="223"/>
      <c r="L703" s="223"/>
      <c r="M703" s="223"/>
      <c r="N703" s="222"/>
      <c r="O703" s="222"/>
      <c r="P703" s="222"/>
      <c r="Q703" s="222"/>
      <c r="R703" s="223"/>
      <c r="S703" s="223"/>
      <c r="T703" s="223"/>
      <c r="U703" s="223"/>
      <c r="V703" s="223"/>
      <c r="W703" s="223"/>
      <c r="X703" s="223"/>
      <c r="Y703" s="212"/>
      <c r="Z703" s="212"/>
      <c r="AA703" s="212"/>
      <c r="AB703" s="212"/>
      <c r="AC703" s="212"/>
      <c r="AD703" s="212"/>
      <c r="AE703" s="212"/>
      <c r="AF703" s="212"/>
      <c r="AG703" s="212" t="s">
        <v>322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1" x14ac:dyDescent="0.2">
      <c r="A704" s="219"/>
      <c r="B704" s="220"/>
      <c r="C704" s="262" t="s">
        <v>930</v>
      </c>
      <c r="D704" s="258"/>
      <c r="E704" s="259">
        <v>8.5500000000000007</v>
      </c>
      <c r="F704" s="223"/>
      <c r="G704" s="223"/>
      <c r="H704" s="223"/>
      <c r="I704" s="223"/>
      <c r="J704" s="223"/>
      <c r="K704" s="223"/>
      <c r="L704" s="223"/>
      <c r="M704" s="223"/>
      <c r="N704" s="222"/>
      <c r="O704" s="222"/>
      <c r="P704" s="222"/>
      <c r="Q704" s="222"/>
      <c r="R704" s="223"/>
      <c r="S704" s="223"/>
      <c r="T704" s="223"/>
      <c r="U704" s="223"/>
      <c r="V704" s="223"/>
      <c r="W704" s="223"/>
      <c r="X704" s="223"/>
      <c r="Y704" s="212"/>
      <c r="Z704" s="212"/>
      <c r="AA704" s="212"/>
      <c r="AB704" s="212"/>
      <c r="AC704" s="212"/>
      <c r="AD704" s="212"/>
      <c r="AE704" s="212"/>
      <c r="AF704" s="212"/>
      <c r="AG704" s="212" t="s">
        <v>322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1" x14ac:dyDescent="0.2">
      <c r="A705" s="219"/>
      <c r="B705" s="220"/>
      <c r="C705" s="262" t="s">
        <v>931</v>
      </c>
      <c r="D705" s="258"/>
      <c r="E705" s="259">
        <v>32.799999999999997</v>
      </c>
      <c r="F705" s="223"/>
      <c r="G705" s="223"/>
      <c r="H705" s="223"/>
      <c r="I705" s="223"/>
      <c r="J705" s="223"/>
      <c r="K705" s="223"/>
      <c r="L705" s="223"/>
      <c r="M705" s="223"/>
      <c r="N705" s="222"/>
      <c r="O705" s="222"/>
      <c r="P705" s="222"/>
      <c r="Q705" s="222"/>
      <c r="R705" s="223"/>
      <c r="S705" s="223"/>
      <c r="T705" s="223"/>
      <c r="U705" s="223"/>
      <c r="V705" s="223"/>
      <c r="W705" s="223"/>
      <c r="X705" s="223"/>
      <c r="Y705" s="212"/>
      <c r="Z705" s="212"/>
      <c r="AA705" s="212"/>
      <c r="AB705" s="212"/>
      <c r="AC705" s="212"/>
      <c r="AD705" s="212"/>
      <c r="AE705" s="212"/>
      <c r="AF705" s="212"/>
      <c r="AG705" s="212" t="s">
        <v>322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19"/>
      <c r="B706" s="220"/>
      <c r="C706" s="262" t="s">
        <v>1166</v>
      </c>
      <c r="D706" s="258"/>
      <c r="E706" s="259">
        <v>9</v>
      </c>
      <c r="F706" s="223"/>
      <c r="G706" s="223"/>
      <c r="H706" s="223"/>
      <c r="I706" s="223"/>
      <c r="J706" s="223"/>
      <c r="K706" s="223"/>
      <c r="L706" s="223"/>
      <c r="M706" s="223"/>
      <c r="N706" s="222"/>
      <c r="O706" s="222"/>
      <c r="P706" s="222"/>
      <c r="Q706" s="222"/>
      <c r="R706" s="223"/>
      <c r="S706" s="223"/>
      <c r="T706" s="223"/>
      <c r="U706" s="223"/>
      <c r="V706" s="223"/>
      <c r="W706" s="223"/>
      <c r="X706" s="223"/>
      <c r="Y706" s="212"/>
      <c r="Z706" s="212"/>
      <c r="AA706" s="212"/>
      <c r="AB706" s="212"/>
      <c r="AC706" s="212"/>
      <c r="AD706" s="212"/>
      <c r="AE706" s="212"/>
      <c r="AF706" s="212"/>
      <c r="AG706" s="212" t="s">
        <v>322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1" x14ac:dyDescent="0.2">
      <c r="A707" s="219"/>
      <c r="B707" s="220"/>
      <c r="C707" s="262" t="s">
        <v>901</v>
      </c>
      <c r="D707" s="258"/>
      <c r="E707" s="259">
        <v>3.31</v>
      </c>
      <c r="F707" s="223"/>
      <c r="G707" s="223"/>
      <c r="H707" s="223"/>
      <c r="I707" s="223"/>
      <c r="J707" s="223"/>
      <c r="K707" s="223"/>
      <c r="L707" s="223"/>
      <c r="M707" s="223"/>
      <c r="N707" s="222"/>
      <c r="O707" s="222"/>
      <c r="P707" s="222"/>
      <c r="Q707" s="222"/>
      <c r="R707" s="223"/>
      <c r="S707" s="223"/>
      <c r="T707" s="223"/>
      <c r="U707" s="223"/>
      <c r="V707" s="223"/>
      <c r="W707" s="223"/>
      <c r="X707" s="223"/>
      <c r="Y707" s="212"/>
      <c r="Z707" s="212"/>
      <c r="AA707" s="212"/>
      <c r="AB707" s="212"/>
      <c r="AC707" s="212"/>
      <c r="AD707" s="212"/>
      <c r="AE707" s="212"/>
      <c r="AF707" s="212"/>
      <c r="AG707" s="212" t="s">
        <v>322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1" x14ac:dyDescent="0.2">
      <c r="A708" s="219"/>
      <c r="B708" s="220"/>
      <c r="C708" s="262" t="s">
        <v>902</v>
      </c>
      <c r="D708" s="258"/>
      <c r="E708" s="259">
        <v>1.42</v>
      </c>
      <c r="F708" s="223"/>
      <c r="G708" s="223"/>
      <c r="H708" s="223"/>
      <c r="I708" s="223"/>
      <c r="J708" s="223"/>
      <c r="K708" s="223"/>
      <c r="L708" s="223"/>
      <c r="M708" s="223"/>
      <c r="N708" s="222"/>
      <c r="O708" s="222"/>
      <c r="P708" s="222"/>
      <c r="Q708" s="222"/>
      <c r="R708" s="223"/>
      <c r="S708" s="223"/>
      <c r="T708" s="223"/>
      <c r="U708" s="223"/>
      <c r="V708" s="223"/>
      <c r="W708" s="223"/>
      <c r="X708" s="223"/>
      <c r="Y708" s="212"/>
      <c r="Z708" s="212"/>
      <c r="AA708" s="212"/>
      <c r="AB708" s="212"/>
      <c r="AC708" s="212"/>
      <c r="AD708" s="212"/>
      <c r="AE708" s="212"/>
      <c r="AF708" s="212"/>
      <c r="AG708" s="212" t="s">
        <v>322</v>
      </c>
      <c r="AH708" s="212">
        <v>0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">
      <c r="A709" s="219"/>
      <c r="B709" s="220"/>
      <c r="C709" s="262" t="s">
        <v>903</v>
      </c>
      <c r="D709" s="258"/>
      <c r="E709" s="259">
        <v>8.14</v>
      </c>
      <c r="F709" s="223"/>
      <c r="G709" s="223"/>
      <c r="H709" s="223"/>
      <c r="I709" s="223"/>
      <c r="J709" s="223"/>
      <c r="K709" s="223"/>
      <c r="L709" s="223"/>
      <c r="M709" s="223"/>
      <c r="N709" s="222"/>
      <c r="O709" s="222"/>
      <c r="P709" s="222"/>
      <c r="Q709" s="222"/>
      <c r="R709" s="223"/>
      <c r="S709" s="223"/>
      <c r="T709" s="223"/>
      <c r="U709" s="223"/>
      <c r="V709" s="223"/>
      <c r="W709" s="223"/>
      <c r="X709" s="223"/>
      <c r="Y709" s="212"/>
      <c r="Z709" s="212"/>
      <c r="AA709" s="212"/>
      <c r="AB709" s="212"/>
      <c r="AC709" s="212"/>
      <c r="AD709" s="212"/>
      <c r="AE709" s="212"/>
      <c r="AF709" s="212"/>
      <c r="AG709" s="212" t="s">
        <v>322</v>
      </c>
      <c r="AH709" s="212">
        <v>0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1" x14ac:dyDescent="0.2">
      <c r="A710" s="219"/>
      <c r="B710" s="220"/>
      <c r="C710" s="262" t="s">
        <v>904</v>
      </c>
      <c r="D710" s="258"/>
      <c r="E710" s="259">
        <v>12.47</v>
      </c>
      <c r="F710" s="223"/>
      <c r="G710" s="223"/>
      <c r="H710" s="223"/>
      <c r="I710" s="223"/>
      <c r="J710" s="223"/>
      <c r="K710" s="223"/>
      <c r="L710" s="223"/>
      <c r="M710" s="223"/>
      <c r="N710" s="222"/>
      <c r="O710" s="222"/>
      <c r="P710" s="222"/>
      <c r="Q710" s="222"/>
      <c r="R710" s="223"/>
      <c r="S710" s="223"/>
      <c r="T710" s="223"/>
      <c r="U710" s="223"/>
      <c r="V710" s="223"/>
      <c r="W710" s="223"/>
      <c r="X710" s="223"/>
      <c r="Y710" s="212"/>
      <c r="Z710" s="212"/>
      <c r="AA710" s="212"/>
      <c r="AB710" s="212"/>
      <c r="AC710" s="212"/>
      <c r="AD710" s="212"/>
      <c r="AE710" s="212"/>
      <c r="AF710" s="212"/>
      <c r="AG710" s="212" t="s">
        <v>322</v>
      </c>
      <c r="AH710" s="212">
        <v>0</v>
      </c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1" x14ac:dyDescent="0.2">
      <c r="A711" s="219"/>
      <c r="B711" s="220"/>
      <c r="C711" s="262" t="s">
        <v>926</v>
      </c>
      <c r="D711" s="258"/>
      <c r="E711" s="259">
        <v>98.48</v>
      </c>
      <c r="F711" s="223"/>
      <c r="G711" s="223"/>
      <c r="H711" s="223"/>
      <c r="I711" s="223"/>
      <c r="J711" s="223"/>
      <c r="K711" s="223"/>
      <c r="L711" s="223"/>
      <c r="M711" s="223"/>
      <c r="N711" s="222"/>
      <c r="O711" s="222"/>
      <c r="P711" s="222"/>
      <c r="Q711" s="222"/>
      <c r="R711" s="223"/>
      <c r="S711" s="223"/>
      <c r="T711" s="223"/>
      <c r="U711" s="223"/>
      <c r="V711" s="223"/>
      <c r="W711" s="223"/>
      <c r="X711" s="223"/>
      <c r="Y711" s="212"/>
      <c r="Z711" s="212"/>
      <c r="AA711" s="212"/>
      <c r="AB711" s="212"/>
      <c r="AC711" s="212"/>
      <c r="AD711" s="212"/>
      <c r="AE711" s="212"/>
      <c r="AF711" s="212"/>
      <c r="AG711" s="212" t="s">
        <v>322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1" x14ac:dyDescent="0.2">
      <c r="A712" s="219"/>
      <c r="B712" s="220"/>
      <c r="C712" s="262" t="s">
        <v>905</v>
      </c>
      <c r="D712" s="258"/>
      <c r="E712" s="259">
        <v>4</v>
      </c>
      <c r="F712" s="223"/>
      <c r="G712" s="223"/>
      <c r="H712" s="223"/>
      <c r="I712" s="223"/>
      <c r="J712" s="223"/>
      <c r="K712" s="223"/>
      <c r="L712" s="223"/>
      <c r="M712" s="223"/>
      <c r="N712" s="222"/>
      <c r="O712" s="222"/>
      <c r="P712" s="222"/>
      <c r="Q712" s="222"/>
      <c r="R712" s="223"/>
      <c r="S712" s="223"/>
      <c r="T712" s="223"/>
      <c r="U712" s="223"/>
      <c r="V712" s="223"/>
      <c r="W712" s="223"/>
      <c r="X712" s="223"/>
      <c r="Y712" s="212"/>
      <c r="Z712" s="212"/>
      <c r="AA712" s="212"/>
      <c r="AB712" s="212"/>
      <c r="AC712" s="212"/>
      <c r="AD712" s="212"/>
      <c r="AE712" s="212"/>
      <c r="AF712" s="212"/>
      <c r="AG712" s="212" t="s">
        <v>322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1" x14ac:dyDescent="0.2">
      <c r="A713" s="219"/>
      <c r="B713" s="220"/>
      <c r="C713" s="262" t="s">
        <v>906</v>
      </c>
      <c r="D713" s="258"/>
      <c r="E713" s="259">
        <v>8.42</v>
      </c>
      <c r="F713" s="223"/>
      <c r="G713" s="223"/>
      <c r="H713" s="223"/>
      <c r="I713" s="223"/>
      <c r="J713" s="223"/>
      <c r="K713" s="223"/>
      <c r="L713" s="223"/>
      <c r="M713" s="223"/>
      <c r="N713" s="222"/>
      <c r="O713" s="222"/>
      <c r="P713" s="222"/>
      <c r="Q713" s="222"/>
      <c r="R713" s="223"/>
      <c r="S713" s="223"/>
      <c r="T713" s="223"/>
      <c r="U713" s="223"/>
      <c r="V713" s="223"/>
      <c r="W713" s="223"/>
      <c r="X713" s="223"/>
      <c r="Y713" s="212"/>
      <c r="Z713" s="212"/>
      <c r="AA713" s="212"/>
      <c r="AB713" s="212"/>
      <c r="AC713" s="212"/>
      <c r="AD713" s="212"/>
      <c r="AE713" s="212"/>
      <c r="AF713" s="212"/>
      <c r="AG713" s="212" t="s">
        <v>322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1" x14ac:dyDescent="0.2">
      <c r="A714" s="219"/>
      <c r="B714" s="220"/>
      <c r="C714" s="262" t="s">
        <v>907</v>
      </c>
      <c r="D714" s="258"/>
      <c r="E714" s="259">
        <v>12.47</v>
      </c>
      <c r="F714" s="223"/>
      <c r="G714" s="223"/>
      <c r="H714" s="223"/>
      <c r="I714" s="223"/>
      <c r="J714" s="223"/>
      <c r="K714" s="223"/>
      <c r="L714" s="223"/>
      <c r="M714" s="223"/>
      <c r="N714" s="222"/>
      <c r="O714" s="222"/>
      <c r="P714" s="222"/>
      <c r="Q714" s="222"/>
      <c r="R714" s="223"/>
      <c r="S714" s="223"/>
      <c r="T714" s="223"/>
      <c r="U714" s="223"/>
      <c r="V714" s="223"/>
      <c r="W714" s="223"/>
      <c r="X714" s="223"/>
      <c r="Y714" s="212"/>
      <c r="Z714" s="212"/>
      <c r="AA714" s="212"/>
      <c r="AB714" s="212"/>
      <c r="AC714" s="212"/>
      <c r="AD714" s="212"/>
      <c r="AE714" s="212"/>
      <c r="AF714" s="212"/>
      <c r="AG714" s="212" t="s">
        <v>322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1" x14ac:dyDescent="0.2">
      <c r="A715" s="219"/>
      <c r="B715" s="220"/>
      <c r="C715" s="262" t="s">
        <v>927</v>
      </c>
      <c r="D715" s="258"/>
      <c r="E715" s="259">
        <v>101.3</v>
      </c>
      <c r="F715" s="223"/>
      <c r="G715" s="223"/>
      <c r="H715" s="223"/>
      <c r="I715" s="223"/>
      <c r="J715" s="223"/>
      <c r="K715" s="223"/>
      <c r="L715" s="223"/>
      <c r="M715" s="223"/>
      <c r="N715" s="222"/>
      <c r="O715" s="222"/>
      <c r="P715" s="222"/>
      <c r="Q715" s="222"/>
      <c r="R715" s="223"/>
      <c r="S715" s="223"/>
      <c r="T715" s="223"/>
      <c r="U715" s="223"/>
      <c r="V715" s="223"/>
      <c r="W715" s="223"/>
      <c r="X715" s="223"/>
      <c r="Y715" s="212"/>
      <c r="Z715" s="212"/>
      <c r="AA715" s="212"/>
      <c r="AB715" s="212"/>
      <c r="AC715" s="212"/>
      <c r="AD715" s="212"/>
      <c r="AE715" s="212"/>
      <c r="AF715" s="212"/>
      <c r="AG715" s="212" t="s">
        <v>322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1" x14ac:dyDescent="0.2">
      <c r="A716" s="219"/>
      <c r="B716" s="220"/>
      <c r="C716" s="262" t="s">
        <v>1167</v>
      </c>
      <c r="D716" s="258"/>
      <c r="E716" s="259"/>
      <c r="F716" s="223"/>
      <c r="G716" s="223"/>
      <c r="H716" s="223"/>
      <c r="I716" s="223"/>
      <c r="J716" s="223"/>
      <c r="K716" s="223"/>
      <c r="L716" s="223"/>
      <c r="M716" s="223"/>
      <c r="N716" s="222"/>
      <c r="O716" s="222"/>
      <c r="P716" s="222"/>
      <c r="Q716" s="222"/>
      <c r="R716" s="223"/>
      <c r="S716" s="223"/>
      <c r="T716" s="223"/>
      <c r="U716" s="223"/>
      <c r="V716" s="223"/>
      <c r="W716" s="223"/>
      <c r="X716" s="223"/>
      <c r="Y716" s="212"/>
      <c r="Z716" s="212"/>
      <c r="AA716" s="212"/>
      <c r="AB716" s="212"/>
      <c r="AC716" s="212"/>
      <c r="AD716" s="212"/>
      <c r="AE716" s="212"/>
      <c r="AF716" s="212"/>
      <c r="AG716" s="212" t="s">
        <v>322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1" x14ac:dyDescent="0.2">
      <c r="A717" s="219"/>
      <c r="B717" s="220"/>
      <c r="C717" s="262" t="s">
        <v>1168</v>
      </c>
      <c r="D717" s="258"/>
      <c r="E717" s="259">
        <v>11.9</v>
      </c>
      <c r="F717" s="223"/>
      <c r="G717" s="223"/>
      <c r="H717" s="223"/>
      <c r="I717" s="223"/>
      <c r="J717" s="223"/>
      <c r="K717" s="223"/>
      <c r="L717" s="223"/>
      <c r="M717" s="223"/>
      <c r="N717" s="222"/>
      <c r="O717" s="222"/>
      <c r="P717" s="222"/>
      <c r="Q717" s="222"/>
      <c r="R717" s="223"/>
      <c r="S717" s="223"/>
      <c r="T717" s="223"/>
      <c r="U717" s="223"/>
      <c r="V717" s="223"/>
      <c r="W717" s="223"/>
      <c r="X717" s="223"/>
      <c r="Y717" s="212"/>
      <c r="Z717" s="212"/>
      <c r="AA717" s="212"/>
      <c r="AB717" s="212"/>
      <c r="AC717" s="212"/>
      <c r="AD717" s="212"/>
      <c r="AE717" s="212"/>
      <c r="AF717" s="212"/>
      <c r="AG717" s="212" t="s">
        <v>322</v>
      </c>
      <c r="AH717" s="212">
        <v>0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19"/>
      <c r="B718" s="220"/>
      <c r="C718" s="262" t="s">
        <v>983</v>
      </c>
      <c r="D718" s="258"/>
      <c r="E718" s="259">
        <v>8.8000000000000007</v>
      </c>
      <c r="F718" s="223"/>
      <c r="G718" s="223"/>
      <c r="H718" s="223"/>
      <c r="I718" s="223"/>
      <c r="J718" s="223"/>
      <c r="K718" s="223"/>
      <c r="L718" s="223"/>
      <c r="M718" s="223"/>
      <c r="N718" s="222"/>
      <c r="O718" s="222"/>
      <c r="P718" s="222"/>
      <c r="Q718" s="222"/>
      <c r="R718" s="223"/>
      <c r="S718" s="223"/>
      <c r="T718" s="223"/>
      <c r="U718" s="223"/>
      <c r="V718" s="223"/>
      <c r="W718" s="223"/>
      <c r="X718" s="223"/>
      <c r="Y718" s="212"/>
      <c r="Z718" s="212"/>
      <c r="AA718" s="212"/>
      <c r="AB718" s="212"/>
      <c r="AC718" s="212"/>
      <c r="AD718" s="212"/>
      <c r="AE718" s="212"/>
      <c r="AF718" s="212"/>
      <c r="AG718" s="212" t="s">
        <v>322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1" x14ac:dyDescent="0.2">
      <c r="A719" s="219"/>
      <c r="B719" s="220"/>
      <c r="C719" s="262" t="s">
        <v>984</v>
      </c>
      <c r="D719" s="258"/>
      <c r="E719" s="259">
        <v>2.1</v>
      </c>
      <c r="F719" s="223"/>
      <c r="G719" s="223"/>
      <c r="H719" s="223"/>
      <c r="I719" s="223"/>
      <c r="J719" s="223"/>
      <c r="K719" s="223"/>
      <c r="L719" s="223"/>
      <c r="M719" s="223"/>
      <c r="N719" s="222"/>
      <c r="O719" s="222"/>
      <c r="P719" s="222"/>
      <c r="Q719" s="222"/>
      <c r="R719" s="223"/>
      <c r="S719" s="223"/>
      <c r="T719" s="223"/>
      <c r="U719" s="223"/>
      <c r="V719" s="223"/>
      <c r="W719" s="223"/>
      <c r="X719" s="223"/>
      <c r="Y719" s="212"/>
      <c r="Z719" s="212"/>
      <c r="AA719" s="212"/>
      <c r="AB719" s="212"/>
      <c r="AC719" s="212"/>
      <c r="AD719" s="212"/>
      <c r="AE719" s="212"/>
      <c r="AF719" s="212"/>
      <c r="AG719" s="212" t="s">
        <v>322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1" x14ac:dyDescent="0.2">
      <c r="A720" s="219"/>
      <c r="B720" s="220"/>
      <c r="C720" s="262" t="s">
        <v>985</v>
      </c>
      <c r="D720" s="258"/>
      <c r="E720" s="259">
        <v>7.15</v>
      </c>
      <c r="F720" s="223"/>
      <c r="G720" s="223"/>
      <c r="H720" s="223"/>
      <c r="I720" s="223"/>
      <c r="J720" s="223"/>
      <c r="K720" s="223"/>
      <c r="L720" s="223"/>
      <c r="M720" s="223"/>
      <c r="N720" s="222"/>
      <c r="O720" s="222"/>
      <c r="P720" s="222"/>
      <c r="Q720" s="222"/>
      <c r="R720" s="223"/>
      <c r="S720" s="223"/>
      <c r="T720" s="223"/>
      <c r="U720" s="223"/>
      <c r="V720" s="223"/>
      <c r="W720" s="223"/>
      <c r="X720" s="223"/>
      <c r="Y720" s="212"/>
      <c r="Z720" s="212"/>
      <c r="AA720" s="212"/>
      <c r="AB720" s="212"/>
      <c r="AC720" s="212"/>
      <c r="AD720" s="212"/>
      <c r="AE720" s="212"/>
      <c r="AF720" s="212"/>
      <c r="AG720" s="212" t="s">
        <v>322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1" x14ac:dyDescent="0.2">
      <c r="A721" s="219"/>
      <c r="B721" s="220"/>
      <c r="C721" s="262" t="s">
        <v>986</v>
      </c>
      <c r="D721" s="258"/>
      <c r="E721" s="259">
        <v>12.04</v>
      </c>
      <c r="F721" s="223"/>
      <c r="G721" s="223"/>
      <c r="H721" s="223"/>
      <c r="I721" s="223"/>
      <c r="J721" s="223"/>
      <c r="K721" s="223"/>
      <c r="L721" s="223"/>
      <c r="M721" s="223"/>
      <c r="N721" s="222"/>
      <c r="O721" s="222"/>
      <c r="P721" s="222"/>
      <c r="Q721" s="222"/>
      <c r="R721" s="223"/>
      <c r="S721" s="223"/>
      <c r="T721" s="223"/>
      <c r="U721" s="223"/>
      <c r="V721" s="223"/>
      <c r="W721" s="223"/>
      <c r="X721" s="223"/>
      <c r="Y721" s="212"/>
      <c r="Z721" s="212"/>
      <c r="AA721" s="212"/>
      <c r="AB721" s="212"/>
      <c r="AC721" s="212"/>
      <c r="AD721" s="212"/>
      <c r="AE721" s="212"/>
      <c r="AF721" s="212"/>
      <c r="AG721" s="212" t="s">
        <v>322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1" x14ac:dyDescent="0.2">
      <c r="A722" s="219"/>
      <c r="B722" s="220"/>
      <c r="C722" s="262" t="s">
        <v>987</v>
      </c>
      <c r="D722" s="258"/>
      <c r="E722" s="259">
        <v>4.07</v>
      </c>
      <c r="F722" s="223"/>
      <c r="G722" s="223"/>
      <c r="H722" s="223"/>
      <c r="I722" s="223"/>
      <c r="J722" s="223"/>
      <c r="K722" s="223"/>
      <c r="L722" s="223"/>
      <c r="M722" s="223"/>
      <c r="N722" s="222"/>
      <c r="O722" s="222"/>
      <c r="P722" s="222"/>
      <c r="Q722" s="222"/>
      <c r="R722" s="223"/>
      <c r="S722" s="223"/>
      <c r="T722" s="223"/>
      <c r="U722" s="223"/>
      <c r="V722" s="223"/>
      <c r="W722" s="223"/>
      <c r="X722" s="223"/>
      <c r="Y722" s="212"/>
      <c r="Z722" s="212"/>
      <c r="AA722" s="212"/>
      <c r="AB722" s="212"/>
      <c r="AC722" s="212"/>
      <c r="AD722" s="212"/>
      <c r="AE722" s="212"/>
      <c r="AF722" s="212"/>
      <c r="AG722" s="212" t="s">
        <v>322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1" x14ac:dyDescent="0.2">
      <c r="A723" s="219"/>
      <c r="B723" s="220"/>
      <c r="C723" s="262" t="s">
        <v>909</v>
      </c>
      <c r="D723" s="258"/>
      <c r="E723" s="259">
        <v>1.84</v>
      </c>
      <c r="F723" s="223"/>
      <c r="G723" s="223"/>
      <c r="H723" s="223"/>
      <c r="I723" s="223"/>
      <c r="J723" s="223"/>
      <c r="K723" s="223"/>
      <c r="L723" s="223"/>
      <c r="M723" s="223"/>
      <c r="N723" s="222"/>
      <c r="O723" s="222"/>
      <c r="P723" s="222"/>
      <c r="Q723" s="222"/>
      <c r="R723" s="223"/>
      <c r="S723" s="223"/>
      <c r="T723" s="223"/>
      <c r="U723" s="223"/>
      <c r="V723" s="223"/>
      <c r="W723" s="223"/>
      <c r="X723" s="223"/>
      <c r="Y723" s="212"/>
      <c r="Z723" s="212"/>
      <c r="AA723" s="212"/>
      <c r="AB723" s="212"/>
      <c r="AC723" s="212"/>
      <c r="AD723" s="212"/>
      <c r="AE723" s="212"/>
      <c r="AF723" s="212"/>
      <c r="AG723" s="212" t="s">
        <v>322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ht="22.5" outlineLevel="1" x14ac:dyDescent="0.2">
      <c r="A724" s="233">
        <v>108</v>
      </c>
      <c r="B724" s="234" t="s">
        <v>1169</v>
      </c>
      <c r="C724" s="251" t="s">
        <v>1170</v>
      </c>
      <c r="D724" s="235" t="s">
        <v>580</v>
      </c>
      <c r="E724" s="236">
        <v>348.26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6">
        <v>0.1111</v>
      </c>
      <c r="O724" s="236">
        <f>ROUND(E724*N724,2)</f>
        <v>38.69</v>
      </c>
      <c r="P724" s="236">
        <v>0</v>
      </c>
      <c r="Q724" s="236">
        <f>ROUND(E724*P724,2)</f>
        <v>0</v>
      </c>
      <c r="R724" s="238" t="s">
        <v>625</v>
      </c>
      <c r="S724" s="238" t="s">
        <v>269</v>
      </c>
      <c r="T724" s="239" t="s">
        <v>310</v>
      </c>
      <c r="U724" s="223">
        <v>0.13100000000000001</v>
      </c>
      <c r="V724" s="223">
        <f>ROUND(E724*U724,2)</f>
        <v>45.62</v>
      </c>
      <c r="W724" s="223"/>
      <c r="X724" s="223" t="s">
        <v>311</v>
      </c>
      <c r="Y724" s="212"/>
      <c r="Z724" s="212"/>
      <c r="AA724" s="212"/>
      <c r="AB724" s="212"/>
      <c r="AC724" s="212"/>
      <c r="AD724" s="212"/>
      <c r="AE724" s="212"/>
      <c r="AF724" s="212"/>
      <c r="AG724" s="212" t="s">
        <v>312</v>
      </c>
      <c r="AH724" s="212"/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1" x14ac:dyDescent="0.2">
      <c r="A725" s="219"/>
      <c r="B725" s="220"/>
      <c r="C725" s="261" t="s">
        <v>1171</v>
      </c>
      <c r="D725" s="260"/>
      <c r="E725" s="260"/>
      <c r="F725" s="260"/>
      <c r="G725" s="260"/>
      <c r="H725" s="223"/>
      <c r="I725" s="223"/>
      <c r="J725" s="223"/>
      <c r="K725" s="223"/>
      <c r="L725" s="223"/>
      <c r="M725" s="223"/>
      <c r="N725" s="222"/>
      <c r="O725" s="222"/>
      <c r="P725" s="222"/>
      <c r="Q725" s="222"/>
      <c r="R725" s="223"/>
      <c r="S725" s="223"/>
      <c r="T725" s="223"/>
      <c r="U725" s="223"/>
      <c r="V725" s="223"/>
      <c r="W725" s="223"/>
      <c r="X725" s="223"/>
      <c r="Y725" s="212"/>
      <c r="Z725" s="212"/>
      <c r="AA725" s="212"/>
      <c r="AB725" s="212"/>
      <c r="AC725" s="212"/>
      <c r="AD725" s="212"/>
      <c r="AE725" s="212"/>
      <c r="AF725" s="212"/>
      <c r="AG725" s="212" t="s">
        <v>314</v>
      </c>
      <c r="AH725" s="212"/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1" x14ac:dyDescent="0.2">
      <c r="A726" s="219"/>
      <c r="B726" s="220"/>
      <c r="C726" s="262" t="s">
        <v>1165</v>
      </c>
      <c r="D726" s="258"/>
      <c r="E726" s="259"/>
      <c r="F726" s="223"/>
      <c r="G726" s="223"/>
      <c r="H726" s="223"/>
      <c r="I726" s="223"/>
      <c r="J726" s="223"/>
      <c r="K726" s="223"/>
      <c r="L726" s="223"/>
      <c r="M726" s="223"/>
      <c r="N726" s="222"/>
      <c r="O726" s="222"/>
      <c r="P726" s="222"/>
      <c r="Q726" s="222"/>
      <c r="R726" s="223"/>
      <c r="S726" s="223"/>
      <c r="T726" s="223"/>
      <c r="U726" s="223"/>
      <c r="V726" s="223"/>
      <c r="W726" s="223"/>
      <c r="X726" s="223"/>
      <c r="Y726" s="212"/>
      <c r="Z726" s="212"/>
      <c r="AA726" s="212"/>
      <c r="AB726" s="212"/>
      <c r="AC726" s="212"/>
      <c r="AD726" s="212"/>
      <c r="AE726" s="212"/>
      <c r="AF726" s="212"/>
      <c r="AG726" s="212" t="s">
        <v>322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1" x14ac:dyDescent="0.2">
      <c r="A727" s="219"/>
      <c r="B727" s="220"/>
      <c r="C727" s="262" t="s">
        <v>930</v>
      </c>
      <c r="D727" s="258"/>
      <c r="E727" s="259">
        <v>8.5500000000000007</v>
      </c>
      <c r="F727" s="223"/>
      <c r="G727" s="223"/>
      <c r="H727" s="223"/>
      <c r="I727" s="223"/>
      <c r="J727" s="223"/>
      <c r="K727" s="223"/>
      <c r="L727" s="223"/>
      <c r="M727" s="223"/>
      <c r="N727" s="222"/>
      <c r="O727" s="222"/>
      <c r="P727" s="222"/>
      <c r="Q727" s="222"/>
      <c r="R727" s="223"/>
      <c r="S727" s="223"/>
      <c r="T727" s="223"/>
      <c r="U727" s="223"/>
      <c r="V727" s="223"/>
      <c r="W727" s="223"/>
      <c r="X727" s="223"/>
      <c r="Y727" s="212"/>
      <c r="Z727" s="212"/>
      <c r="AA727" s="212"/>
      <c r="AB727" s="212"/>
      <c r="AC727" s="212"/>
      <c r="AD727" s="212"/>
      <c r="AE727" s="212"/>
      <c r="AF727" s="212"/>
      <c r="AG727" s="212" t="s">
        <v>322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1" x14ac:dyDescent="0.2">
      <c r="A728" s="219"/>
      <c r="B728" s="220"/>
      <c r="C728" s="262" t="s">
        <v>931</v>
      </c>
      <c r="D728" s="258"/>
      <c r="E728" s="259">
        <v>32.799999999999997</v>
      </c>
      <c r="F728" s="223"/>
      <c r="G728" s="223"/>
      <c r="H728" s="223"/>
      <c r="I728" s="223"/>
      <c r="J728" s="223"/>
      <c r="K728" s="223"/>
      <c r="L728" s="223"/>
      <c r="M728" s="223"/>
      <c r="N728" s="222"/>
      <c r="O728" s="222"/>
      <c r="P728" s="222"/>
      <c r="Q728" s="222"/>
      <c r="R728" s="223"/>
      <c r="S728" s="223"/>
      <c r="T728" s="223"/>
      <c r="U728" s="223"/>
      <c r="V728" s="223"/>
      <c r="W728" s="223"/>
      <c r="X728" s="223"/>
      <c r="Y728" s="212"/>
      <c r="Z728" s="212"/>
      <c r="AA728" s="212"/>
      <c r="AB728" s="212"/>
      <c r="AC728" s="212"/>
      <c r="AD728" s="212"/>
      <c r="AE728" s="212"/>
      <c r="AF728" s="212"/>
      <c r="AG728" s="212" t="s">
        <v>322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1" x14ac:dyDescent="0.2">
      <c r="A729" s="219"/>
      <c r="B729" s="220"/>
      <c r="C729" s="262" t="s">
        <v>1166</v>
      </c>
      <c r="D729" s="258"/>
      <c r="E729" s="259">
        <v>9</v>
      </c>
      <c r="F729" s="223"/>
      <c r="G729" s="223"/>
      <c r="H729" s="223"/>
      <c r="I729" s="223"/>
      <c r="J729" s="223"/>
      <c r="K729" s="223"/>
      <c r="L729" s="223"/>
      <c r="M729" s="223"/>
      <c r="N729" s="222"/>
      <c r="O729" s="222"/>
      <c r="P729" s="222"/>
      <c r="Q729" s="222"/>
      <c r="R729" s="223"/>
      <c r="S729" s="223"/>
      <c r="T729" s="223"/>
      <c r="U729" s="223"/>
      <c r="V729" s="223"/>
      <c r="W729" s="223"/>
      <c r="X729" s="223"/>
      <c r="Y729" s="212"/>
      <c r="Z729" s="212"/>
      <c r="AA729" s="212"/>
      <c r="AB729" s="212"/>
      <c r="AC729" s="212"/>
      <c r="AD729" s="212"/>
      <c r="AE729" s="212"/>
      <c r="AF729" s="212"/>
      <c r="AG729" s="212" t="s">
        <v>322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1" x14ac:dyDescent="0.2">
      <c r="A730" s="219"/>
      <c r="B730" s="220"/>
      <c r="C730" s="262" t="s">
        <v>901</v>
      </c>
      <c r="D730" s="258"/>
      <c r="E730" s="259">
        <v>3.31</v>
      </c>
      <c r="F730" s="223"/>
      <c r="G730" s="223"/>
      <c r="H730" s="223"/>
      <c r="I730" s="223"/>
      <c r="J730" s="223"/>
      <c r="K730" s="223"/>
      <c r="L730" s="223"/>
      <c r="M730" s="223"/>
      <c r="N730" s="222"/>
      <c r="O730" s="222"/>
      <c r="P730" s="222"/>
      <c r="Q730" s="222"/>
      <c r="R730" s="223"/>
      <c r="S730" s="223"/>
      <c r="T730" s="223"/>
      <c r="U730" s="223"/>
      <c r="V730" s="223"/>
      <c r="W730" s="223"/>
      <c r="X730" s="223"/>
      <c r="Y730" s="212"/>
      <c r="Z730" s="212"/>
      <c r="AA730" s="212"/>
      <c r="AB730" s="212"/>
      <c r="AC730" s="212"/>
      <c r="AD730" s="212"/>
      <c r="AE730" s="212"/>
      <c r="AF730" s="212"/>
      <c r="AG730" s="212" t="s">
        <v>322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1" x14ac:dyDescent="0.2">
      <c r="A731" s="219"/>
      <c r="B731" s="220"/>
      <c r="C731" s="262" t="s">
        <v>902</v>
      </c>
      <c r="D731" s="258"/>
      <c r="E731" s="259">
        <v>1.42</v>
      </c>
      <c r="F731" s="223"/>
      <c r="G731" s="223"/>
      <c r="H731" s="223"/>
      <c r="I731" s="223"/>
      <c r="J731" s="223"/>
      <c r="K731" s="223"/>
      <c r="L731" s="223"/>
      <c r="M731" s="223"/>
      <c r="N731" s="222"/>
      <c r="O731" s="222"/>
      <c r="P731" s="222"/>
      <c r="Q731" s="222"/>
      <c r="R731" s="223"/>
      <c r="S731" s="223"/>
      <c r="T731" s="223"/>
      <c r="U731" s="223"/>
      <c r="V731" s="223"/>
      <c r="W731" s="223"/>
      <c r="X731" s="223"/>
      <c r="Y731" s="212"/>
      <c r="Z731" s="212"/>
      <c r="AA731" s="212"/>
      <c r="AB731" s="212"/>
      <c r="AC731" s="212"/>
      <c r="AD731" s="212"/>
      <c r="AE731" s="212"/>
      <c r="AF731" s="212"/>
      <c r="AG731" s="212" t="s">
        <v>322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1" x14ac:dyDescent="0.2">
      <c r="A732" s="219"/>
      <c r="B732" s="220"/>
      <c r="C732" s="262" t="s">
        <v>903</v>
      </c>
      <c r="D732" s="258"/>
      <c r="E732" s="259">
        <v>8.14</v>
      </c>
      <c r="F732" s="223"/>
      <c r="G732" s="223"/>
      <c r="H732" s="223"/>
      <c r="I732" s="223"/>
      <c r="J732" s="223"/>
      <c r="K732" s="223"/>
      <c r="L732" s="223"/>
      <c r="M732" s="223"/>
      <c r="N732" s="222"/>
      <c r="O732" s="222"/>
      <c r="P732" s="222"/>
      <c r="Q732" s="222"/>
      <c r="R732" s="223"/>
      <c r="S732" s="223"/>
      <c r="T732" s="223"/>
      <c r="U732" s="223"/>
      <c r="V732" s="223"/>
      <c r="W732" s="223"/>
      <c r="X732" s="223"/>
      <c r="Y732" s="212"/>
      <c r="Z732" s="212"/>
      <c r="AA732" s="212"/>
      <c r="AB732" s="212"/>
      <c r="AC732" s="212"/>
      <c r="AD732" s="212"/>
      <c r="AE732" s="212"/>
      <c r="AF732" s="212"/>
      <c r="AG732" s="212" t="s">
        <v>322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19"/>
      <c r="B733" s="220"/>
      <c r="C733" s="262" t="s">
        <v>904</v>
      </c>
      <c r="D733" s="258"/>
      <c r="E733" s="259">
        <v>12.47</v>
      </c>
      <c r="F733" s="223"/>
      <c r="G733" s="223"/>
      <c r="H733" s="223"/>
      <c r="I733" s="223"/>
      <c r="J733" s="223"/>
      <c r="K733" s="223"/>
      <c r="L733" s="223"/>
      <c r="M733" s="223"/>
      <c r="N733" s="222"/>
      <c r="O733" s="222"/>
      <c r="P733" s="222"/>
      <c r="Q733" s="222"/>
      <c r="R733" s="223"/>
      <c r="S733" s="223"/>
      <c r="T733" s="223"/>
      <c r="U733" s="223"/>
      <c r="V733" s="223"/>
      <c r="W733" s="223"/>
      <c r="X733" s="223"/>
      <c r="Y733" s="212"/>
      <c r="Z733" s="212"/>
      <c r="AA733" s="212"/>
      <c r="AB733" s="212"/>
      <c r="AC733" s="212"/>
      <c r="AD733" s="212"/>
      <c r="AE733" s="212"/>
      <c r="AF733" s="212"/>
      <c r="AG733" s="212" t="s">
        <v>322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1" x14ac:dyDescent="0.2">
      <c r="A734" s="219"/>
      <c r="B734" s="220"/>
      <c r="C734" s="262" t="s">
        <v>926</v>
      </c>
      <c r="D734" s="258"/>
      <c r="E734" s="259">
        <v>98.48</v>
      </c>
      <c r="F734" s="223"/>
      <c r="G734" s="223"/>
      <c r="H734" s="223"/>
      <c r="I734" s="223"/>
      <c r="J734" s="223"/>
      <c r="K734" s="223"/>
      <c r="L734" s="223"/>
      <c r="M734" s="223"/>
      <c r="N734" s="222"/>
      <c r="O734" s="222"/>
      <c r="P734" s="222"/>
      <c r="Q734" s="222"/>
      <c r="R734" s="223"/>
      <c r="S734" s="223"/>
      <c r="T734" s="223"/>
      <c r="U734" s="223"/>
      <c r="V734" s="223"/>
      <c r="W734" s="223"/>
      <c r="X734" s="223"/>
      <c r="Y734" s="212"/>
      <c r="Z734" s="212"/>
      <c r="AA734" s="212"/>
      <c r="AB734" s="212"/>
      <c r="AC734" s="212"/>
      <c r="AD734" s="212"/>
      <c r="AE734" s="212"/>
      <c r="AF734" s="212"/>
      <c r="AG734" s="212" t="s">
        <v>322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1" x14ac:dyDescent="0.2">
      <c r="A735" s="219"/>
      <c r="B735" s="220"/>
      <c r="C735" s="262" t="s">
        <v>905</v>
      </c>
      <c r="D735" s="258"/>
      <c r="E735" s="259">
        <v>4</v>
      </c>
      <c r="F735" s="223"/>
      <c r="G735" s="223"/>
      <c r="H735" s="223"/>
      <c r="I735" s="223"/>
      <c r="J735" s="223"/>
      <c r="K735" s="223"/>
      <c r="L735" s="223"/>
      <c r="M735" s="223"/>
      <c r="N735" s="222"/>
      <c r="O735" s="222"/>
      <c r="P735" s="222"/>
      <c r="Q735" s="222"/>
      <c r="R735" s="223"/>
      <c r="S735" s="223"/>
      <c r="T735" s="223"/>
      <c r="U735" s="223"/>
      <c r="V735" s="223"/>
      <c r="W735" s="223"/>
      <c r="X735" s="223"/>
      <c r="Y735" s="212"/>
      <c r="Z735" s="212"/>
      <c r="AA735" s="212"/>
      <c r="AB735" s="212"/>
      <c r="AC735" s="212"/>
      <c r="AD735" s="212"/>
      <c r="AE735" s="212"/>
      <c r="AF735" s="212"/>
      <c r="AG735" s="212" t="s">
        <v>322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19"/>
      <c r="B736" s="220"/>
      <c r="C736" s="262" t="s">
        <v>906</v>
      </c>
      <c r="D736" s="258"/>
      <c r="E736" s="259">
        <v>8.42</v>
      </c>
      <c r="F736" s="223"/>
      <c r="G736" s="223"/>
      <c r="H736" s="223"/>
      <c r="I736" s="223"/>
      <c r="J736" s="223"/>
      <c r="K736" s="223"/>
      <c r="L736" s="223"/>
      <c r="M736" s="223"/>
      <c r="N736" s="222"/>
      <c r="O736" s="222"/>
      <c r="P736" s="222"/>
      <c r="Q736" s="222"/>
      <c r="R736" s="223"/>
      <c r="S736" s="223"/>
      <c r="T736" s="223"/>
      <c r="U736" s="223"/>
      <c r="V736" s="223"/>
      <c r="W736" s="223"/>
      <c r="X736" s="223"/>
      <c r="Y736" s="212"/>
      <c r="Z736" s="212"/>
      <c r="AA736" s="212"/>
      <c r="AB736" s="212"/>
      <c r="AC736" s="212"/>
      <c r="AD736" s="212"/>
      <c r="AE736" s="212"/>
      <c r="AF736" s="212"/>
      <c r="AG736" s="212" t="s">
        <v>322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1" x14ac:dyDescent="0.2">
      <c r="A737" s="219"/>
      <c r="B737" s="220"/>
      <c r="C737" s="262" t="s">
        <v>907</v>
      </c>
      <c r="D737" s="258"/>
      <c r="E737" s="259">
        <v>12.47</v>
      </c>
      <c r="F737" s="223"/>
      <c r="G737" s="223"/>
      <c r="H737" s="223"/>
      <c r="I737" s="223"/>
      <c r="J737" s="223"/>
      <c r="K737" s="223"/>
      <c r="L737" s="223"/>
      <c r="M737" s="223"/>
      <c r="N737" s="222"/>
      <c r="O737" s="222"/>
      <c r="P737" s="222"/>
      <c r="Q737" s="222"/>
      <c r="R737" s="223"/>
      <c r="S737" s="223"/>
      <c r="T737" s="223"/>
      <c r="U737" s="223"/>
      <c r="V737" s="223"/>
      <c r="W737" s="223"/>
      <c r="X737" s="223"/>
      <c r="Y737" s="212"/>
      <c r="Z737" s="212"/>
      <c r="AA737" s="212"/>
      <c r="AB737" s="212"/>
      <c r="AC737" s="212"/>
      <c r="AD737" s="212"/>
      <c r="AE737" s="212"/>
      <c r="AF737" s="212"/>
      <c r="AG737" s="212" t="s">
        <v>322</v>
      </c>
      <c r="AH737" s="212">
        <v>0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19"/>
      <c r="B738" s="220"/>
      <c r="C738" s="262" t="s">
        <v>927</v>
      </c>
      <c r="D738" s="258"/>
      <c r="E738" s="259">
        <v>101.3</v>
      </c>
      <c r="F738" s="223"/>
      <c r="G738" s="223"/>
      <c r="H738" s="223"/>
      <c r="I738" s="223"/>
      <c r="J738" s="223"/>
      <c r="K738" s="223"/>
      <c r="L738" s="223"/>
      <c r="M738" s="223"/>
      <c r="N738" s="222"/>
      <c r="O738" s="222"/>
      <c r="P738" s="222"/>
      <c r="Q738" s="222"/>
      <c r="R738" s="223"/>
      <c r="S738" s="223"/>
      <c r="T738" s="223"/>
      <c r="U738" s="223"/>
      <c r="V738" s="223"/>
      <c r="W738" s="223"/>
      <c r="X738" s="223"/>
      <c r="Y738" s="212"/>
      <c r="Z738" s="212"/>
      <c r="AA738" s="212"/>
      <c r="AB738" s="212"/>
      <c r="AC738" s="212"/>
      <c r="AD738" s="212"/>
      <c r="AE738" s="212"/>
      <c r="AF738" s="212"/>
      <c r="AG738" s="212" t="s">
        <v>322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1" x14ac:dyDescent="0.2">
      <c r="A739" s="219"/>
      <c r="B739" s="220"/>
      <c r="C739" s="262" t="s">
        <v>1167</v>
      </c>
      <c r="D739" s="258"/>
      <c r="E739" s="259"/>
      <c r="F739" s="223"/>
      <c r="G739" s="223"/>
      <c r="H739" s="223"/>
      <c r="I739" s="223"/>
      <c r="J739" s="223"/>
      <c r="K739" s="223"/>
      <c r="L739" s="223"/>
      <c r="M739" s="223"/>
      <c r="N739" s="222"/>
      <c r="O739" s="222"/>
      <c r="P739" s="222"/>
      <c r="Q739" s="222"/>
      <c r="R739" s="223"/>
      <c r="S739" s="223"/>
      <c r="T739" s="223"/>
      <c r="U739" s="223"/>
      <c r="V739" s="223"/>
      <c r="W739" s="223"/>
      <c r="X739" s="223"/>
      <c r="Y739" s="212"/>
      <c r="Z739" s="212"/>
      <c r="AA739" s="212"/>
      <c r="AB739" s="212"/>
      <c r="AC739" s="212"/>
      <c r="AD739" s="212"/>
      <c r="AE739" s="212"/>
      <c r="AF739" s="212"/>
      <c r="AG739" s="212" t="s">
        <v>322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1" x14ac:dyDescent="0.2">
      <c r="A740" s="219"/>
      <c r="B740" s="220"/>
      <c r="C740" s="262" t="s">
        <v>1168</v>
      </c>
      <c r="D740" s="258"/>
      <c r="E740" s="259">
        <v>11.9</v>
      </c>
      <c r="F740" s="223"/>
      <c r="G740" s="223"/>
      <c r="H740" s="223"/>
      <c r="I740" s="223"/>
      <c r="J740" s="223"/>
      <c r="K740" s="223"/>
      <c r="L740" s="223"/>
      <c r="M740" s="223"/>
      <c r="N740" s="222"/>
      <c r="O740" s="222"/>
      <c r="P740" s="222"/>
      <c r="Q740" s="222"/>
      <c r="R740" s="223"/>
      <c r="S740" s="223"/>
      <c r="T740" s="223"/>
      <c r="U740" s="223"/>
      <c r="V740" s="223"/>
      <c r="W740" s="223"/>
      <c r="X740" s="223"/>
      <c r="Y740" s="212"/>
      <c r="Z740" s="212"/>
      <c r="AA740" s="212"/>
      <c r="AB740" s="212"/>
      <c r="AC740" s="212"/>
      <c r="AD740" s="212"/>
      <c r="AE740" s="212"/>
      <c r="AF740" s="212"/>
      <c r="AG740" s="212" t="s">
        <v>322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1" x14ac:dyDescent="0.2">
      <c r="A741" s="219"/>
      <c r="B741" s="220"/>
      <c r="C741" s="262" t="s">
        <v>983</v>
      </c>
      <c r="D741" s="258"/>
      <c r="E741" s="259">
        <v>8.8000000000000007</v>
      </c>
      <c r="F741" s="223"/>
      <c r="G741" s="223"/>
      <c r="H741" s="223"/>
      <c r="I741" s="223"/>
      <c r="J741" s="223"/>
      <c r="K741" s="223"/>
      <c r="L741" s="223"/>
      <c r="M741" s="223"/>
      <c r="N741" s="222"/>
      <c r="O741" s="222"/>
      <c r="P741" s="222"/>
      <c r="Q741" s="222"/>
      <c r="R741" s="223"/>
      <c r="S741" s="223"/>
      <c r="T741" s="223"/>
      <c r="U741" s="223"/>
      <c r="V741" s="223"/>
      <c r="W741" s="223"/>
      <c r="X741" s="223"/>
      <c r="Y741" s="212"/>
      <c r="Z741" s="212"/>
      <c r="AA741" s="212"/>
      <c r="AB741" s="212"/>
      <c r="AC741" s="212"/>
      <c r="AD741" s="212"/>
      <c r="AE741" s="212"/>
      <c r="AF741" s="212"/>
      <c r="AG741" s="212" t="s">
        <v>322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1" x14ac:dyDescent="0.2">
      <c r="A742" s="219"/>
      <c r="B742" s="220"/>
      <c r="C742" s="262" t="s">
        <v>984</v>
      </c>
      <c r="D742" s="258"/>
      <c r="E742" s="259">
        <v>2.1</v>
      </c>
      <c r="F742" s="223"/>
      <c r="G742" s="223"/>
      <c r="H742" s="223"/>
      <c r="I742" s="223"/>
      <c r="J742" s="223"/>
      <c r="K742" s="223"/>
      <c r="L742" s="223"/>
      <c r="M742" s="223"/>
      <c r="N742" s="222"/>
      <c r="O742" s="222"/>
      <c r="P742" s="222"/>
      <c r="Q742" s="222"/>
      <c r="R742" s="223"/>
      <c r="S742" s="223"/>
      <c r="T742" s="223"/>
      <c r="U742" s="223"/>
      <c r="V742" s="223"/>
      <c r="W742" s="223"/>
      <c r="X742" s="223"/>
      <c r="Y742" s="212"/>
      <c r="Z742" s="212"/>
      <c r="AA742" s="212"/>
      <c r="AB742" s="212"/>
      <c r="AC742" s="212"/>
      <c r="AD742" s="212"/>
      <c r="AE742" s="212"/>
      <c r="AF742" s="212"/>
      <c r="AG742" s="212" t="s">
        <v>322</v>
      </c>
      <c r="AH742" s="212">
        <v>0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19"/>
      <c r="B743" s="220"/>
      <c r="C743" s="262" t="s">
        <v>985</v>
      </c>
      <c r="D743" s="258"/>
      <c r="E743" s="259">
        <v>7.15</v>
      </c>
      <c r="F743" s="223"/>
      <c r="G743" s="223"/>
      <c r="H743" s="223"/>
      <c r="I743" s="223"/>
      <c r="J743" s="223"/>
      <c r="K743" s="223"/>
      <c r="L743" s="223"/>
      <c r="M743" s="223"/>
      <c r="N743" s="222"/>
      <c r="O743" s="222"/>
      <c r="P743" s="222"/>
      <c r="Q743" s="222"/>
      <c r="R743" s="223"/>
      <c r="S743" s="223"/>
      <c r="T743" s="223"/>
      <c r="U743" s="223"/>
      <c r="V743" s="223"/>
      <c r="W743" s="223"/>
      <c r="X743" s="223"/>
      <c r="Y743" s="212"/>
      <c r="Z743" s="212"/>
      <c r="AA743" s="212"/>
      <c r="AB743" s="212"/>
      <c r="AC743" s="212"/>
      <c r="AD743" s="212"/>
      <c r="AE743" s="212"/>
      <c r="AF743" s="212"/>
      <c r="AG743" s="212" t="s">
        <v>322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1" x14ac:dyDescent="0.2">
      <c r="A744" s="219"/>
      <c r="B744" s="220"/>
      <c r="C744" s="262" t="s">
        <v>986</v>
      </c>
      <c r="D744" s="258"/>
      <c r="E744" s="259">
        <v>12.04</v>
      </c>
      <c r="F744" s="223"/>
      <c r="G744" s="223"/>
      <c r="H744" s="223"/>
      <c r="I744" s="223"/>
      <c r="J744" s="223"/>
      <c r="K744" s="223"/>
      <c r="L744" s="223"/>
      <c r="M744" s="223"/>
      <c r="N744" s="222"/>
      <c r="O744" s="222"/>
      <c r="P744" s="222"/>
      <c r="Q744" s="222"/>
      <c r="R744" s="223"/>
      <c r="S744" s="223"/>
      <c r="T744" s="223"/>
      <c r="U744" s="223"/>
      <c r="V744" s="223"/>
      <c r="W744" s="223"/>
      <c r="X744" s="223"/>
      <c r="Y744" s="212"/>
      <c r="Z744" s="212"/>
      <c r="AA744" s="212"/>
      <c r="AB744" s="212"/>
      <c r="AC744" s="212"/>
      <c r="AD744" s="212"/>
      <c r="AE744" s="212"/>
      <c r="AF744" s="212"/>
      <c r="AG744" s="212" t="s">
        <v>322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1" x14ac:dyDescent="0.2">
      <c r="A745" s="219"/>
      <c r="B745" s="220"/>
      <c r="C745" s="262" t="s">
        <v>987</v>
      </c>
      <c r="D745" s="258"/>
      <c r="E745" s="259">
        <v>4.07</v>
      </c>
      <c r="F745" s="223"/>
      <c r="G745" s="223"/>
      <c r="H745" s="223"/>
      <c r="I745" s="223"/>
      <c r="J745" s="223"/>
      <c r="K745" s="223"/>
      <c r="L745" s="223"/>
      <c r="M745" s="223"/>
      <c r="N745" s="222"/>
      <c r="O745" s="222"/>
      <c r="P745" s="222"/>
      <c r="Q745" s="222"/>
      <c r="R745" s="223"/>
      <c r="S745" s="223"/>
      <c r="T745" s="223"/>
      <c r="U745" s="223"/>
      <c r="V745" s="223"/>
      <c r="W745" s="223"/>
      <c r="X745" s="223"/>
      <c r="Y745" s="212"/>
      <c r="Z745" s="212"/>
      <c r="AA745" s="212"/>
      <c r="AB745" s="212"/>
      <c r="AC745" s="212"/>
      <c r="AD745" s="212"/>
      <c r="AE745" s="212"/>
      <c r="AF745" s="212"/>
      <c r="AG745" s="212" t="s">
        <v>322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1" x14ac:dyDescent="0.2">
      <c r="A746" s="219"/>
      <c r="B746" s="220"/>
      <c r="C746" s="262" t="s">
        <v>909</v>
      </c>
      <c r="D746" s="258"/>
      <c r="E746" s="259">
        <v>1.84</v>
      </c>
      <c r="F746" s="223"/>
      <c r="G746" s="223"/>
      <c r="H746" s="223"/>
      <c r="I746" s="223"/>
      <c r="J746" s="223"/>
      <c r="K746" s="223"/>
      <c r="L746" s="223"/>
      <c r="M746" s="223"/>
      <c r="N746" s="222"/>
      <c r="O746" s="222"/>
      <c r="P746" s="222"/>
      <c r="Q746" s="222"/>
      <c r="R746" s="223"/>
      <c r="S746" s="223"/>
      <c r="T746" s="223"/>
      <c r="U746" s="223"/>
      <c r="V746" s="223"/>
      <c r="W746" s="223"/>
      <c r="X746" s="223"/>
      <c r="Y746" s="212"/>
      <c r="Z746" s="212"/>
      <c r="AA746" s="212"/>
      <c r="AB746" s="212"/>
      <c r="AC746" s="212"/>
      <c r="AD746" s="212"/>
      <c r="AE746" s="212"/>
      <c r="AF746" s="212"/>
      <c r="AG746" s="212" t="s">
        <v>322</v>
      </c>
      <c r="AH746" s="212">
        <v>0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ht="22.5" outlineLevel="1" x14ac:dyDescent="0.2">
      <c r="A747" s="233">
        <v>109</v>
      </c>
      <c r="B747" s="234" t="s">
        <v>1172</v>
      </c>
      <c r="C747" s="251" t="s">
        <v>1173</v>
      </c>
      <c r="D747" s="235" t="s">
        <v>580</v>
      </c>
      <c r="E747" s="236">
        <v>1832.57</v>
      </c>
      <c r="F747" s="237"/>
      <c r="G747" s="238">
        <f>ROUND(E747*F747,2)</f>
        <v>0</v>
      </c>
      <c r="H747" s="237"/>
      <c r="I747" s="238">
        <f>ROUND(E747*H747,2)</f>
        <v>0</v>
      </c>
      <c r="J747" s="237"/>
      <c r="K747" s="238">
        <f>ROUND(E747*J747,2)</f>
        <v>0</v>
      </c>
      <c r="L747" s="238">
        <v>21</v>
      </c>
      <c r="M747" s="238">
        <f>G747*(1+L747/100)</f>
        <v>0</v>
      </c>
      <c r="N747" s="236">
        <v>1.111E-2</v>
      </c>
      <c r="O747" s="236">
        <f>ROUND(E747*N747,2)</f>
        <v>20.36</v>
      </c>
      <c r="P747" s="236">
        <v>0</v>
      </c>
      <c r="Q747" s="236">
        <f>ROUND(E747*P747,2)</f>
        <v>0</v>
      </c>
      <c r="R747" s="238" t="s">
        <v>625</v>
      </c>
      <c r="S747" s="238" t="s">
        <v>269</v>
      </c>
      <c r="T747" s="239" t="s">
        <v>310</v>
      </c>
      <c r="U747" s="223">
        <v>4.0000000000000001E-3</v>
      </c>
      <c r="V747" s="223">
        <f>ROUND(E747*U747,2)</f>
        <v>7.33</v>
      </c>
      <c r="W747" s="223"/>
      <c r="X747" s="223" t="s">
        <v>311</v>
      </c>
      <c r="Y747" s="212"/>
      <c r="Z747" s="212"/>
      <c r="AA747" s="212"/>
      <c r="AB747" s="212"/>
      <c r="AC747" s="212"/>
      <c r="AD747" s="212"/>
      <c r="AE747" s="212"/>
      <c r="AF747" s="212"/>
      <c r="AG747" s="212" t="s">
        <v>312</v>
      </c>
      <c r="AH747" s="212"/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1" x14ac:dyDescent="0.2">
      <c r="A748" s="219"/>
      <c r="B748" s="220"/>
      <c r="C748" s="261" t="s">
        <v>1171</v>
      </c>
      <c r="D748" s="260"/>
      <c r="E748" s="260"/>
      <c r="F748" s="260"/>
      <c r="G748" s="260"/>
      <c r="H748" s="223"/>
      <c r="I748" s="223"/>
      <c r="J748" s="223"/>
      <c r="K748" s="223"/>
      <c r="L748" s="223"/>
      <c r="M748" s="223"/>
      <c r="N748" s="222"/>
      <c r="O748" s="222"/>
      <c r="P748" s="222"/>
      <c r="Q748" s="222"/>
      <c r="R748" s="223"/>
      <c r="S748" s="223"/>
      <c r="T748" s="223"/>
      <c r="U748" s="223"/>
      <c r="V748" s="223"/>
      <c r="W748" s="223"/>
      <c r="X748" s="223"/>
      <c r="Y748" s="212"/>
      <c r="Z748" s="212"/>
      <c r="AA748" s="212"/>
      <c r="AB748" s="212"/>
      <c r="AC748" s="212"/>
      <c r="AD748" s="212"/>
      <c r="AE748" s="212"/>
      <c r="AF748" s="212"/>
      <c r="AG748" s="212" t="s">
        <v>314</v>
      </c>
      <c r="AH748" s="212"/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1" x14ac:dyDescent="0.2">
      <c r="A749" s="219"/>
      <c r="B749" s="220"/>
      <c r="C749" s="262" t="s">
        <v>1165</v>
      </c>
      <c r="D749" s="258"/>
      <c r="E749" s="259"/>
      <c r="F749" s="223"/>
      <c r="G749" s="223"/>
      <c r="H749" s="223"/>
      <c r="I749" s="223"/>
      <c r="J749" s="223"/>
      <c r="K749" s="223"/>
      <c r="L749" s="223"/>
      <c r="M749" s="223"/>
      <c r="N749" s="222"/>
      <c r="O749" s="222"/>
      <c r="P749" s="222"/>
      <c r="Q749" s="222"/>
      <c r="R749" s="223"/>
      <c r="S749" s="223"/>
      <c r="T749" s="223"/>
      <c r="U749" s="223"/>
      <c r="V749" s="223"/>
      <c r="W749" s="223"/>
      <c r="X749" s="223"/>
      <c r="Y749" s="212"/>
      <c r="Z749" s="212"/>
      <c r="AA749" s="212"/>
      <c r="AB749" s="212"/>
      <c r="AC749" s="212"/>
      <c r="AD749" s="212"/>
      <c r="AE749" s="212"/>
      <c r="AF749" s="212"/>
      <c r="AG749" s="212" t="s">
        <v>322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1" x14ac:dyDescent="0.2">
      <c r="A750" s="219"/>
      <c r="B750" s="220"/>
      <c r="C750" s="262" t="s">
        <v>1174</v>
      </c>
      <c r="D750" s="258"/>
      <c r="E750" s="259">
        <v>51.3</v>
      </c>
      <c r="F750" s="223"/>
      <c r="G750" s="223"/>
      <c r="H750" s="223"/>
      <c r="I750" s="223"/>
      <c r="J750" s="223"/>
      <c r="K750" s="223"/>
      <c r="L750" s="223"/>
      <c r="M750" s="223"/>
      <c r="N750" s="222"/>
      <c r="O750" s="222"/>
      <c r="P750" s="222"/>
      <c r="Q750" s="222"/>
      <c r="R750" s="223"/>
      <c r="S750" s="223"/>
      <c r="T750" s="223"/>
      <c r="U750" s="223"/>
      <c r="V750" s="223"/>
      <c r="W750" s="223"/>
      <c r="X750" s="223"/>
      <c r="Y750" s="212"/>
      <c r="Z750" s="212"/>
      <c r="AA750" s="212"/>
      <c r="AB750" s="212"/>
      <c r="AC750" s="212"/>
      <c r="AD750" s="212"/>
      <c r="AE750" s="212"/>
      <c r="AF750" s="212"/>
      <c r="AG750" s="212" t="s">
        <v>322</v>
      </c>
      <c r="AH750" s="212">
        <v>0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1" x14ac:dyDescent="0.2">
      <c r="A751" s="219"/>
      <c r="B751" s="220"/>
      <c r="C751" s="262" t="s">
        <v>1175</v>
      </c>
      <c r="D751" s="258"/>
      <c r="E751" s="259">
        <v>196.8</v>
      </c>
      <c r="F751" s="223"/>
      <c r="G751" s="223"/>
      <c r="H751" s="223"/>
      <c r="I751" s="223"/>
      <c r="J751" s="223"/>
      <c r="K751" s="223"/>
      <c r="L751" s="223"/>
      <c r="M751" s="223"/>
      <c r="N751" s="222"/>
      <c r="O751" s="222"/>
      <c r="P751" s="222"/>
      <c r="Q751" s="222"/>
      <c r="R751" s="223"/>
      <c r="S751" s="223"/>
      <c r="T751" s="223"/>
      <c r="U751" s="223"/>
      <c r="V751" s="223"/>
      <c r="W751" s="223"/>
      <c r="X751" s="223"/>
      <c r="Y751" s="212"/>
      <c r="Z751" s="212"/>
      <c r="AA751" s="212"/>
      <c r="AB751" s="212"/>
      <c r="AC751" s="212"/>
      <c r="AD751" s="212"/>
      <c r="AE751" s="212"/>
      <c r="AF751" s="212"/>
      <c r="AG751" s="212" t="s">
        <v>322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1" x14ac:dyDescent="0.2">
      <c r="A752" s="219"/>
      <c r="B752" s="220"/>
      <c r="C752" s="262" t="s">
        <v>1176</v>
      </c>
      <c r="D752" s="258"/>
      <c r="E752" s="259">
        <v>54</v>
      </c>
      <c r="F752" s="223"/>
      <c r="G752" s="223"/>
      <c r="H752" s="223"/>
      <c r="I752" s="223"/>
      <c r="J752" s="223"/>
      <c r="K752" s="223"/>
      <c r="L752" s="223"/>
      <c r="M752" s="223"/>
      <c r="N752" s="222"/>
      <c r="O752" s="222"/>
      <c r="P752" s="222"/>
      <c r="Q752" s="222"/>
      <c r="R752" s="223"/>
      <c r="S752" s="223"/>
      <c r="T752" s="223"/>
      <c r="U752" s="223"/>
      <c r="V752" s="223"/>
      <c r="W752" s="223"/>
      <c r="X752" s="223"/>
      <c r="Y752" s="212"/>
      <c r="Z752" s="212"/>
      <c r="AA752" s="212"/>
      <c r="AB752" s="212"/>
      <c r="AC752" s="212"/>
      <c r="AD752" s="212"/>
      <c r="AE752" s="212"/>
      <c r="AF752" s="212"/>
      <c r="AG752" s="212" t="s">
        <v>322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19"/>
      <c r="B753" s="220"/>
      <c r="C753" s="262" t="s">
        <v>1177</v>
      </c>
      <c r="D753" s="258"/>
      <c r="E753" s="259">
        <v>16.55</v>
      </c>
      <c r="F753" s="223"/>
      <c r="G753" s="223"/>
      <c r="H753" s="223"/>
      <c r="I753" s="223"/>
      <c r="J753" s="223"/>
      <c r="K753" s="223"/>
      <c r="L753" s="223"/>
      <c r="M753" s="223"/>
      <c r="N753" s="222"/>
      <c r="O753" s="222"/>
      <c r="P753" s="222"/>
      <c r="Q753" s="222"/>
      <c r="R753" s="223"/>
      <c r="S753" s="223"/>
      <c r="T753" s="223"/>
      <c r="U753" s="223"/>
      <c r="V753" s="223"/>
      <c r="W753" s="223"/>
      <c r="X753" s="223"/>
      <c r="Y753" s="212"/>
      <c r="Z753" s="212"/>
      <c r="AA753" s="212"/>
      <c r="AB753" s="212"/>
      <c r="AC753" s="212"/>
      <c r="AD753" s="212"/>
      <c r="AE753" s="212"/>
      <c r="AF753" s="212"/>
      <c r="AG753" s="212" t="s">
        <v>322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1" x14ac:dyDescent="0.2">
      <c r="A754" s="219"/>
      <c r="B754" s="220"/>
      <c r="C754" s="262" t="s">
        <v>1178</v>
      </c>
      <c r="D754" s="258"/>
      <c r="E754" s="259">
        <v>7.1</v>
      </c>
      <c r="F754" s="223"/>
      <c r="G754" s="223"/>
      <c r="H754" s="223"/>
      <c r="I754" s="223"/>
      <c r="J754" s="223"/>
      <c r="K754" s="223"/>
      <c r="L754" s="223"/>
      <c r="M754" s="223"/>
      <c r="N754" s="222"/>
      <c r="O754" s="222"/>
      <c r="P754" s="222"/>
      <c r="Q754" s="222"/>
      <c r="R754" s="223"/>
      <c r="S754" s="223"/>
      <c r="T754" s="223"/>
      <c r="U754" s="223"/>
      <c r="V754" s="223"/>
      <c r="W754" s="223"/>
      <c r="X754" s="223"/>
      <c r="Y754" s="212"/>
      <c r="Z754" s="212"/>
      <c r="AA754" s="212"/>
      <c r="AB754" s="212"/>
      <c r="AC754" s="212"/>
      <c r="AD754" s="212"/>
      <c r="AE754" s="212"/>
      <c r="AF754" s="212"/>
      <c r="AG754" s="212" t="s">
        <v>322</v>
      </c>
      <c r="AH754" s="212">
        <v>0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1" x14ac:dyDescent="0.2">
      <c r="A755" s="219"/>
      <c r="B755" s="220"/>
      <c r="C755" s="262" t="s">
        <v>1179</v>
      </c>
      <c r="D755" s="258"/>
      <c r="E755" s="259">
        <v>40.700000000000003</v>
      </c>
      <c r="F755" s="223"/>
      <c r="G755" s="223"/>
      <c r="H755" s="223"/>
      <c r="I755" s="223"/>
      <c r="J755" s="223"/>
      <c r="K755" s="223"/>
      <c r="L755" s="223"/>
      <c r="M755" s="223"/>
      <c r="N755" s="222"/>
      <c r="O755" s="222"/>
      <c r="P755" s="222"/>
      <c r="Q755" s="222"/>
      <c r="R755" s="223"/>
      <c r="S755" s="223"/>
      <c r="T755" s="223"/>
      <c r="U755" s="223"/>
      <c r="V755" s="223"/>
      <c r="W755" s="223"/>
      <c r="X755" s="223"/>
      <c r="Y755" s="212"/>
      <c r="Z755" s="212"/>
      <c r="AA755" s="212"/>
      <c r="AB755" s="212"/>
      <c r="AC755" s="212"/>
      <c r="AD755" s="212"/>
      <c r="AE755" s="212"/>
      <c r="AF755" s="212"/>
      <c r="AG755" s="212" t="s">
        <v>322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1" x14ac:dyDescent="0.2">
      <c r="A756" s="219"/>
      <c r="B756" s="220"/>
      <c r="C756" s="262" t="s">
        <v>1180</v>
      </c>
      <c r="D756" s="258"/>
      <c r="E756" s="259">
        <v>62.35</v>
      </c>
      <c r="F756" s="223"/>
      <c r="G756" s="223"/>
      <c r="H756" s="223"/>
      <c r="I756" s="223"/>
      <c r="J756" s="223"/>
      <c r="K756" s="223"/>
      <c r="L756" s="223"/>
      <c r="M756" s="223"/>
      <c r="N756" s="222"/>
      <c r="O756" s="222"/>
      <c r="P756" s="222"/>
      <c r="Q756" s="222"/>
      <c r="R756" s="223"/>
      <c r="S756" s="223"/>
      <c r="T756" s="223"/>
      <c r="U756" s="223"/>
      <c r="V756" s="223"/>
      <c r="W756" s="223"/>
      <c r="X756" s="223"/>
      <c r="Y756" s="212"/>
      <c r="Z756" s="212"/>
      <c r="AA756" s="212"/>
      <c r="AB756" s="212"/>
      <c r="AC756" s="212"/>
      <c r="AD756" s="212"/>
      <c r="AE756" s="212"/>
      <c r="AF756" s="212"/>
      <c r="AG756" s="212" t="s">
        <v>322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1" x14ac:dyDescent="0.2">
      <c r="A757" s="219"/>
      <c r="B757" s="220"/>
      <c r="C757" s="262" t="s">
        <v>1181</v>
      </c>
      <c r="D757" s="258"/>
      <c r="E757" s="259">
        <v>590.88</v>
      </c>
      <c r="F757" s="223"/>
      <c r="G757" s="223"/>
      <c r="H757" s="223"/>
      <c r="I757" s="223"/>
      <c r="J757" s="223"/>
      <c r="K757" s="223"/>
      <c r="L757" s="223"/>
      <c r="M757" s="223"/>
      <c r="N757" s="222"/>
      <c r="O757" s="222"/>
      <c r="P757" s="222"/>
      <c r="Q757" s="222"/>
      <c r="R757" s="223"/>
      <c r="S757" s="223"/>
      <c r="T757" s="223"/>
      <c r="U757" s="223"/>
      <c r="V757" s="223"/>
      <c r="W757" s="223"/>
      <c r="X757" s="223"/>
      <c r="Y757" s="212"/>
      <c r="Z757" s="212"/>
      <c r="AA757" s="212"/>
      <c r="AB757" s="212"/>
      <c r="AC757" s="212"/>
      <c r="AD757" s="212"/>
      <c r="AE757" s="212"/>
      <c r="AF757" s="212"/>
      <c r="AG757" s="212" t="s">
        <v>322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19"/>
      <c r="B758" s="220"/>
      <c r="C758" s="262" t="s">
        <v>1182</v>
      </c>
      <c r="D758" s="258"/>
      <c r="E758" s="259">
        <v>20</v>
      </c>
      <c r="F758" s="223"/>
      <c r="G758" s="223"/>
      <c r="H758" s="223"/>
      <c r="I758" s="223"/>
      <c r="J758" s="223"/>
      <c r="K758" s="223"/>
      <c r="L758" s="223"/>
      <c r="M758" s="223"/>
      <c r="N758" s="222"/>
      <c r="O758" s="222"/>
      <c r="P758" s="222"/>
      <c r="Q758" s="222"/>
      <c r="R758" s="223"/>
      <c r="S758" s="223"/>
      <c r="T758" s="223"/>
      <c r="U758" s="223"/>
      <c r="V758" s="223"/>
      <c r="W758" s="223"/>
      <c r="X758" s="223"/>
      <c r="Y758" s="212"/>
      <c r="Z758" s="212"/>
      <c r="AA758" s="212"/>
      <c r="AB758" s="212"/>
      <c r="AC758" s="212"/>
      <c r="AD758" s="212"/>
      <c r="AE758" s="212"/>
      <c r="AF758" s="212"/>
      <c r="AG758" s="212" t="s">
        <v>322</v>
      </c>
      <c r="AH758" s="212">
        <v>0</v>
      </c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1" x14ac:dyDescent="0.2">
      <c r="A759" s="219"/>
      <c r="B759" s="220"/>
      <c r="C759" s="262" t="s">
        <v>1183</v>
      </c>
      <c r="D759" s="258"/>
      <c r="E759" s="259">
        <v>42.1</v>
      </c>
      <c r="F759" s="223"/>
      <c r="G759" s="223"/>
      <c r="H759" s="223"/>
      <c r="I759" s="223"/>
      <c r="J759" s="223"/>
      <c r="K759" s="223"/>
      <c r="L759" s="223"/>
      <c r="M759" s="223"/>
      <c r="N759" s="222"/>
      <c r="O759" s="222"/>
      <c r="P759" s="222"/>
      <c r="Q759" s="222"/>
      <c r="R759" s="223"/>
      <c r="S759" s="223"/>
      <c r="T759" s="223"/>
      <c r="U759" s="223"/>
      <c r="V759" s="223"/>
      <c r="W759" s="223"/>
      <c r="X759" s="223"/>
      <c r="Y759" s="212"/>
      <c r="Z759" s="212"/>
      <c r="AA759" s="212"/>
      <c r="AB759" s="212"/>
      <c r="AC759" s="212"/>
      <c r="AD759" s="212"/>
      <c r="AE759" s="212"/>
      <c r="AF759" s="212"/>
      <c r="AG759" s="212" t="s">
        <v>322</v>
      </c>
      <c r="AH759" s="212">
        <v>0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1" x14ac:dyDescent="0.2">
      <c r="A760" s="219"/>
      <c r="B760" s="220"/>
      <c r="C760" s="262" t="s">
        <v>1184</v>
      </c>
      <c r="D760" s="258"/>
      <c r="E760" s="259">
        <v>62.35</v>
      </c>
      <c r="F760" s="223"/>
      <c r="G760" s="223"/>
      <c r="H760" s="223"/>
      <c r="I760" s="223"/>
      <c r="J760" s="223"/>
      <c r="K760" s="223"/>
      <c r="L760" s="223"/>
      <c r="M760" s="223"/>
      <c r="N760" s="222"/>
      <c r="O760" s="222"/>
      <c r="P760" s="222"/>
      <c r="Q760" s="222"/>
      <c r="R760" s="223"/>
      <c r="S760" s="223"/>
      <c r="T760" s="223"/>
      <c r="U760" s="223"/>
      <c r="V760" s="223"/>
      <c r="W760" s="223"/>
      <c r="X760" s="223"/>
      <c r="Y760" s="212"/>
      <c r="Z760" s="212"/>
      <c r="AA760" s="212"/>
      <c r="AB760" s="212"/>
      <c r="AC760" s="212"/>
      <c r="AD760" s="212"/>
      <c r="AE760" s="212"/>
      <c r="AF760" s="212"/>
      <c r="AG760" s="212" t="s">
        <v>322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1" x14ac:dyDescent="0.2">
      <c r="A761" s="219"/>
      <c r="B761" s="220"/>
      <c r="C761" s="262" t="s">
        <v>1185</v>
      </c>
      <c r="D761" s="258"/>
      <c r="E761" s="259">
        <v>607.79999999999995</v>
      </c>
      <c r="F761" s="223"/>
      <c r="G761" s="223"/>
      <c r="H761" s="223"/>
      <c r="I761" s="223"/>
      <c r="J761" s="223"/>
      <c r="K761" s="223"/>
      <c r="L761" s="223"/>
      <c r="M761" s="223"/>
      <c r="N761" s="222"/>
      <c r="O761" s="222"/>
      <c r="P761" s="222"/>
      <c r="Q761" s="222"/>
      <c r="R761" s="223"/>
      <c r="S761" s="223"/>
      <c r="T761" s="223"/>
      <c r="U761" s="223"/>
      <c r="V761" s="223"/>
      <c r="W761" s="223"/>
      <c r="X761" s="223"/>
      <c r="Y761" s="212"/>
      <c r="Z761" s="212"/>
      <c r="AA761" s="212"/>
      <c r="AB761" s="212"/>
      <c r="AC761" s="212"/>
      <c r="AD761" s="212"/>
      <c r="AE761" s="212"/>
      <c r="AF761" s="212"/>
      <c r="AG761" s="212" t="s">
        <v>322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1" x14ac:dyDescent="0.2">
      <c r="A762" s="219"/>
      <c r="B762" s="220"/>
      <c r="C762" s="262" t="s">
        <v>1167</v>
      </c>
      <c r="D762" s="258"/>
      <c r="E762" s="259"/>
      <c r="F762" s="223"/>
      <c r="G762" s="223"/>
      <c r="H762" s="223"/>
      <c r="I762" s="223"/>
      <c r="J762" s="223"/>
      <c r="K762" s="223"/>
      <c r="L762" s="223"/>
      <c r="M762" s="223"/>
      <c r="N762" s="222"/>
      <c r="O762" s="222"/>
      <c r="P762" s="222"/>
      <c r="Q762" s="222"/>
      <c r="R762" s="223"/>
      <c r="S762" s="223"/>
      <c r="T762" s="223"/>
      <c r="U762" s="223"/>
      <c r="V762" s="223"/>
      <c r="W762" s="223"/>
      <c r="X762" s="223"/>
      <c r="Y762" s="212"/>
      <c r="Z762" s="212"/>
      <c r="AA762" s="212"/>
      <c r="AB762" s="212"/>
      <c r="AC762" s="212"/>
      <c r="AD762" s="212"/>
      <c r="AE762" s="212"/>
      <c r="AF762" s="212"/>
      <c r="AG762" s="212" t="s">
        <v>322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1" x14ac:dyDescent="0.2">
      <c r="A763" s="219"/>
      <c r="B763" s="220"/>
      <c r="C763" s="262" t="s">
        <v>1186</v>
      </c>
      <c r="D763" s="258"/>
      <c r="E763" s="259">
        <v>23.8</v>
      </c>
      <c r="F763" s="223"/>
      <c r="G763" s="223"/>
      <c r="H763" s="223"/>
      <c r="I763" s="223"/>
      <c r="J763" s="223"/>
      <c r="K763" s="223"/>
      <c r="L763" s="223"/>
      <c r="M763" s="223"/>
      <c r="N763" s="222"/>
      <c r="O763" s="222"/>
      <c r="P763" s="222"/>
      <c r="Q763" s="222"/>
      <c r="R763" s="223"/>
      <c r="S763" s="223"/>
      <c r="T763" s="223"/>
      <c r="U763" s="223"/>
      <c r="V763" s="223"/>
      <c r="W763" s="223"/>
      <c r="X763" s="223"/>
      <c r="Y763" s="212"/>
      <c r="Z763" s="212"/>
      <c r="AA763" s="212"/>
      <c r="AB763" s="212"/>
      <c r="AC763" s="212"/>
      <c r="AD763" s="212"/>
      <c r="AE763" s="212"/>
      <c r="AF763" s="212"/>
      <c r="AG763" s="212" t="s">
        <v>322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1" x14ac:dyDescent="0.2">
      <c r="A764" s="219"/>
      <c r="B764" s="220"/>
      <c r="C764" s="262" t="s">
        <v>1187</v>
      </c>
      <c r="D764" s="258"/>
      <c r="E764" s="259">
        <v>17.600000000000001</v>
      </c>
      <c r="F764" s="223"/>
      <c r="G764" s="223"/>
      <c r="H764" s="223"/>
      <c r="I764" s="223"/>
      <c r="J764" s="223"/>
      <c r="K764" s="223"/>
      <c r="L764" s="223"/>
      <c r="M764" s="223"/>
      <c r="N764" s="222"/>
      <c r="O764" s="222"/>
      <c r="P764" s="222"/>
      <c r="Q764" s="222"/>
      <c r="R764" s="223"/>
      <c r="S764" s="223"/>
      <c r="T764" s="223"/>
      <c r="U764" s="223"/>
      <c r="V764" s="223"/>
      <c r="W764" s="223"/>
      <c r="X764" s="223"/>
      <c r="Y764" s="212"/>
      <c r="Z764" s="212"/>
      <c r="AA764" s="212"/>
      <c r="AB764" s="212"/>
      <c r="AC764" s="212"/>
      <c r="AD764" s="212"/>
      <c r="AE764" s="212"/>
      <c r="AF764" s="212"/>
      <c r="AG764" s="212" t="s">
        <v>322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1" x14ac:dyDescent="0.2">
      <c r="A765" s="219"/>
      <c r="B765" s="220"/>
      <c r="C765" s="262" t="s">
        <v>984</v>
      </c>
      <c r="D765" s="258"/>
      <c r="E765" s="259">
        <v>2.1</v>
      </c>
      <c r="F765" s="223"/>
      <c r="G765" s="223"/>
      <c r="H765" s="223"/>
      <c r="I765" s="223"/>
      <c r="J765" s="223"/>
      <c r="K765" s="223"/>
      <c r="L765" s="223"/>
      <c r="M765" s="223"/>
      <c r="N765" s="222"/>
      <c r="O765" s="222"/>
      <c r="P765" s="222"/>
      <c r="Q765" s="222"/>
      <c r="R765" s="223"/>
      <c r="S765" s="223"/>
      <c r="T765" s="223"/>
      <c r="U765" s="223"/>
      <c r="V765" s="223"/>
      <c r="W765" s="223"/>
      <c r="X765" s="223"/>
      <c r="Y765" s="212"/>
      <c r="Z765" s="212"/>
      <c r="AA765" s="212"/>
      <c r="AB765" s="212"/>
      <c r="AC765" s="212"/>
      <c r="AD765" s="212"/>
      <c r="AE765" s="212"/>
      <c r="AF765" s="212"/>
      <c r="AG765" s="212" t="s">
        <v>322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1" x14ac:dyDescent="0.2">
      <c r="A766" s="219"/>
      <c r="B766" s="220"/>
      <c r="C766" s="262" t="s">
        <v>985</v>
      </c>
      <c r="D766" s="258"/>
      <c r="E766" s="259">
        <v>7.15</v>
      </c>
      <c r="F766" s="223"/>
      <c r="G766" s="223"/>
      <c r="H766" s="223"/>
      <c r="I766" s="223"/>
      <c r="J766" s="223"/>
      <c r="K766" s="223"/>
      <c r="L766" s="223"/>
      <c r="M766" s="223"/>
      <c r="N766" s="222"/>
      <c r="O766" s="222"/>
      <c r="P766" s="222"/>
      <c r="Q766" s="222"/>
      <c r="R766" s="223"/>
      <c r="S766" s="223"/>
      <c r="T766" s="223"/>
      <c r="U766" s="223"/>
      <c r="V766" s="223"/>
      <c r="W766" s="223"/>
      <c r="X766" s="223"/>
      <c r="Y766" s="212"/>
      <c r="Z766" s="212"/>
      <c r="AA766" s="212"/>
      <c r="AB766" s="212"/>
      <c r="AC766" s="212"/>
      <c r="AD766" s="212"/>
      <c r="AE766" s="212"/>
      <c r="AF766" s="212"/>
      <c r="AG766" s="212" t="s">
        <v>322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1" x14ac:dyDescent="0.2">
      <c r="A767" s="219"/>
      <c r="B767" s="220"/>
      <c r="C767" s="262" t="s">
        <v>1188</v>
      </c>
      <c r="D767" s="258"/>
      <c r="E767" s="259">
        <v>24.08</v>
      </c>
      <c r="F767" s="223"/>
      <c r="G767" s="223"/>
      <c r="H767" s="223"/>
      <c r="I767" s="223"/>
      <c r="J767" s="223"/>
      <c r="K767" s="223"/>
      <c r="L767" s="223"/>
      <c r="M767" s="223"/>
      <c r="N767" s="222"/>
      <c r="O767" s="222"/>
      <c r="P767" s="222"/>
      <c r="Q767" s="222"/>
      <c r="R767" s="223"/>
      <c r="S767" s="223"/>
      <c r="T767" s="223"/>
      <c r="U767" s="223"/>
      <c r="V767" s="223"/>
      <c r="W767" s="223"/>
      <c r="X767" s="223"/>
      <c r="Y767" s="212"/>
      <c r="Z767" s="212"/>
      <c r="AA767" s="212"/>
      <c r="AB767" s="212"/>
      <c r="AC767" s="212"/>
      <c r="AD767" s="212"/>
      <c r="AE767" s="212"/>
      <c r="AF767" s="212"/>
      <c r="AG767" s="212" t="s">
        <v>322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1" x14ac:dyDescent="0.2">
      <c r="A768" s="219"/>
      <c r="B768" s="220"/>
      <c r="C768" s="262" t="s">
        <v>987</v>
      </c>
      <c r="D768" s="258"/>
      <c r="E768" s="259">
        <v>4.07</v>
      </c>
      <c r="F768" s="223"/>
      <c r="G768" s="223"/>
      <c r="H768" s="223"/>
      <c r="I768" s="223"/>
      <c r="J768" s="223"/>
      <c r="K768" s="223"/>
      <c r="L768" s="223"/>
      <c r="M768" s="223"/>
      <c r="N768" s="222"/>
      <c r="O768" s="222"/>
      <c r="P768" s="222"/>
      <c r="Q768" s="222"/>
      <c r="R768" s="223"/>
      <c r="S768" s="223"/>
      <c r="T768" s="223"/>
      <c r="U768" s="223"/>
      <c r="V768" s="223"/>
      <c r="W768" s="223"/>
      <c r="X768" s="223"/>
      <c r="Y768" s="212"/>
      <c r="Z768" s="212"/>
      <c r="AA768" s="212"/>
      <c r="AB768" s="212"/>
      <c r="AC768" s="212"/>
      <c r="AD768" s="212"/>
      <c r="AE768" s="212"/>
      <c r="AF768" s="212"/>
      <c r="AG768" s="212" t="s">
        <v>322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1" x14ac:dyDescent="0.2">
      <c r="A769" s="219"/>
      <c r="B769" s="220"/>
      <c r="C769" s="262" t="s">
        <v>909</v>
      </c>
      <c r="D769" s="258"/>
      <c r="E769" s="259">
        <v>1.84</v>
      </c>
      <c r="F769" s="223"/>
      <c r="G769" s="223"/>
      <c r="H769" s="223"/>
      <c r="I769" s="223"/>
      <c r="J769" s="223"/>
      <c r="K769" s="223"/>
      <c r="L769" s="223"/>
      <c r="M769" s="223"/>
      <c r="N769" s="222"/>
      <c r="O769" s="222"/>
      <c r="P769" s="222"/>
      <c r="Q769" s="222"/>
      <c r="R769" s="223"/>
      <c r="S769" s="223"/>
      <c r="T769" s="223"/>
      <c r="U769" s="223"/>
      <c r="V769" s="223"/>
      <c r="W769" s="223"/>
      <c r="X769" s="223"/>
      <c r="Y769" s="212"/>
      <c r="Z769" s="212"/>
      <c r="AA769" s="212"/>
      <c r="AB769" s="212"/>
      <c r="AC769" s="212"/>
      <c r="AD769" s="212"/>
      <c r="AE769" s="212"/>
      <c r="AF769" s="212"/>
      <c r="AG769" s="212" t="s">
        <v>322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ht="22.5" outlineLevel="1" x14ac:dyDescent="0.2">
      <c r="A770" s="233">
        <v>110</v>
      </c>
      <c r="B770" s="234" t="s">
        <v>1189</v>
      </c>
      <c r="C770" s="251" t="s">
        <v>1190</v>
      </c>
      <c r="D770" s="235" t="s">
        <v>580</v>
      </c>
      <c r="E770" s="236">
        <v>2.6345999999999998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6">
        <v>4.9840000000000002E-2</v>
      </c>
      <c r="O770" s="236">
        <f>ROUND(E770*N770,2)</f>
        <v>0.13</v>
      </c>
      <c r="P770" s="236">
        <v>0</v>
      </c>
      <c r="Q770" s="236">
        <f>ROUND(E770*P770,2)</f>
        <v>0</v>
      </c>
      <c r="R770" s="238" t="s">
        <v>625</v>
      </c>
      <c r="S770" s="238" t="s">
        <v>269</v>
      </c>
      <c r="T770" s="239" t="s">
        <v>310</v>
      </c>
      <c r="U770" s="223">
        <v>0.34799999999999998</v>
      </c>
      <c r="V770" s="223">
        <f>ROUND(E770*U770,2)</f>
        <v>0.92</v>
      </c>
      <c r="W770" s="223"/>
      <c r="X770" s="223" t="s">
        <v>311</v>
      </c>
      <c r="Y770" s="212"/>
      <c r="Z770" s="212"/>
      <c r="AA770" s="212"/>
      <c r="AB770" s="212"/>
      <c r="AC770" s="212"/>
      <c r="AD770" s="212"/>
      <c r="AE770" s="212"/>
      <c r="AF770" s="212"/>
      <c r="AG770" s="212" t="s">
        <v>312</v>
      </c>
      <c r="AH770" s="212"/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ht="22.5" outlineLevel="1" x14ac:dyDescent="0.2">
      <c r="A771" s="219"/>
      <c r="B771" s="220"/>
      <c r="C771" s="261" t="s">
        <v>1191</v>
      </c>
      <c r="D771" s="260"/>
      <c r="E771" s="260"/>
      <c r="F771" s="260"/>
      <c r="G771" s="260"/>
      <c r="H771" s="223"/>
      <c r="I771" s="223"/>
      <c r="J771" s="223"/>
      <c r="K771" s="223"/>
      <c r="L771" s="223"/>
      <c r="M771" s="223"/>
      <c r="N771" s="222"/>
      <c r="O771" s="222"/>
      <c r="P771" s="222"/>
      <c r="Q771" s="222"/>
      <c r="R771" s="223"/>
      <c r="S771" s="223"/>
      <c r="T771" s="223"/>
      <c r="U771" s="223"/>
      <c r="V771" s="223"/>
      <c r="W771" s="223"/>
      <c r="X771" s="223"/>
      <c r="Y771" s="212"/>
      <c r="Z771" s="212"/>
      <c r="AA771" s="212"/>
      <c r="AB771" s="212"/>
      <c r="AC771" s="212"/>
      <c r="AD771" s="212"/>
      <c r="AE771" s="212"/>
      <c r="AF771" s="212"/>
      <c r="AG771" s="212" t="s">
        <v>314</v>
      </c>
      <c r="AH771" s="212"/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41" t="str">
        <f>C771</f>
        <v>na zdivu jako podklad např. pod izolaci, na parapetech z prefabrikovaných dílců, pod oplechování apod., vodorovný nebo ve spádu do 15°, hlazený dřevěným hladítkem,</v>
      </c>
      <c r="BB771" s="212"/>
      <c r="BC771" s="212"/>
      <c r="BD771" s="212"/>
      <c r="BE771" s="212"/>
      <c r="BF771" s="212"/>
      <c r="BG771" s="212"/>
      <c r="BH771" s="212"/>
    </row>
    <row r="772" spans="1:60" outlineLevel="1" x14ac:dyDescent="0.2">
      <c r="A772" s="219"/>
      <c r="B772" s="220"/>
      <c r="C772" s="262" t="s">
        <v>1192</v>
      </c>
      <c r="D772" s="258"/>
      <c r="E772" s="259"/>
      <c r="F772" s="223"/>
      <c r="G772" s="223"/>
      <c r="H772" s="223"/>
      <c r="I772" s="223"/>
      <c r="J772" s="223"/>
      <c r="K772" s="223"/>
      <c r="L772" s="223"/>
      <c r="M772" s="223"/>
      <c r="N772" s="222"/>
      <c r="O772" s="222"/>
      <c r="P772" s="222"/>
      <c r="Q772" s="222"/>
      <c r="R772" s="223"/>
      <c r="S772" s="223"/>
      <c r="T772" s="223"/>
      <c r="U772" s="223"/>
      <c r="V772" s="223"/>
      <c r="W772" s="223"/>
      <c r="X772" s="223"/>
      <c r="Y772" s="212"/>
      <c r="Z772" s="212"/>
      <c r="AA772" s="212"/>
      <c r="AB772" s="212"/>
      <c r="AC772" s="212"/>
      <c r="AD772" s="212"/>
      <c r="AE772" s="212"/>
      <c r="AF772" s="212"/>
      <c r="AG772" s="212" t="s">
        <v>322</v>
      </c>
      <c r="AH772" s="212">
        <v>0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1" x14ac:dyDescent="0.2">
      <c r="A773" s="219"/>
      <c r="B773" s="220"/>
      <c r="C773" s="262" t="s">
        <v>1193</v>
      </c>
      <c r="D773" s="258"/>
      <c r="E773" s="259">
        <v>0.1875</v>
      </c>
      <c r="F773" s="223"/>
      <c r="G773" s="223"/>
      <c r="H773" s="223"/>
      <c r="I773" s="223"/>
      <c r="J773" s="223"/>
      <c r="K773" s="223"/>
      <c r="L773" s="223"/>
      <c r="M773" s="223"/>
      <c r="N773" s="222"/>
      <c r="O773" s="222"/>
      <c r="P773" s="222"/>
      <c r="Q773" s="222"/>
      <c r="R773" s="223"/>
      <c r="S773" s="223"/>
      <c r="T773" s="223"/>
      <c r="U773" s="223"/>
      <c r="V773" s="223"/>
      <c r="W773" s="223"/>
      <c r="X773" s="223"/>
      <c r="Y773" s="212"/>
      <c r="Z773" s="212"/>
      <c r="AA773" s="212"/>
      <c r="AB773" s="212"/>
      <c r="AC773" s="212"/>
      <c r="AD773" s="212"/>
      <c r="AE773" s="212"/>
      <c r="AF773" s="212"/>
      <c r="AG773" s="212" t="s">
        <v>322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1" x14ac:dyDescent="0.2">
      <c r="A774" s="219"/>
      <c r="B774" s="220"/>
      <c r="C774" s="262" t="s">
        <v>1194</v>
      </c>
      <c r="D774" s="258"/>
      <c r="E774" s="259">
        <v>0.27750000000000002</v>
      </c>
      <c r="F774" s="223"/>
      <c r="G774" s="223"/>
      <c r="H774" s="223"/>
      <c r="I774" s="223"/>
      <c r="J774" s="223"/>
      <c r="K774" s="223"/>
      <c r="L774" s="223"/>
      <c r="M774" s="223"/>
      <c r="N774" s="222"/>
      <c r="O774" s="222"/>
      <c r="P774" s="222"/>
      <c r="Q774" s="222"/>
      <c r="R774" s="223"/>
      <c r="S774" s="223"/>
      <c r="T774" s="223"/>
      <c r="U774" s="223"/>
      <c r="V774" s="223"/>
      <c r="W774" s="223"/>
      <c r="X774" s="223"/>
      <c r="Y774" s="212"/>
      <c r="Z774" s="212"/>
      <c r="AA774" s="212"/>
      <c r="AB774" s="212"/>
      <c r="AC774" s="212"/>
      <c r="AD774" s="212"/>
      <c r="AE774" s="212"/>
      <c r="AF774" s="212"/>
      <c r="AG774" s="212" t="s">
        <v>322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19"/>
      <c r="B775" s="220"/>
      <c r="C775" s="262" t="s">
        <v>1195</v>
      </c>
      <c r="D775" s="258"/>
      <c r="E775" s="259">
        <v>0.5776</v>
      </c>
      <c r="F775" s="223"/>
      <c r="G775" s="223"/>
      <c r="H775" s="223"/>
      <c r="I775" s="223"/>
      <c r="J775" s="223"/>
      <c r="K775" s="223"/>
      <c r="L775" s="223"/>
      <c r="M775" s="223"/>
      <c r="N775" s="222"/>
      <c r="O775" s="222"/>
      <c r="P775" s="222"/>
      <c r="Q775" s="222"/>
      <c r="R775" s="223"/>
      <c r="S775" s="223"/>
      <c r="T775" s="223"/>
      <c r="U775" s="223"/>
      <c r="V775" s="223"/>
      <c r="W775" s="223"/>
      <c r="X775" s="223"/>
      <c r="Y775" s="212"/>
      <c r="Z775" s="212"/>
      <c r="AA775" s="212"/>
      <c r="AB775" s="212"/>
      <c r="AC775" s="212"/>
      <c r="AD775" s="212"/>
      <c r="AE775" s="212"/>
      <c r="AF775" s="212"/>
      <c r="AG775" s="212" t="s">
        <v>322</v>
      </c>
      <c r="AH775" s="212">
        <v>0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19"/>
      <c r="B776" s="220"/>
      <c r="C776" s="262" t="s">
        <v>1196</v>
      </c>
      <c r="D776" s="258"/>
      <c r="E776" s="259">
        <v>0.3</v>
      </c>
      <c r="F776" s="223"/>
      <c r="G776" s="223"/>
      <c r="H776" s="223"/>
      <c r="I776" s="223"/>
      <c r="J776" s="223"/>
      <c r="K776" s="223"/>
      <c r="L776" s="223"/>
      <c r="M776" s="223"/>
      <c r="N776" s="222"/>
      <c r="O776" s="222"/>
      <c r="P776" s="222"/>
      <c r="Q776" s="222"/>
      <c r="R776" s="223"/>
      <c r="S776" s="223"/>
      <c r="T776" s="223"/>
      <c r="U776" s="223"/>
      <c r="V776" s="223"/>
      <c r="W776" s="223"/>
      <c r="X776" s="223"/>
      <c r="Y776" s="212"/>
      <c r="Z776" s="212"/>
      <c r="AA776" s="212"/>
      <c r="AB776" s="212"/>
      <c r="AC776" s="212"/>
      <c r="AD776" s="212"/>
      <c r="AE776" s="212"/>
      <c r="AF776" s="212"/>
      <c r="AG776" s="212" t="s">
        <v>322</v>
      </c>
      <c r="AH776" s="212">
        <v>0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1" x14ac:dyDescent="0.2">
      <c r="A777" s="219"/>
      <c r="B777" s="220"/>
      <c r="C777" s="262" t="s">
        <v>1197</v>
      </c>
      <c r="D777" s="258"/>
      <c r="E777" s="259">
        <v>0.44400000000000001</v>
      </c>
      <c r="F777" s="223"/>
      <c r="G777" s="223"/>
      <c r="H777" s="223"/>
      <c r="I777" s="223"/>
      <c r="J777" s="223"/>
      <c r="K777" s="223"/>
      <c r="L777" s="223"/>
      <c r="M777" s="223"/>
      <c r="N777" s="222"/>
      <c r="O777" s="222"/>
      <c r="P777" s="222"/>
      <c r="Q777" s="222"/>
      <c r="R777" s="223"/>
      <c r="S777" s="223"/>
      <c r="T777" s="223"/>
      <c r="U777" s="223"/>
      <c r="V777" s="223"/>
      <c r="W777" s="223"/>
      <c r="X777" s="223"/>
      <c r="Y777" s="212"/>
      <c r="Z777" s="212"/>
      <c r="AA777" s="212"/>
      <c r="AB777" s="212"/>
      <c r="AC777" s="212"/>
      <c r="AD777" s="212"/>
      <c r="AE777" s="212"/>
      <c r="AF777" s="212"/>
      <c r="AG777" s="212" t="s">
        <v>322</v>
      </c>
      <c r="AH777" s="212">
        <v>0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1" x14ac:dyDescent="0.2">
      <c r="A778" s="219"/>
      <c r="B778" s="220"/>
      <c r="C778" s="262" t="s">
        <v>1198</v>
      </c>
      <c r="D778" s="258"/>
      <c r="E778" s="259">
        <v>0.40799999999999997</v>
      </c>
      <c r="F778" s="223"/>
      <c r="G778" s="223"/>
      <c r="H778" s="223"/>
      <c r="I778" s="223"/>
      <c r="J778" s="223"/>
      <c r="K778" s="223"/>
      <c r="L778" s="223"/>
      <c r="M778" s="223"/>
      <c r="N778" s="222"/>
      <c r="O778" s="222"/>
      <c r="P778" s="222"/>
      <c r="Q778" s="222"/>
      <c r="R778" s="223"/>
      <c r="S778" s="223"/>
      <c r="T778" s="223"/>
      <c r="U778" s="223"/>
      <c r="V778" s="223"/>
      <c r="W778" s="223"/>
      <c r="X778" s="223"/>
      <c r="Y778" s="212"/>
      <c r="Z778" s="212"/>
      <c r="AA778" s="212"/>
      <c r="AB778" s="212"/>
      <c r="AC778" s="212"/>
      <c r="AD778" s="212"/>
      <c r="AE778" s="212"/>
      <c r="AF778" s="212"/>
      <c r="AG778" s="212" t="s">
        <v>322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19"/>
      <c r="B779" s="220"/>
      <c r="C779" s="262" t="s">
        <v>1199</v>
      </c>
      <c r="D779" s="258"/>
      <c r="E779" s="259">
        <v>0.44</v>
      </c>
      <c r="F779" s="223"/>
      <c r="G779" s="223"/>
      <c r="H779" s="223"/>
      <c r="I779" s="223"/>
      <c r="J779" s="223"/>
      <c r="K779" s="223"/>
      <c r="L779" s="223"/>
      <c r="M779" s="223"/>
      <c r="N779" s="222"/>
      <c r="O779" s="222"/>
      <c r="P779" s="222"/>
      <c r="Q779" s="222"/>
      <c r="R779" s="223"/>
      <c r="S779" s="223"/>
      <c r="T779" s="223"/>
      <c r="U779" s="223"/>
      <c r="V779" s="223"/>
      <c r="W779" s="223"/>
      <c r="X779" s="223"/>
      <c r="Y779" s="212"/>
      <c r="Z779" s="212"/>
      <c r="AA779" s="212"/>
      <c r="AB779" s="212"/>
      <c r="AC779" s="212"/>
      <c r="AD779" s="212"/>
      <c r="AE779" s="212"/>
      <c r="AF779" s="212"/>
      <c r="AG779" s="212" t="s">
        <v>322</v>
      </c>
      <c r="AH779" s="212">
        <v>0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1" x14ac:dyDescent="0.2">
      <c r="A780" s="233">
        <v>111</v>
      </c>
      <c r="B780" s="234" t="s">
        <v>1200</v>
      </c>
      <c r="C780" s="251" t="s">
        <v>1201</v>
      </c>
      <c r="D780" s="235" t="s">
        <v>319</v>
      </c>
      <c r="E780" s="236">
        <v>34.636180000000003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6">
        <v>2.5000000000000001E-2</v>
      </c>
      <c r="O780" s="236">
        <f>ROUND(E780*N780,2)</f>
        <v>0.87</v>
      </c>
      <c r="P780" s="236">
        <v>0</v>
      </c>
      <c r="Q780" s="236">
        <f>ROUND(E780*P780,2)</f>
        <v>0</v>
      </c>
      <c r="R780" s="238" t="s">
        <v>477</v>
      </c>
      <c r="S780" s="238" t="s">
        <v>269</v>
      </c>
      <c r="T780" s="239" t="s">
        <v>310</v>
      </c>
      <c r="U780" s="223">
        <v>0</v>
      </c>
      <c r="V780" s="223">
        <f>ROUND(E780*U780,2)</f>
        <v>0</v>
      </c>
      <c r="W780" s="223"/>
      <c r="X780" s="223" t="s">
        <v>478</v>
      </c>
      <c r="Y780" s="212"/>
      <c r="Z780" s="212"/>
      <c r="AA780" s="212"/>
      <c r="AB780" s="212"/>
      <c r="AC780" s="212"/>
      <c r="AD780" s="212"/>
      <c r="AE780" s="212"/>
      <c r="AF780" s="212"/>
      <c r="AG780" s="212" t="s">
        <v>479</v>
      </c>
      <c r="AH780" s="212"/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1" x14ac:dyDescent="0.2">
      <c r="A781" s="219"/>
      <c r="B781" s="220"/>
      <c r="C781" s="262" t="s">
        <v>1202</v>
      </c>
      <c r="D781" s="258"/>
      <c r="E781" s="259">
        <v>31.487439999999999</v>
      </c>
      <c r="F781" s="223"/>
      <c r="G781" s="223"/>
      <c r="H781" s="223"/>
      <c r="I781" s="223"/>
      <c r="J781" s="223"/>
      <c r="K781" s="223"/>
      <c r="L781" s="223"/>
      <c r="M781" s="223"/>
      <c r="N781" s="222"/>
      <c r="O781" s="222"/>
      <c r="P781" s="222"/>
      <c r="Q781" s="222"/>
      <c r="R781" s="223"/>
      <c r="S781" s="223"/>
      <c r="T781" s="223"/>
      <c r="U781" s="223"/>
      <c r="V781" s="223"/>
      <c r="W781" s="223"/>
      <c r="X781" s="223"/>
      <c r="Y781" s="212"/>
      <c r="Z781" s="212"/>
      <c r="AA781" s="212"/>
      <c r="AB781" s="212"/>
      <c r="AC781" s="212"/>
      <c r="AD781" s="212"/>
      <c r="AE781" s="212"/>
      <c r="AF781" s="212"/>
      <c r="AG781" s="212" t="s">
        <v>322</v>
      </c>
      <c r="AH781" s="212">
        <v>5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1" x14ac:dyDescent="0.2">
      <c r="A782" s="219"/>
      <c r="B782" s="220"/>
      <c r="C782" s="266" t="s">
        <v>1203</v>
      </c>
      <c r="D782" s="263"/>
      <c r="E782" s="264">
        <v>3.1487400000000001</v>
      </c>
      <c r="F782" s="223"/>
      <c r="G782" s="223"/>
      <c r="H782" s="223"/>
      <c r="I782" s="223"/>
      <c r="J782" s="223"/>
      <c r="K782" s="223"/>
      <c r="L782" s="223"/>
      <c r="M782" s="223"/>
      <c r="N782" s="222"/>
      <c r="O782" s="222"/>
      <c r="P782" s="222"/>
      <c r="Q782" s="222"/>
      <c r="R782" s="223"/>
      <c r="S782" s="223"/>
      <c r="T782" s="223"/>
      <c r="U782" s="223"/>
      <c r="V782" s="223"/>
      <c r="W782" s="223"/>
      <c r="X782" s="223"/>
      <c r="Y782" s="212"/>
      <c r="Z782" s="212"/>
      <c r="AA782" s="212"/>
      <c r="AB782" s="212"/>
      <c r="AC782" s="212"/>
      <c r="AD782" s="212"/>
      <c r="AE782" s="212"/>
      <c r="AF782" s="212"/>
      <c r="AG782" s="212" t="s">
        <v>322</v>
      </c>
      <c r="AH782" s="212">
        <v>4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x14ac:dyDescent="0.2">
      <c r="A783" s="226" t="s">
        <v>264</v>
      </c>
      <c r="B783" s="227" t="s">
        <v>129</v>
      </c>
      <c r="C783" s="250" t="s">
        <v>130</v>
      </c>
      <c r="D783" s="228"/>
      <c r="E783" s="229"/>
      <c r="F783" s="230"/>
      <c r="G783" s="230">
        <f>SUMIF(AG784:AG807,"&lt;&gt;NOR",G784:G807)</f>
        <v>0</v>
      </c>
      <c r="H783" s="230"/>
      <c r="I783" s="230">
        <f>SUM(I784:I807)</f>
        <v>0</v>
      </c>
      <c r="J783" s="230"/>
      <c r="K783" s="230">
        <f>SUM(K784:K807)</f>
        <v>0</v>
      </c>
      <c r="L783" s="230"/>
      <c r="M783" s="230">
        <f>SUM(M784:M807)</f>
        <v>0</v>
      </c>
      <c r="N783" s="229"/>
      <c r="O783" s="229">
        <f>SUM(O784:O807)</f>
        <v>1.9</v>
      </c>
      <c r="P783" s="229"/>
      <c r="Q783" s="229">
        <f>SUM(Q784:Q807)</f>
        <v>0</v>
      </c>
      <c r="R783" s="230"/>
      <c r="S783" s="230"/>
      <c r="T783" s="231"/>
      <c r="U783" s="225"/>
      <c r="V783" s="225">
        <f>SUM(V784:V807)</f>
        <v>6.42</v>
      </c>
      <c r="W783" s="225"/>
      <c r="X783" s="225"/>
      <c r="AG783" t="s">
        <v>265</v>
      </c>
    </row>
    <row r="784" spans="1:60" outlineLevel="1" x14ac:dyDescent="0.2">
      <c r="A784" s="233">
        <v>112</v>
      </c>
      <c r="B784" s="234" t="s">
        <v>1204</v>
      </c>
      <c r="C784" s="251" t="s">
        <v>1205</v>
      </c>
      <c r="D784" s="235" t="s">
        <v>308</v>
      </c>
      <c r="E784" s="236">
        <v>16.559999999999999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6">
        <v>6.6499999999999997E-3</v>
      </c>
      <c r="O784" s="236">
        <f>ROUND(E784*N784,2)</f>
        <v>0.11</v>
      </c>
      <c r="P784" s="236">
        <v>0</v>
      </c>
      <c r="Q784" s="236">
        <f>ROUND(E784*P784,2)</f>
        <v>0</v>
      </c>
      <c r="R784" s="238" t="s">
        <v>625</v>
      </c>
      <c r="S784" s="238" t="s">
        <v>269</v>
      </c>
      <c r="T784" s="239" t="s">
        <v>310</v>
      </c>
      <c r="U784" s="223">
        <v>0.35499999999999998</v>
      </c>
      <c r="V784" s="223">
        <f>ROUND(E784*U784,2)</f>
        <v>5.88</v>
      </c>
      <c r="W784" s="223"/>
      <c r="X784" s="223" t="s">
        <v>311</v>
      </c>
      <c r="Y784" s="212"/>
      <c r="Z784" s="212"/>
      <c r="AA784" s="212"/>
      <c r="AB784" s="212"/>
      <c r="AC784" s="212"/>
      <c r="AD784" s="212"/>
      <c r="AE784" s="212"/>
      <c r="AF784" s="212"/>
      <c r="AG784" s="212" t="s">
        <v>312</v>
      </c>
      <c r="AH784" s="212"/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1" x14ac:dyDescent="0.2">
      <c r="A785" s="219"/>
      <c r="B785" s="220"/>
      <c r="C785" s="261" t="s">
        <v>1206</v>
      </c>
      <c r="D785" s="260"/>
      <c r="E785" s="260"/>
      <c r="F785" s="260"/>
      <c r="G785" s="260"/>
      <c r="H785" s="223"/>
      <c r="I785" s="223"/>
      <c r="J785" s="223"/>
      <c r="K785" s="223"/>
      <c r="L785" s="223"/>
      <c r="M785" s="223"/>
      <c r="N785" s="222"/>
      <c r="O785" s="222"/>
      <c r="P785" s="222"/>
      <c r="Q785" s="222"/>
      <c r="R785" s="223"/>
      <c r="S785" s="223"/>
      <c r="T785" s="223"/>
      <c r="U785" s="223"/>
      <c r="V785" s="223"/>
      <c r="W785" s="223"/>
      <c r="X785" s="223"/>
      <c r="Y785" s="212"/>
      <c r="Z785" s="212"/>
      <c r="AA785" s="212"/>
      <c r="AB785" s="212"/>
      <c r="AC785" s="212"/>
      <c r="AD785" s="212"/>
      <c r="AE785" s="212"/>
      <c r="AF785" s="212"/>
      <c r="AG785" s="212" t="s">
        <v>314</v>
      </c>
      <c r="AH785" s="212"/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41" t="str">
        <f>C785</f>
        <v>na montážní pěnu, zapravení omítky pod parapetem, těsnění spáry mezi parapetem a rámem okna, dodávka silikonu.</v>
      </c>
      <c r="BB785" s="212"/>
      <c r="BC785" s="212"/>
      <c r="BD785" s="212"/>
      <c r="BE785" s="212"/>
      <c r="BF785" s="212"/>
      <c r="BG785" s="212"/>
      <c r="BH785" s="212"/>
    </row>
    <row r="786" spans="1:60" outlineLevel="1" x14ac:dyDescent="0.2">
      <c r="A786" s="219"/>
      <c r="B786" s="220"/>
      <c r="C786" s="262" t="s">
        <v>1207</v>
      </c>
      <c r="D786" s="258"/>
      <c r="E786" s="259"/>
      <c r="F786" s="223"/>
      <c r="G786" s="223"/>
      <c r="H786" s="223"/>
      <c r="I786" s="223"/>
      <c r="J786" s="223"/>
      <c r="K786" s="223"/>
      <c r="L786" s="223"/>
      <c r="M786" s="223"/>
      <c r="N786" s="222"/>
      <c r="O786" s="222"/>
      <c r="P786" s="222"/>
      <c r="Q786" s="222"/>
      <c r="R786" s="223"/>
      <c r="S786" s="223"/>
      <c r="T786" s="223"/>
      <c r="U786" s="223"/>
      <c r="V786" s="223"/>
      <c r="W786" s="223"/>
      <c r="X786" s="223"/>
      <c r="Y786" s="212"/>
      <c r="Z786" s="212"/>
      <c r="AA786" s="212"/>
      <c r="AB786" s="212"/>
      <c r="AC786" s="212"/>
      <c r="AD786" s="212"/>
      <c r="AE786" s="212"/>
      <c r="AF786" s="212"/>
      <c r="AG786" s="212" t="s">
        <v>322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1" x14ac:dyDescent="0.2">
      <c r="A787" s="219"/>
      <c r="B787" s="220"/>
      <c r="C787" s="262" t="s">
        <v>1208</v>
      </c>
      <c r="D787" s="258"/>
      <c r="E787" s="259">
        <v>3.61</v>
      </c>
      <c r="F787" s="223"/>
      <c r="G787" s="223"/>
      <c r="H787" s="223"/>
      <c r="I787" s="223"/>
      <c r="J787" s="223"/>
      <c r="K787" s="223"/>
      <c r="L787" s="223"/>
      <c r="M787" s="223"/>
      <c r="N787" s="222"/>
      <c r="O787" s="222"/>
      <c r="P787" s="222"/>
      <c r="Q787" s="222"/>
      <c r="R787" s="223"/>
      <c r="S787" s="223"/>
      <c r="T787" s="223"/>
      <c r="U787" s="223"/>
      <c r="V787" s="223"/>
      <c r="W787" s="223"/>
      <c r="X787" s="223"/>
      <c r="Y787" s="212"/>
      <c r="Z787" s="212"/>
      <c r="AA787" s="212"/>
      <c r="AB787" s="212"/>
      <c r="AC787" s="212"/>
      <c r="AD787" s="212"/>
      <c r="AE787" s="212"/>
      <c r="AF787" s="212"/>
      <c r="AG787" s="212" t="s">
        <v>322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1" x14ac:dyDescent="0.2">
      <c r="A788" s="219"/>
      <c r="B788" s="220"/>
      <c r="C788" s="262" t="s">
        <v>1209</v>
      </c>
      <c r="D788" s="258"/>
      <c r="E788" s="259">
        <v>4.96</v>
      </c>
      <c r="F788" s="223"/>
      <c r="G788" s="223"/>
      <c r="H788" s="223"/>
      <c r="I788" s="223"/>
      <c r="J788" s="223"/>
      <c r="K788" s="223"/>
      <c r="L788" s="223"/>
      <c r="M788" s="223"/>
      <c r="N788" s="222"/>
      <c r="O788" s="222"/>
      <c r="P788" s="222"/>
      <c r="Q788" s="222"/>
      <c r="R788" s="223"/>
      <c r="S788" s="223"/>
      <c r="T788" s="223"/>
      <c r="U788" s="223"/>
      <c r="V788" s="223"/>
      <c r="W788" s="223"/>
      <c r="X788" s="223"/>
      <c r="Y788" s="212"/>
      <c r="Z788" s="212"/>
      <c r="AA788" s="212"/>
      <c r="AB788" s="212"/>
      <c r="AC788" s="212"/>
      <c r="AD788" s="212"/>
      <c r="AE788" s="212"/>
      <c r="AF788" s="212"/>
      <c r="AG788" s="212" t="s">
        <v>322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">
      <c r="A789" s="219"/>
      <c r="B789" s="220"/>
      <c r="C789" s="262" t="s">
        <v>1210</v>
      </c>
      <c r="D789" s="258"/>
      <c r="E789" s="259">
        <v>2.5099999999999998</v>
      </c>
      <c r="F789" s="223"/>
      <c r="G789" s="223"/>
      <c r="H789" s="223"/>
      <c r="I789" s="223"/>
      <c r="J789" s="223"/>
      <c r="K789" s="223"/>
      <c r="L789" s="223"/>
      <c r="M789" s="223"/>
      <c r="N789" s="222"/>
      <c r="O789" s="222"/>
      <c r="P789" s="222"/>
      <c r="Q789" s="222"/>
      <c r="R789" s="223"/>
      <c r="S789" s="223"/>
      <c r="T789" s="223"/>
      <c r="U789" s="223"/>
      <c r="V789" s="223"/>
      <c r="W789" s="223"/>
      <c r="X789" s="223"/>
      <c r="Y789" s="212"/>
      <c r="Z789" s="212"/>
      <c r="AA789" s="212"/>
      <c r="AB789" s="212"/>
      <c r="AC789" s="212"/>
      <c r="AD789" s="212"/>
      <c r="AE789" s="212"/>
      <c r="AF789" s="212"/>
      <c r="AG789" s="212" t="s">
        <v>322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1" x14ac:dyDescent="0.2">
      <c r="A790" s="219"/>
      <c r="B790" s="220"/>
      <c r="C790" s="262" t="s">
        <v>1211</v>
      </c>
      <c r="D790" s="258"/>
      <c r="E790" s="259">
        <v>1.61</v>
      </c>
      <c r="F790" s="223"/>
      <c r="G790" s="223"/>
      <c r="H790" s="223"/>
      <c r="I790" s="223"/>
      <c r="J790" s="223"/>
      <c r="K790" s="223"/>
      <c r="L790" s="223"/>
      <c r="M790" s="223"/>
      <c r="N790" s="222"/>
      <c r="O790" s="222"/>
      <c r="P790" s="222"/>
      <c r="Q790" s="222"/>
      <c r="R790" s="223"/>
      <c r="S790" s="223"/>
      <c r="T790" s="223"/>
      <c r="U790" s="223"/>
      <c r="V790" s="223"/>
      <c r="W790" s="223"/>
      <c r="X790" s="223"/>
      <c r="Y790" s="212"/>
      <c r="Z790" s="212"/>
      <c r="AA790" s="212"/>
      <c r="AB790" s="212"/>
      <c r="AC790" s="212"/>
      <c r="AD790" s="212"/>
      <c r="AE790" s="212"/>
      <c r="AF790" s="212"/>
      <c r="AG790" s="212" t="s">
        <v>322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1" x14ac:dyDescent="0.2">
      <c r="A791" s="219"/>
      <c r="B791" s="220"/>
      <c r="C791" s="262" t="s">
        <v>1212</v>
      </c>
      <c r="D791" s="258"/>
      <c r="E791" s="259">
        <v>1.06</v>
      </c>
      <c r="F791" s="223"/>
      <c r="G791" s="223"/>
      <c r="H791" s="223"/>
      <c r="I791" s="223"/>
      <c r="J791" s="223"/>
      <c r="K791" s="223"/>
      <c r="L791" s="223"/>
      <c r="M791" s="223"/>
      <c r="N791" s="222"/>
      <c r="O791" s="222"/>
      <c r="P791" s="222"/>
      <c r="Q791" s="222"/>
      <c r="R791" s="223"/>
      <c r="S791" s="223"/>
      <c r="T791" s="223"/>
      <c r="U791" s="223"/>
      <c r="V791" s="223"/>
      <c r="W791" s="223"/>
      <c r="X791" s="223"/>
      <c r="Y791" s="212"/>
      <c r="Z791" s="212"/>
      <c r="AA791" s="212"/>
      <c r="AB791" s="212"/>
      <c r="AC791" s="212"/>
      <c r="AD791" s="212"/>
      <c r="AE791" s="212"/>
      <c r="AF791" s="212"/>
      <c r="AG791" s="212" t="s">
        <v>322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19"/>
      <c r="B792" s="220"/>
      <c r="C792" s="262" t="s">
        <v>1213</v>
      </c>
      <c r="D792" s="258"/>
      <c r="E792" s="259">
        <v>2.81</v>
      </c>
      <c r="F792" s="223"/>
      <c r="G792" s="223"/>
      <c r="H792" s="223"/>
      <c r="I792" s="223"/>
      <c r="J792" s="223"/>
      <c r="K792" s="223"/>
      <c r="L792" s="223"/>
      <c r="M792" s="223"/>
      <c r="N792" s="222"/>
      <c r="O792" s="222"/>
      <c r="P792" s="222"/>
      <c r="Q792" s="222"/>
      <c r="R792" s="223"/>
      <c r="S792" s="223"/>
      <c r="T792" s="223"/>
      <c r="U792" s="223"/>
      <c r="V792" s="223"/>
      <c r="W792" s="223"/>
      <c r="X792" s="223"/>
      <c r="Y792" s="212"/>
      <c r="Z792" s="212"/>
      <c r="AA792" s="212"/>
      <c r="AB792" s="212"/>
      <c r="AC792" s="212"/>
      <c r="AD792" s="212"/>
      <c r="AE792" s="212"/>
      <c r="AF792" s="212"/>
      <c r="AG792" s="212" t="s">
        <v>322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1" x14ac:dyDescent="0.2">
      <c r="A793" s="233">
        <v>113</v>
      </c>
      <c r="B793" s="234" t="s">
        <v>1214</v>
      </c>
      <c r="C793" s="251" t="s">
        <v>1215</v>
      </c>
      <c r="D793" s="235" t="s">
        <v>308</v>
      </c>
      <c r="E793" s="236">
        <v>1.02</v>
      </c>
      <c r="F793" s="237"/>
      <c r="G793" s="238">
        <f>ROUND(E793*F793,2)</f>
        <v>0</v>
      </c>
      <c r="H793" s="237"/>
      <c r="I793" s="238">
        <f>ROUND(E793*H793,2)</f>
        <v>0</v>
      </c>
      <c r="J793" s="237"/>
      <c r="K793" s="238">
        <f>ROUND(E793*J793,2)</f>
        <v>0</v>
      </c>
      <c r="L793" s="238">
        <v>21</v>
      </c>
      <c r="M793" s="238">
        <f>G793*(1+L793/100)</f>
        <v>0</v>
      </c>
      <c r="N793" s="236">
        <v>8.8699999999999994E-3</v>
      </c>
      <c r="O793" s="236">
        <f>ROUND(E793*N793,2)</f>
        <v>0.01</v>
      </c>
      <c r="P793" s="236">
        <v>0</v>
      </c>
      <c r="Q793" s="236">
        <f>ROUND(E793*P793,2)</f>
        <v>0</v>
      </c>
      <c r="R793" s="238" t="s">
        <v>625</v>
      </c>
      <c r="S793" s="238" t="s">
        <v>269</v>
      </c>
      <c r="T793" s="239" t="s">
        <v>310</v>
      </c>
      <c r="U793" s="223">
        <v>0.53</v>
      </c>
      <c r="V793" s="223">
        <f>ROUND(E793*U793,2)</f>
        <v>0.54</v>
      </c>
      <c r="W793" s="223"/>
      <c r="X793" s="223" t="s">
        <v>311</v>
      </c>
      <c r="Y793" s="212"/>
      <c r="Z793" s="212"/>
      <c r="AA793" s="212"/>
      <c r="AB793" s="212"/>
      <c r="AC793" s="212"/>
      <c r="AD793" s="212"/>
      <c r="AE793" s="212"/>
      <c r="AF793" s="212"/>
      <c r="AG793" s="212" t="s">
        <v>312</v>
      </c>
      <c r="AH793" s="212"/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19"/>
      <c r="B794" s="220"/>
      <c r="C794" s="261" t="s">
        <v>1206</v>
      </c>
      <c r="D794" s="260"/>
      <c r="E794" s="260"/>
      <c r="F794" s="260"/>
      <c r="G794" s="260"/>
      <c r="H794" s="223"/>
      <c r="I794" s="223"/>
      <c r="J794" s="223"/>
      <c r="K794" s="223"/>
      <c r="L794" s="223"/>
      <c r="M794" s="223"/>
      <c r="N794" s="222"/>
      <c r="O794" s="222"/>
      <c r="P794" s="222"/>
      <c r="Q794" s="222"/>
      <c r="R794" s="223"/>
      <c r="S794" s="223"/>
      <c r="T794" s="223"/>
      <c r="U794" s="223"/>
      <c r="V794" s="223"/>
      <c r="W794" s="223"/>
      <c r="X794" s="223"/>
      <c r="Y794" s="212"/>
      <c r="Z794" s="212"/>
      <c r="AA794" s="212"/>
      <c r="AB794" s="212"/>
      <c r="AC794" s="212"/>
      <c r="AD794" s="212"/>
      <c r="AE794" s="212"/>
      <c r="AF794" s="212"/>
      <c r="AG794" s="212" t="s">
        <v>314</v>
      </c>
      <c r="AH794" s="212"/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41" t="str">
        <f>C794</f>
        <v>na montážní pěnu, zapravení omítky pod parapetem, těsnění spáry mezi parapetem a rámem okna, dodávka silikonu.</v>
      </c>
      <c r="BB794" s="212"/>
      <c r="BC794" s="212"/>
      <c r="BD794" s="212"/>
      <c r="BE794" s="212"/>
      <c r="BF794" s="212"/>
      <c r="BG794" s="212"/>
      <c r="BH794" s="212"/>
    </row>
    <row r="795" spans="1:60" outlineLevel="1" x14ac:dyDescent="0.2">
      <c r="A795" s="219"/>
      <c r="B795" s="220"/>
      <c r="C795" s="262" t="s">
        <v>1207</v>
      </c>
      <c r="D795" s="258"/>
      <c r="E795" s="259"/>
      <c r="F795" s="223"/>
      <c r="G795" s="223"/>
      <c r="H795" s="223"/>
      <c r="I795" s="223"/>
      <c r="J795" s="223"/>
      <c r="K795" s="223"/>
      <c r="L795" s="223"/>
      <c r="M795" s="223"/>
      <c r="N795" s="222"/>
      <c r="O795" s="222"/>
      <c r="P795" s="222"/>
      <c r="Q795" s="222"/>
      <c r="R795" s="223"/>
      <c r="S795" s="223"/>
      <c r="T795" s="223"/>
      <c r="U795" s="223"/>
      <c r="V795" s="223"/>
      <c r="W795" s="223"/>
      <c r="X795" s="223"/>
      <c r="Y795" s="212"/>
      <c r="Z795" s="212"/>
      <c r="AA795" s="212"/>
      <c r="AB795" s="212"/>
      <c r="AC795" s="212"/>
      <c r="AD795" s="212"/>
      <c r="AE795" s="212"/>
      <c r="AF795" s="212"/>
      <c r="AG795" s="212" t="s">
        <v>322</v>
      </c>
      <c r="AH795" s="212">
        <v>0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19"/>
      <c r="B796" s="220"/>
      <c r="C796" s="262" t="s">
        <v>1216</v>
      </c>
      <c r="D796" s="258"/>
      <c r="E796" s="259">
        <v>1.02</v>
      </c>
      <c r="F796" s="223"/>
      <c r="G796" s="223"/>
      <c r="H796" s="223"/>
      <c r="I796" s="223"/>
      <c r="J796" s="223"/>
      <c r="K796" s="223"/>
      <c r="L796" s="223"/>
      <c r="M796" s="223"/>
      <c r="N796" s="222"/>
      <c r="O796" s="222"/>
      <c r="P796" s="222"/>
      <c r="Q796" s="222"/>
      <c r="R796" s="223"/>
      <c r="S796" s="223"/>
      <c r="T796" s="223"/>
      <c r="U796" s="223"/>
      <c r="V796" s="223"/>
      <c r="W796" s="223"/>
      <c r="X796" s="223"/>
      <c r="Y796" s="212"/>
      <c r="Z796" s="212"/>
      <c r="AA796" s="212"/>
      <c r="AB796" s="212"/>
      <c r="AC796" s="212"/>
      <c r="AD796" s="212"/>
      <c r="AE796" s="212"/>
      <c r="AF796" s="212"/>
      <c r="AG796" s="212" t="s">
        <v>322</v>
      </c>
      <c r="AH796" s="212">
        <v>0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ht="22.5" outlineLevel="1" x14ac:dyDescent="0.2">
      <c r="A797" s="243">
        <v>114</v>
      </c>
      <c r="B797" s="244" t="s">
        <v>1217</v>
      </c>
      <c r="C797" s="254" t="s">
        <v>1218</v>
      </c>
      <c r="D797" s="245" t="s">
        <v>1219</v>
      </c>
      <c r="E797" s="246">
        <v>2</v>
      </c>
      <c r="F797" s="247"/>
      <c r="G797" s="248">
        <f>ROUND(E797*F797,2)</f>
        <v>0</v>
      </c>
      <c r="H797" s="247"/>
      <c r="I797" s="248">
        <f>ROUND(E797*H797,2)</f>
        <v>0</v>
      </c>
      <c r="J797" s="247"/>
      <c r="K797" s="248">
        <f>ROUND(E797*J797,2)</f>
        <v>0</v>
      </c>
      <c r="L797" s="248">
        <v>21</v>
      </c>
      <c r="M797" s="248">
        <f>G797*(1+L797/100)</f>
        <v>0</v>
      </c>
      <c r="N797" s="246">
        <v>1.7000000000000001E-2</v>
      </c>
      <c r="O797" s="246">
        <f>ROUND(E797*N797,2)</f>
        <v>0.03</v>
      </c>
      <c r="P797" s="246">
        <v>0</v>
      </c>
      <c r="Q797" s="246">
        <f>ROUND(E797*P797,2)</f>
        <v>0</v>
      </c>
      <c r="R797" s="248"/>
      <c r="S797" s="248" t="s">
        <v>299</v>
      </c>
      <c r="T797" s="249" t="s">
        <v>270</v>
      </c>
      <c r="U797" s="223">
        <v>0</v>
      </c>
      <c r="V797" s="223">
        <f>ROUND(E797*U797,2)</f>
        <v>0</v>
      </c>
      <c r="W797" s="223"/>
      <c r="X797" s="223" t="s">
        <v>311</v>
      </c>
      <c r="Y797" s="212"/>
      <c r="Z797" s="212"/>
      <c r="AA797" s="212"/>
      <c r="AB797" s="212"/>
      <c r="AC797" s="212"/>
      <c r="AD797" s="212"/>
      <c r="AE797" s="212"/>
      <c r="AF797" s="212"/>
      <c r="AG797" s="212" t="s">
        <v>312</v>
      </c>
      <c r="AH797" s="212"/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">
      <c r="A798" s="233">
        <v>115</v>
      </c>
      <c r="B798" s="234" t="s">
        <v>1220</v>
      </c>
      <c r="C798" s="251" t="s">
        <v>1221</v>
      </c>
      <c r="D798" s="235" t="s">
        <v>580</v>
      </c>
      <c r="E798" s="236">
        <v>3.8066399999999998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6">
        <v>0.46</v>
      </c>
      <c r="O798" s="236">
        <f>ROUND(E798*N798,2)</f>
        <v>1.75</v>
      </c>
      <c r="P798" s="236">
        <v>0</v>
      </c>
      <c r="Q798" s="236">
        <f>ROUND(E798*P798,2)</f>
        <v>0</v>
      </c>
      <c r="R798" s="238"/>
      <c r="S798" s="238" t="s">
        <v>299</v>
      </c>
      <c r="T798" s="239" t="s">
        <v>270</v>
      </c>
      <c r="U798" s="223">
        <v>0</v>
      </c>
      <c r="V798" s="223">
        <f>ROUND(E798*U798,2)</f>
        <v>0</v>
      </c>
      <c r="W798" s="223"/>
      <c r="X798" s="223" t="s">
        <v>478</v>
      </c>
      <c r="Y798" s="212"/>
      <c r="Z798" s="212"/>
      <c r="AA798" s="212"/>
      <c r="AB798" s="212"/>
      <c r="AC798" s="212"/>
      <c r="AD798" s="212"/>
      <c r="AE798" s="212"/>
      <c r="AF798" s="212"/>
      <c r="AG798" s="212" t="s">
        <v>479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19"/>
      <c r="B799" s="220"/>
      <c r="C799" s="262" t="s">
        <v>1207</v>
      </c>
      <c r="D799" s="258"/>
      <c r="E799" s="259"/>
      <c r="F799" s="223"/>
      <c r="G799" s="223"/>
      <c r="H799" s="223"/>
      <c r="I799" s="223"/>
      <c r="J799" s="223"/>
      <c r="K799" s="223"/>
      <c r="L799" s="223"/>
      <c r="M799" s="223"/>
      <c r="N799" s="222"/>
      <c r="O799" s="222"/>
      <c r="P799" s="222"/>
      <c r="Q799" s="222"/>
      <c r="R799" s="223"/>
      <c r="S799" s="223"/>
      <c r="T799" s="223"/>
      <c r="U799" s="223"/>
      <c r="V799" s="223"/>
      <c r="W799" s="223"/>
      <c r="X799" s="223"/>
      <c r="Y799" s="212"/>
      <c r="Z799" s="212"/>
      <c r="AA799" s="212"/>
      <c r="AB799" s="212"/>
      <c r="AC799" s="212"/>
      <c r="AD799" s="212"/>
      <c r="AE799" s="212"/>
      <c r="AF799" s="212"/>
      <c r="AG799" s="212" t="s">
        <v>322</v>
      </c>
      <c r="AH799" s="212">
        <v>0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1" x14ac:dyDescent="0.2">
      <c r="A800" s="219"/>
      <c r="B800" s="220"/>
      <c r="C800" s="262" t="s">
        <v>1222</v>
      </c>
      <c r="D800" s="258"/>
      <c r="E800" s="259">
        <v>0.61370000000000002</v>
      </c>
      <c r="F800" s="223"/>
      <c r="G800" s="223"/>
      <c r="H800" s="223"/>
      <c r="I800" s="223"/>
      <c r="J800" s="223"/>
      <c r="K800" s="223"/>
      <c r="L800" s="223"/>
      <c r="M800" s="223"/>
      <c r="N800" s="222"/>
      <c r="O800" s="222"/>
      <c r="P800" s="222"/>
      <c r="Q800" s="222"/>
      <c r="R800" s="223"/>
      <c r="S800" s="223"/>
      <c r="T800" s="223"/>
      <c r="U800" s="223"/>
      <c r="V800" s="223"/>
      <c r="W800" s="223"/>
      <c r="X800" s="223"/>
      <c r="Y800" s="212"/>
      <c r="Z800" s="212"/>
      <c r="AA800" s="212"/>
      <c r="AB800" s="212"/>
      <c r="AC800" s="212"/>
      <c r="AD800" s="212"/>
      <c r="AE800" s="212"/>
      <c r="AF800" s="212"/>
      <c r="AG800" s="212" t="s">
        <v>322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1" x14ac:dyDescent="0.2">
      <c r="A801" s="219"/>
      <c r="B801" s="220"/>
      <c r="C801" s="262" t="s">
        <v>1223</v>
      </c>
      <c r="D801" s="258"/>
      <c r="E801" s="259">
        <v>0.84319999999999995</v>
      </c>
      <c r="F801" s="223"/>
      <c r="G801" s="223"/>
      <c r="H801" s="223"/>
      <c r="I801" s="223"/>
      <c r="J801" s="223"/>
      <c r="K801" s="223"/>
      <c r="L801" s="223"/>
      <c r="M801" s="223"/>
      <c r="N801" s="222"/>
      <c r="O801" s="222"/>
      <c r="P801" s="222"/>
      <c r="Q801" s="222"/>
      <c r="R801" s="223"/>
      <c r="S801" s="223"/>
      <c r="T801" s="223"/>
      <c r="U801" s="223"/>
      <c r="V801" s="223"/>
      <c r="W801" s="223"/>
      <c r="X801" s="223"/>
      <c r="Y801" s="212"/>
      <c r="Z801" s="212"/>
      <c r="AA801" s="212"/>
      <c r="AB801" s="212"/>
      <c r="AC801" s="212"/>
      <c r="AD801" s="212"/>
      <c r="AE801" s="212"/>
      <c r="AF801" s="212"/>
      <c r="AG801" s="212" t="s">
        <v>322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1" x14ac:dyDescent="0.2">
      <c r="A802" s="219"/>
      <c r="B802" s="220"/>
      <c r="C802" s="262" t="s">
        <v>1224</v>
      </c>
      <c r="D802" s="258"/>
      <c r="E802" s="259">
        <v>0.35699999999999998</v>
      </c>
      <c r="F802" s="223"/>
      <c r="G802" s="223"/>
      <c r="H802" s="223"/>
      <c r="I802" s="223"/>
      <c r="J802" s="223"/>
      <c r="K802" s="223"/>
      <c r="L802" s="223"/>
      <c r="M802" s="223"/>
      <c r="N802" s="222"/>
      <c r="O802" s="222"/>
      <c r="P802" s="222"/>
      <c r="Q802" s="222"/>
      <c r="R802" s="223"/>
      <c r="S802" s="223"/>
      <c r="T802" s="223"/>
      <c r="U802" s="223"/>
      <c r="V802" s="223"/>
      <c r="W802" s="223"/>
      <c r="X802" s="223"/>
      <c r="Y802" s="212"/>
      <c r="Z802" s="212"/>
      <c r="AA802" s="212"/>
      <c r="AB802" s="212"/>
      <c r="AC802" s="212"/>
      <c r="AD802" s="212"/>
      <c r="AE802" s="212"/>
      <c r="AF802" s="212"/>
      <c r="AG802" s="212" t="s">
        <v>322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1" x14ac:dyDescent="0.2">
      <c r="A803" s="219"/>
      <c r="B803" s="220"/>
      <c r="C803" s="262" t="s">
        <v>1225</v>
      </c>
      <c r="D803" s="258"/>
      <c r="E803" s="259">
        <v>0.42670000000000002</v>
      </c>
      <c r="F803" s="223"/>
      <c r="G803" s="223"/>
      <c r="H803" s="223"/>
      <c r="I803" s="223"/>
      <c r="J803" s="223"/>
      <c r="K803" s="223"/>
      <c r="L803" s="223"/>
      <c r="M803" s="223"/>
      <c r="N803" s="222"/>
      <c r="O803" s="222"/>
      <c r="P803" s="222"/>
      <c r="Q803" s="222"/>
      <c r="R803" s="223"/>
      <c r="S803" s="223"/>
      <c r="T803" s="223"/>
      <c r="U803" s="223"/>
      <c r="V803" s="223"/>
      <c r="W803" s="223"/>
      <c r="X803" s="223"/>
      <c r="Y803" s="212"/>
      <c r="Z803" s="212"/>
      <c r="AA803" s="212"/>
      <c r="AB803" s="212"/>
      <c r="AC803" s="212"/>
      <c r="AD803" s="212"/>
      <c r="AE803" s="212"/>
      <c r="AF803" s="212"/>
      <c r="AG803" s="212" t="s">
        <v>322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1" x14ac:dyDescent="0.2">
      <c r="A804" s="219"/>
      <c r="B804" s="220"/>
      <c r="C804" s="262" t="s">
        <v>1226</v>
      </c>
      <c r="D804" s="258"/>
      <c r="E804" s="259">
        <v>0.2737</v>
      </c>
      <c r="F804" s="223"/>
      <c r="G804" s="223"/>
      <c r="H804" s="223"/>
      <c r="I804" s="223"/>
      <c r="J804" s="223"/>
      <c r="K804" s="223"/>
      <c r="L804" s="223"/>
      <c r="M804" s="223"/>
      <c r="N804" s="222"/>
      <c r="O804" s="222"/>
      <c r="P804" s="222"/>
      <c r="Q804" s="222"/>
      <c r="R804" s="223"/>
      <c r="S804" s="223"/>
      <c r="T804" s="223"/>
      <c r="U804" s="223"/>
      <c r="V804" s="223"/>
      <c r="W804" s="223"/>
      <c r="X804" s="223"/>
      <c r="Y804" s="212"/>
      <c r="Z804" s="212"/>
      <c r="AA804" s="212"/>
      <c r="AB804" s="212"/>
      <c r="AC804" s="212"/>
      <c r="AD804" s="212"/>
      <c r="AE804" s="212"/>
      <c r="AF804" s="212"/>
      <c r="AG804" s="212" t="s">
        <v>322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1" x14ac:dyDescent="0.2">
      <c r="A805" s="219"/>
      <c r="B805" s="220"/>
      <c r="C805" s="262" t="s">
        <v>1227</v>
      </c>
      <c r="D805" s="258"/>
      <c r="E805" s="259">
        <v>0.1802</v>
      </c>
      <c r="F805" s="223"/>
      <c r="G805" s="223"/>
      <c r="H805" s="223"/>
      <c r="I805" s="223"/>
      <c r="J805" s="223"/>
      <c r="K805" s="223"/>
      <c r="L805" s="223"/>
      <c r="M805" s="223"/>
      <c r="N805" s="222"/>
      <c r="O805" s="222"/>
      <c r="P805" s="222"/>
      <c r="Q805" s="222"/>
      <c r="R805" s="223"/>
      <c r="S805" s="223"/>
      <c r="T805" s="223"/>
      <c r="U805" s="223"/>
      <c r="V805" s="223"/>
      <c r="W805" s="223"/>
      <c r="X805" s="223"/>
      <c r="Y805" s="212"/>
      <c r="Z805" s="212"/>
      <c r="AA805" s="212"/>
      <c r="AB805" s="212"/>
      <c r="AC805" s="212"/>
      <c r="AD805" s="212"/>
      <c r="AE805" s="212"/>
      <c r="AF805" s="212"/>
      <c r="AG805" s="212" t="s">
        <v>322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1" x14ac:dyDescent="0.2">
      <c r="A806" s="219"/>
      <c r="B806" s="220"/>
      <c r="C806" s="262" t="s">
        <v>1228</v>
      </c>
      <c r="D806" s="258"/>
      <c r="E806" s="259">
        <v>0.47770000000000001</v>
      </c>
      <c r="F806" s="223"/>
      <c r="G806" s="223"/>
      <c r="H806" s="223"/>
      <c r="I806" s="223"/>
      <c r="J806" s="223"/>
      <c r="K806" s="223"/>
      <c r="L806" s="223"/>
      <c r="M806" s="223"/>
      <c r="N806" s="222"/>
      <c r="O806" s="222"/>
      <c r="P806" s="222"/>
      <c r="Q806" s="222"/>
      <c r="R806" s="223"/>
      <c r="S806" s="223"/>
      <c r="T806" s="223"/>
      <c r="U806" s="223"/>
      <c r="V806" s="223"/>
      <c r="W806" s="223"/>
      <c r="X806" s="223"/>
      <c r="Y806" s="212"/>
      <c r="Z806" s="212"/>
      <c r="AA806" s="212"/>
      <c r="AB806" s="212"/>
      <c r="AC806" s="212"/>
      <c r="AD806" s="212"/>
      <c r="AE806" s="212"/>
      <c r="AF806" s="212"/>
      <c r="AG806" s="212" t="s">
        <v>322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19"/>
      <c r="B807" s="220"/>
      <c r="C807" s="266" t="s">
        <v>1229</v>
      </c>
      <c r="D807" s="263"/>
      <c r="E807" s="264">
        <v>0.63444</v>
      </c>
      <c r="F807" s="223"/>
      <c r="G807" s="223"/>
      <c r="H807" s="223"/>
      <c r="I807" s="223"/>
      <c r="J807" s="223"/>
      <c r="K807" s="223"/>
      <c r="L807" s="223"/>
      <c r="M807" s="223"/>
      <c r="N807" s="222"/>
      <c r="O807" s="222"/>
      <c r="P807" s="222"/>
      <c r="Q807" s="222"/>
      <c r="R807" s="223"/>
      <c r="S807" s="223"/>
      <c r="T807" s="223"/>
      <c r="U807" s="223"/>
      <c r="V807" s="223"/>
      <c r="W807" s="223"/>
      <c r="X807" s="223"/>
      <c r="Y807" s="212"/>
      <c r="Z807" s="212"/>
      <c r="AA807" s="212"/>
      <c r="AB807" s="212"/>
      <c r="AC807" s="212"/>
      <c r="AD807" s="212"/>
      <c r="AE807" s="212"/>
      <c r="AF807" s="212"/>
      <c r="AG807" s="212" t="s">
        <v>322</v>
      </c>
      <c r="AH807" s="212">
        <v>4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x14ac:dyDescent="0.2">
      <c r="A808" s="226" t="s">
        <v>264</v>
      </c>
      <c r="B808" s="227" t="s">
        <v>131</v>
      </c>
      <c r="C808" s="250" t="s">
        <v>132</v>
      </c>
      <c r="D808" s="228"/>
      <c r="E808" s="229"/>
      <c r="F808" s="230"/>
      <c r="G808" s="230">
        <f>SUMIF(AG809:AG818,"&lt;&gt;NOR",G809:G818)</f>
        <v>0</v>
      </c>
      <c r="H808" s="230"/>
      <c r="I808" s="230">
        <f>SUM(I809:I818)</f>
        <v>0</v>
      </c>
      <c r="J808" s="230"/>
      <c r="K808" s="230">
        <f>SUM(K809:K818)</f>
        <v>0</v>
      </c>
      <c r="L808" s="230"/>
      <c r="M808" s="230">
        <f>SUM(M809:M818)</f>
        <v>0</v>
      </c>
      <c r="N808" s="229"/>
      <c r="O808" s="229">
        <f>SUM(O809:O818)</f>
        <v>0.27</v>
      </c>
      <c r="P808" s="229"/>
      <c r="Q808" s="229">
        <f>SUM(Q809:Q818)</f>
        <v>0</v>
      </c>
      <c r="R808" s="230"/>
      <c r="S808" s="230"/>
      <c r="T808" s="231"/>
      <c r="U808" s="225"/>
      <c r="V808" s="225">
        <f>SUM(V809:V818)</f>
        <v>12</v>
      </c>
      <c r="W808" s="225"/>
      <c r="X808" s="225"/>
      <c r="AG808" t="s">
        <v>265</v>
      </c>
    </row>
    <row r="809" spans="1:60" outlineLevel="1" x14ac:dyDescent="0.2">
      <c r="A809" s="233">
        <v>116</v>
      </c>
      <c r="B809" s="234" t="s">
        <v>1230</v>
      </c>
      <c r="C809" s="251" t="s">
        <v>1231</v>
      </c>
      <c r="D809" s="235" t="s">
        <v>382</v>
      </c>
      <c r="E809" s="236">
        <v>10</v>
      </c>
      <c r="F809" s="237"/>
      <c r="G809" s="238">
        <f>ROUND(E809*F809,2)</f>
        <v>0</v>
      </c>
      <c r="H809" s="237"/>
      <c r="I809" s="238">
        <f>ROUND(E809*H809,2)</f>
        <v>0</v>
      </c>
      <c r="J809" s="237"/>
      <c r="K809" s="238">
        <f>ROUND(E809*J809,2)</f>
        <v>0</v>
      </c>
      <c r="L809" s="238">
        <v>21</v>
      </c>
      <c r="M809" s="238">
        <f>G809*(1+L809/100)</f>
        <v>0</v>
      </c>
      <c r="N809" s="236">
        <v>0</v>
      </c>
      <c r="O809" s="236">
        <f>ROUND(E809*N809,2)</f>
        <v>0</v>
      </c>
      <c r="P809" s="236">
        <v>0</v>
      </c>
      <c r="Q809" s="236">
        <f>ROUND(E809*P809,2)</f>
        <v>0</v>
      </c>
      <c r="R809" s="238" t="s">
        <v>372</v>
      </c>
      <c r="S809" s="238" t="s">
        <v>269</v>
      </c>
      <c r="T809" s="239" t="s">
        <v>310</v>
      </c>
      <c r="U809" s="223">
        <v>0.52</v>
      </c>
      <c r="V809" s="223">
        <f>ROUND(E809*U809,2)</f>
        <v>5.2</v>
      </c>
      <c r="W809" s="223"/>
      <c r="X809" s="223" t="s">
        <v>311</v>
      </c>
      <c r="Y809" s="212"/>
      <c r="Z809" s="212"/>
      <c r="AA809" s="212"/>
      <c r="AB809" s="212"/>
      <c r="AC809" s="212"/>
      <c r="AD809" s="212"/>
      <c r="AE809" s="212"/>
      <c r="AF809" s="212"/>
      <c r="AG809" s="212" t="s">
        <v>312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1" x14ac:dyDescent="0.2">
      <c r="A810" s="219"/>
      <c r="B810" s="220"/>
      <c r="C810" s="262" t="s">
        <v>1232</v>
      </c>
      <c r="D810" s="258"/>
      <c r="E810" s="259">
        <v>10</v>
      </c>
      <c r="F810" s="223"/>
      <c r="G810" s="223"/>
      <c r="H810" s="223"/>
      <c r="I810" s="223"/>
      <c r="J810" s="223"/>
      <c r="K810" s="223"/>
      <c r="L810" s="223"/>
      <c r="M810" s="223"/>
      <c r="N810" s="222"/>
      <c r="O810" s="222"/>
      <c r="P810" s="222"/>
      <c r="Q810" s="222"/>
      <c r="R810" s="223"/>
      <c r="S810" s="223"/>
      <c r="T810" s="223"/>
      <c r="U810" s="223"/>
      <c r="V810" s="223"/>
      <c r="W810" s="223"/>
      <c r="X810" s="223"/>
      <c r="Y810" s="212"/>
      <c r="Z810" s="212"/>
      <c r="AA810" s="212"/>
      <c r="AB810" s="212"/>
      <c r="AC810" s="212"/>
      <c r="AD810" s="212"/>
      <c r="AE810" s="212"/>
      <c r="AF810" s="212"/>
      <c r="AG810" s="212" t="s">
        <v>322</v>
      </c>
      <c r="AH810" s="212">
        <v>0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1" x14ac:dyDescent="0.2">
      <c r="A811" s="233">
        <v>117</v>
      </c>
      <c r="B811" s="234" t="s">
        <v>1233</v>
      </c>
      <c r="C811" s="251" t="s">
        <v>1234</v>
      </c>
      <c r="D811" s="235" t="s">
        <v>382</v>
      </c>
      <c r="E811" s="236">
        <v>10</v>
      </c>
      <c r="F811" s="237"/>
      <c r="G811" s="238">
        <f>ROUND(E811*F811,2)</f>
        <v>0</v>
      </c>
      <c r="H811" s="237"/>
      <c r="I811" s="238">
        <f>ROUND(E811*H811,2)</f>
        <v>0</v>
      </c>
      <c r="J811" s="237"/>
      <c r="K811" s="238">
        <f>ROUND(E811*J811,2)</f>
        <v>0</v>
      </c>
      <c r="L811" s="238">
        <v>21</v>
      </c>
      <c r="M811" s="238">
        <f>G811*(1+L811/100)</f>
        <v>0</v>
      </c>
      <c r="N811" s="236">
        <v>4.6800000000000001E-3</v>
      </c>
      <c r="O811" s="236">
        <f>ROUND(E811*N811,2)</f>
        <v>0.05</v>
      </c>
      <c r="P811" s="236">
        <v>0</v>
      </c>
      <c r="Q811" s="236">
        <f>ROUND(E811*P811,2)</f>
        <v>0</v>
      </c>
      <c r="R811" s="238" t="s">
        <v>372</v>
      </c>
      <c r="S811" s="238" t="s">
        <v>269</v>
      </c>
      <c r="T811" s="239" t="s">
        <v>310</v>
      </c>
      <c r="U811" s="223">
        <v>0.68</v>
      </c>
      <c r="V811" s="223">
        <f>ROUND(E811*U811,2)</f>
        <v>6.8</v>
      </c>
      <c r="W811" s="223"/>
      <c r="X811" s="223" t="s">
        <v>311</v>
      </c>
      <c r="Y811" s="212"/>
      <c r="Z811" s="212"/>
      <c r="AA811" s="212"/>
      <c r="AB811" s="212"/>
      <c r="AC811" s="212"/>
      <c r="AD811" s="212"/>
      <c r="AE811" s="212"/>
      <c r="AF811" s="212"/>
      <c r="AG811" s="212" t="s">
        <v>312</v>
      </c>
      <c r="AH811" s="212"/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1" x14ac:dyDescent="0.2">
      <c r="A812" s="219"/>
      <c r="B812" s="220"/>
      <c r="C812" s="262" t="s">
        <v>1235</v>
      </c>
      <c r="D812" s="258"/>
      <c r="E812" s="259">
        <v>10</v>
      </c>
      <c r="F812" s="223"/>
      <c r="G812" s="223"/>
      <c r="H812" s="223"/>
      <c r="I812" s="223"/>
      <c r="J812" s="223"/>
      <c r="K812" s="223"/>
      <c r="L812" s="223"/>
      <c r="M812" s="223"/>
      <c r="N812" s="222"/>
      <c r="O812" s="222"/>
      <c r="P812" s="222"/>
      <c r="Q812" s="222"/>
      <c r="R812" s="223"/>
      <c r="S812" s="223"/>
      <c r="T812" s="223"/>
      <c r="U812" s="223"/>
      <c r="V812" s="223"/>
      <c r="W812" s="223"/>
      <c r="X812" s="223"/>
      <c r="Y812" s="212"/>
      <c r="Z812" s="212"/>
      <c r="AA812" s="212"/>
      <c r="AB812" s="212"/>
      <c r="AC812" s="212"/>
      <c r="AD812" s="212"/>
      <c r="AE812" s="212"/>
      <c r="AF812" s="212"/>
      <c r="AG812" s="212" t="s">
        <v>322</v>
      </c>
      <c r="AH812" s="212">
        <v>5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1" x14ac:dyDescent="0.2">
      <c r="A813" s="243">
        <v>118</v>
      </c>
      <c r="B813" s="244" t="s">
        <v>1236</v>
      </c>
      <c r="C813" s="254" t="s">
        <v>1237</v>
      </c>
      <c r="D813" s="245" t="s">
        <v>382</v>
      </c>
      <c r="E813" s="246">
        <v>3</v>
      </c>
      <c r="F813" s="247"/>
      <c r="G813" s="248">
        <f>ROUND(E813*F813,2)</f>
        <v>0</v>
      </c>
      <c r="H813" s="247"/>
      <c r="I813" s="248">
        <f>ROUND(E813*H813,2)</f>
        <v>0</v>
      </c>
      <c r="J813" s="247"/>
      <c r="K813" s="248">
        <f>ROUND(E813*J813,2)</f>
        <v>0</v>
      </c>
      <c r="L813" s="248">
        <v>21</v>
      </c>
      <c r="M813" s="248">
        <f>G813*(1+L813/100)</f>
        <v>0</v>
      </c>
      <c r="N813" s="246">
        <v>6.1399999999999996E-3</v>
      </c>
      <c r="O813" s="246">
        <f>ROUND(E813*N813,2)</f>
        <v>0.02</v>
      </c>
      <c r="P813" s="246">
        <v>0</v>
      </c>
      <c r="Q813" s="246">
        <f>ROUND(E813*P813,2)</f>
        <v>0</v>
      </c>
      <c r="R813" s="248" t="s">
        <v>477</v>
      </c>
      <c r="S813" s="248" t="s">
        <v>269</v>
      </c>
      <c r="T813" s="249" t="s">
        <v>310</v>
      </c>
      <c r="U813" s="223">
        <v>0</v>
      </c>
      <c r="V813" s="223">
        <f>ROUND(E813*U813,2)</f>
        <v>0</v>
      </c>
      <c r="W813" s="223"/>
      <c r="X813" s="223" t="s">
        <v>478</v>
      </c>
      <c r="Y813" s="212"/>
      <c r="Z813" s="212"/>
      <c r="AA813" s="212"/>
      <c r="AB813" s="212"/>
      <c r="AC813" s="212"/>
      <c r="AD813" s="212"/>
      <c r="AE813" s="212"/>
      <c r="AF813" s="212"/>
      <c r="AG813" s="212" t="s">
        <v>479</v>
      </c>
      <c r="AH813" s="212"/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ht="22.5" outlineLevel="1" x14ac:dyDescent="0.2">
      <c r="A814" s="243">
        <v>119</v>
      </c>
      <c r="B814" s="244" t="s">
        <v>1238</v>
      </c>
      <c r="C814" s="254" t="s">
        <v>1239</v>
      </c>
      <c r="D814" s="245" t="s">
        <v>382</v>
      </c>
      <c r="E814" s="246">
        <v>2</v>
      </c>
      <c r="F814" s="247"/>
      <c r="G814" s="248">
        <f>ROUND(E814*F814,2)</f>
        <v>0</v>
      </c>
      <c r="H814" s="247"/>
      <c r="I814" s="248">
        <f>ROUND(E814*H814,2)</f>
        <v>0</v>
      </c>
      <c r="J814" s="247"/>
      <c r="K814" s="248">
        <f>ROUND(E814*J814,2)</f>
        <v>0</v>
      </c>
      <c r="L814" s="248">
        <v>21</v>
      </c>
      <c r="M814" s="248">
        <f>G814*(1+L814/100)</f>
        <v>0</v>
      </c>
      <c r="N814" s="246">
        <v>4.1000000000000003E-3</v>
      </c>
      <c r="O814" s="246">
        <f>ROUND(E814*N814,2)</f>
        <v>0.01</v>
      </c>
      <c r="P814" s="246">
        <v>0</v>
      </c>
      <c r="Q814" s="246">
        <f>ROUND(E814*P814,2)</f>
        <v>0</v>
      </c>
      <c r="R814" s="248" t="s">
        <v>477</v>
      </c>
      <c r="S814" s="248" t="s">
        <v>269</v>
      </c>
      <c r="T814" s="249" t="s">
        <v>310</v>
      </c>
      <c r="U814" s="223">
        <v>0</v>
      </c>
      <c r="V814" s="223">
        <f>ROUND(E814*U814,2)</f>
        <v>0</v>
      </c>
      <c r="W814" s="223"/>
      <c r="X814" s="223" t="s">
        <v>478</v>
      </c>
      <c r="Y814" s="212"/>
      <c r="Z814" s="212"/>
      <c r="AA814" s="212"/>
      <c r="AB814" s="212"/>
      <c r="AC814" s="212"/>
      <c r="AD814" s="212"/>
      <c r="AE814" s="212"/>
      <c r="AF814" s="212"/>
      <c r="AG814" s="212" t="s">
        <v>479</v>
      </c>
      <c r="AH814" s="212"/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ht="22.5" outlineLevel="1" x14ac:dyDescent="0.2">
      <c r="A815" s="243">
        <v>120</v>
      </c>
      <c r="B815" s="244" t="s">
        <v>1240</v>
      </c>
      <c r="C815" s="254" t="s">
        <v>1241</v>
      </c>
      <c r="D815" s="245" t="s">
        <v>382</v>
      </c>
      <c r="E815" s="246">
        <v>8</v>
      </c>
      <c r="F815" s="247"/>
      <c r="G815" s="248">
        <f>ROUND(E815*F815,2)</f>
        <v>0</v>
      </c>
      <c r="H815" s="247"/>
      <c r="I815" s="248">
        <f>ROUND(E815*H815,2)</f>
        <v>0</v>
      </c>
      <c r="J815" s="247"/>
      <c r="K815" s="248">
        <f>ROUND(E815*J815,2)</f>
        <v>0</v>
      </c>
      <c r="L815" s="248">
        <v>21</v>
      </c>
      <c r="M815" s="248">
        <f>G815*(1+L815/100)</f>
        <v>0</v>
      </c>
      <c r="N815" s="246">
        <v>4.5500000000000002E-3</v>
      </c>
      <c r="O815" s="246">
        <f>ROUND(E815*N815,2)</f>
        <v>0.04</v>
      </c>
      <c r="P815" s="246">
        <v>0</v>
      </c>
      <c r="Q815" s="246">
        <f>ROUND(E815*P815,2)</f>
        <v>0</v>
      </c>
      <c r="R815" s="248" t="s">
        <v>477</v>
      </c>
      <c r="S815" s="248" t="s">
        <v>269</v>
      </c>
      <c r="T815" s="249" t="s">
        <v>310</v>
      </c>
      <c r="U815" s="223">
        <v>0</v>
      </c>
      <c r="V815" s="223">
        <f>ROUND(E815*U815,2)</f>
        <v>0</v>
      </c>
      <c r="W815" s="223"/>
      <c r="X815" s="223" t="s">
        <v>478</v>
      </c>
      <c r="Y815" s="212"/>
      <c r="Z815" s="212"/>
      <c r="AA815" s="212"/>
      <c r="AB815" s="212"/>
      <c r="AC815" s="212"/>
      <c r="AD815" s="212"/>
      <c r="AE815" s="212"/>
      <c r="AF815" s="212"/>
      <c r="AG815" s="212" t="s">
        <v>479</v>
      </c>
      <c r="AH815" s="212"/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43">
        <v>121</v>
      </c>
      <c r="B816" s="244" t="s">
        <v>1242</v>
      </c>
      <c r="C816" s="254" t="s">
        <v>1243</v>
      </c>
      <c r="D816" s="245" t="s">
        <v>382</v>
      </c>
      <c r="E816" s="246">
        <v>7</v>
      </c>
      <c r="F816" s="247"/>
      <c r="G816" s="248">
        <f>ROUND(E816*F816,2)</f>
        <v>0</v>
      </c>
      <c r="H816" s="247"/>
      <c r="I816" s="248">
        <f>ROUND(E816*H816,2)</f>
        <v>0</v>
      </c>
      <c r="J816" s="247"/>
      <c r="K816" s="248">
        <f>ROUND(E816*J816,2)</f>
        <v>0</v>
      </c>
      <c r="L816" s="248">
        <v>21</v>
      </c>
      <c r="M816" s="248">
        <f>G816*(1+L816/100)</f>
        <v>0</v>
      </c>
      <c r="N816" s="246">
        <v>8.2199999999999999E-3</v>
      </c>
      <c r="O816" s="246">
        <f>ROUND(E816*N816,2)</f>
        <v>0.06</v>
      </c>
      <c r="P816" s="246">
        <v>0</v>
      </c>
      <c r="Q816" s="246">
        <f>ROUND(E816*P816,2)</f>
        <v>0</v>
      </c>
      <c r="R816" s="248" t="s">
        <v>477</v>
      </c>
      <c r="S816" s="248" t="s">
        <v>269</v>
      </c>
      <c r="T816" s="249" t="s">
        <v>310</v>
      </c>
      <c r="U816" s="223">
        <v>0</v>
      </c>
      <c r="V816" s="223">
        <f>ROUND(E816*U816,2)</f>
        <v>0</v>
      </c>
      <c r="W816" s="223"/>
      <c r="X816" s="223" t="s">
        <v>478</v>
      </c>
      <c r="Y816" s="212"/>
      <c r="Z816" s="212"/>
      <c r="AA816" s="212"/>
      <c r="AB816" s="212"/>
      <c r="AC816" s="212"/>
      <c r="AD816" s="212"/>
      <c r="AE816" s="212"/>
      <c r="AF816" s="212"/>
      <c r="AG816" s="212" t="s">
        <v>479</v>
      </c>
      <c r="AH816" s="212"/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1" x14ac:dyDescent="0.2">
      <c r="A817" s="233">
        <v>122</v>
      </c>
      <c r="B817" s="234" t="s">
        <v>1244</v>
      </c>
      <c r="C817" s="251" t="s">
        <v>1245</v>
      </c>
      <c r="D817" s="235" t="s">
        <v>382</v>
      </c>
      <c r="E817" s="236">
        <v>10</v>
      </c>
      <c r="F817" s="237"/>
      <c r="G817" s="238">
        <f>ROUND(E817*F817,2)</f>
        <v>0</v>
      </c>
      <c r="H817" s="237"/>
      <c r="I817" s="238">
        <f>ROUND(E817*H817,2)</f>
        <v>0</v>
      </c>
      <c r="J817" s="237"/>
      <c r="K817" s="238">
        <f>ROUND(E817*J817,2)</f>
        <v>0</v>
      </c>
      <c r="L817" s="238">
        <v>21</v>
      </c>
      <c r="M817" s="238">
        <f>G817*(1+L817/100)</f>
        <v>0</v>
      </c>
      <c r="N817" s="236">
        <v>8.5000000000000006E-3</v>
      </c>
      <c r="O817" s="236">
        <f>ROUND(E817*N817,2)</f>
        <v>0.09</v>
      </c>
      <c r="P817" s="236">
        <v>0</v>
      </c>
      <c r="Q817" s="236">
        <f>ROUND(E817*P817,2)</f>
        <v>0</v>
      </c>
      <c r="R817" s="238" t="s">
        <v>477</v>
      </c>
      <c r="S817" s="238" t="s">
        <v>269</v>
      </c>
      <c r="T817" s="239" t="s">
        <v>310</v>
      </c>
      <c r="U817" s="223">
        <v>0</v>
      </c>
      <c r="V817" s="223">
        <f>ROUND(E817*U817,2)</f>
        <v>0</v>
      </c>
      <c r="W817" s="223"/>
      <c r="X817" s="223" t="s">
        <v>478</v>
      </c>
      <c r="Y817" s="212"/>
      <c r="Z817" s="212"/>
      <c r="AA817" s="212"/>
      <c r="AB817" s="212"/>
      <c r="AC817" s="212"/>
      <c r="AD817" s="212"/>
      <c r="AE817" s="212"/>
      <c r="AF817" s="212"/>
      <c r="AG817" s="212" t="s">
        <v>479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1" x14ac:dyDescent="0.2">
      <c r="A818" s="219"/>
      <c r="B818" s="220"/>
      <c r="C818" s="262" t="s">
        <v>1246</v>
      </c>
      <c r="D818" s="258"/>
      <c r="E818" s="259">
        <v>10</v>
      </c>
      <c r="F818" s="223"/>
      <c r="G818" s="223"/>
      <c r="H818" s="223"/>
      <c r="I818" s="223"/>
      <c r="J818" s="223"/>
      <c r="K818" s="223"/>
      <c r="L818" s="223"/>
      <c r="M818" s="223"/>
      <c r="N818" s="222"/>
      <c r="O818" s="222"/>
      <c r="P818" s="222"/>
      <c r="Q818" s="222"/>
      <c r="R818" s="223"/>
      <c r="S818" s="223"/>
      <c r="T818" s="223"/>
      <c r="U818" s="223"/>
      <c r="V818" s="223"/>
      <c r="W818" s="223"/>
      <c r="X818" s="223"/>
      <c r="Y818" s="212"/>
      <c r="Z818" s="212"/>
      <c r="AA818" s="212"/>
      <c r="AB818" s="212"/>
      <c r="AC818" s="212"/>
      <c r="AD818" s="212"/>
      <c r="AE818" s="212"/>
      <c r="AF818" s="212"/>
      <c r="AG818" s="212" t="s">
        <v>322</v>
      </c>
      <c r="AH818" s="212">
        <v>5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x14ac:dyDescent="0.2">
      <c r="A819" s="226" t="s">
        <v>264</v>
      </c>
      <c r="B819" s="227" t="s">
        <v>145</v>
      </c>
      <c r="C819" s="250" t="s">
        <v>146</v>
      </c>
      <c r="D819" s="228"/>
      <c r="E819" s="229"/>
      <c r="F819" s="230"/>
      <c r="G819" s="230">
        <f>SUMIF(AG820:AG822,"&lt;&gt;NOR",G820:G822)</f>
        <v>0</v>
      </c>
      <c r="H819" s="230"/>
      <c r="I819" s="230">
        <f>SUM(I820:I822)</f>
        <v>0</v>
      </c>
      <c r="J819" s="230"/>
      <c r="K819" s="230">
        <f>SUM(K820:K822)</f>
        <v>0</v>
      </c>
      <c r="L819" s="230"/>
      <c r="M819" s="230">
        <f>SUM(M820:M822)</f>
        <v>0</v>
      </c>
      <c r="N819" s="229"/>
      <c r="O819" s="229">
        <f>SUM(O820:O822)</f>
        <v>1.1499999999999999</v>
      </c>
      <c r="P819" s="229"/>
      <c r="Q819" s="229">
        <f>SUM(Q820:Q822)</f>
        <v>0</v>
      </c>
      <c r="R819" s="230"/>
      <c r="S819" s="230"/>
      <c r="T819" s="231"/>
      <c r="U819" s="225"/>
      <c r="V819" s="225">
        <f>SUM(V820:V822)</f>
        <v>1.29</v>
      </c>
      <c r="W819" s="225"/>
      <c r="X819" s="225"/>
      <c r="AG819" t="s">
        <v>265</v>
      </c>
    </row>
    <row r="820" spans="1:60" ht="22.5" outlineLevel="1" x14ac:dyDescent="0.2">
      <c r="A820" s="233">
        <v>123</v>
      </c>
      <c r="B820" s="234" t="s">
        <v>1247</v>
      </c>
      <c r="C820" s="251" t="s">
        <v>1248</v>
      </c>
      <c r="D820" s="235" t="s">
        <v>308</v>
      </c>
      <c r="E820" s="236">
        <v>9.1999999999999993</v>
      </c>
      <c r="F820" s="237"/>
      <c r="G820" s="238">
        <f>ROUND(E820*F820,2)</f>
        <v>0</v>
      </c>
      <c r="H820" s="237"/>
      <c r="I820" s="238">
        <f>ROUND(E820*H820,2)</f>
        <v>0</v>
      </c>
      <c r="J820" s="237"/>
      <c r="K820" s="238">
        <f>ROUND(E820*J820,2)</f>
        <v>0</v>
      </c>
      <c r="L820" s="238">
        <v>21</v>
      </c>
      <c r="M820" s="238">
        <f>G820*(1+L820/100)</f>
        <v>0</v>
      </c>
      <c r="N820" s="236">
        <v>0.12472</v>
      </c>
      <c r="O820" s="236">
        <f>ROUND(E820*N820,2)</f>
        <v>1.1499999999999999</v>
      </c>
      <c r="P820" s="236">
        <v>0</v>
      </c>
      <c r="Q820" s="236">
        <f>ROUND(E820*P820,2)</f>
        <v>0</v>
      </c>
      <c r="R820" s="238" t="s">
        <v>966</v>
      </c>
      <c r="S820" s="238" t="s">
        <v>269</v>
      </c>
      <c r="T820" s="239" t="s">
        <v>310</v>
      </c>
      <c r="U820" s="223">
        <v>0.14000000000000001</v>
      </c>
      <c r="V820" s="223">
        <f>ROUND(E820*U820,2)</f>
        <v>1.29</v>
      </c>
      <c r="W820" s="223"/>
      <c r="X820" s="223" t="s">
        <v>311</v>
      </c>
      <c r="Y820" s="212"/>
      <c r="Z820" s="212"/>
      <c r="AA820" s="212"/>
      <c r="AB820" s="212"/>
      <c r="AC820" s="212"/>
      <c r="AD820" s="212"/>
      <c r="AE820" s="212"/>
      <c r="AF820" s="212"/>
      <c r="AG820" s="212" t="s">
        <v>312</v>
      </c>
      <c r="AH820" s="212"/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19"/>
      <c r="B821" s="220"/>
      <c r="C821" s="261" t="s">
        <v>1249</v>
      </c>
      <c r="D821" s="260"/>
      <c r="E821" s="260"/>
      <c r="F821" s="260"/>
      <c r="G821" s="260"/>
      <c r="H821" s="223"/>
      <c r="I821" s="223"/>
      <c r="J821" s="223"/>
      <c r="K821" s="223"/>
      <c r="L821" s="223"/>
      <c r="M821" s="223"/>
      <c r="N821" s="222"/>
      <c r="O821" s="222"/>
      <c r="P821" s="222"/>
      <c r="Q821" s="222"/>
      <c r="R821" s="223"/>
      <c r="S821" s="223"/>
      <c r="T821" s="223"/>
      <c r="U821" s="223"/>
      <c r="V821" s="223"/>
      <c r="W821" s="223"/>
      <c r="X821" s="223"/>
      <c r="Y821" s="212"/>
      <c r="Z821" s="212"/>
      <c r="AA821" s="212"/>
      <c r="AB821" s="212"/>
      <c r="AC821" s="212"/>
      <c r="AD821" s="212"/>
      <c r="AE821" s="212"/>
      <c r="AF821" s="212"/>
      <c r="AG821" s="212" t="s">
        <v>314</v>
      </c>
      <c r="AH821" s="212"/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1" x14ac:dyDescent="0.2">
      <c r="A822" s="219"/>
      <c r="B822" s="220"/>
      <c r="C822" s="262" t="s">
        <v>1250</v>
      </c>
      <c r="D822" s="258"/>
      <c r="E822" s="259">
        <v>9.1999999999999993</v>
      </c>
      <c r="F822" s="223"/>
      <c r="G822" s="223"/>
      <c r="H822" s="223"/>
      <c r="I822" s="223"/>
      <c r="J822" s="223"/>
      <c r="K822" s="223"/>
      <c r="L822" s="223"/>
      <c r="M822" s="223"/>
      <c r="N822" s="222"/>
      <c r="O822" s="222"/>
      <c r="P822" s="222"/>
      <c r="Q822" s="222"/>
      <c r="R822" s="223"/>
      <c r="S822" s="223"/>
      <c r="T822" s="223"/>
      <c r="U822" s="223"/>
      <c r="V822" s="223"/>
      <c r="W822" s="223"/>
      <c r="X822" s="223"/>
      <c r="Y822" s="212"/>
      <c r="Z822" s="212"/>
      <c r="AA822" s="212"/>
      <c r="AB822" s="212"/>
      <c r="AC822" s="212"/>
      <c r="AD822" s="212"/>
      <c r="AE822" s="212"/>
      <c r="AF822" s="212"/>
      <c r="AG822" s="212" t="s">
        <v>322</v>
      </c>
      <c r="AH822" s="212">
        <v>0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x14ac:dyDescent="0.2">
      <c r="A823" s="226" t="s">
        <v>264</v>
      </c>
      <c r="B823" s="227" t="s">
        <v>147</v>
      </c>
      <c r="C823" s="250" t="s">
        <v>148</v>
      </c>
      <c r="D823" s="228"/>
      <c r="E823" s="229"/>
      <c r="F823" s="230"/>
      <c r="G823" s="230">
        <f>SUMIF(AG824:AG858,"&lt;&gt;NOR",G824:G858)</f>
        <v>0</v>
      </c>
      <c r="H823" s="230"/>
      <c r="I823" s="230">
        <f>SUM(I824:I858)</f>
        <v>0</v>
      </c>
      <c r="J823" s="230"/>
      <c r="K823" s="230">
        <f>SUM(K824:K858)</f>
        <v>0</v>
      </c>
      <c r="L823" s="230"/>
      <c r="M823" s="230">
        <f>SUM(M824:M858)</f>
        <v>0</v>
      </c>
      <c r="N823" s="229"/>
      <c r="O823" s="229">
        <f>SUM(O824:O858)</f>
        <v>9.31</v>
      </c>
      <c r="P823" s="229"/>
      <c r="Q823" s="229">
        <f>SUM(Q824:Q858)</f>
        <v>0</v>
      </c>
      <c r="R823" s="230"/>
      <c r="S823" s="230"/>
      <c r="T823" s="231"/>
      <c r="U823" s="225"/>
      <c r="V823" s="225">
        <f>SUM(V824:V858)</f>
        <v>182.37</v>
      </c>
      <c r="W823" s="225"/>
      <c r="X823" s="225"/>
      <c r="AG823" t="s">
        <v>265</v>
      </c>
    </row>
    <row r="824" spans="1:60" ht="22.5" outlineLevel="1" x14ac:dyDescent="0.2">
      <c r="A824" s="233">
        <v>124</v>
      </c>
      <c r="B824" s="234" t="s">
        <v>1251</v>
      </c>
      <c r="C824" s="251" t="s">
        <v>1252</v>
      </c>
      <c r="D824" s="235" t="s">
        <v>580</v>
      </c>
      <c r="E824" s="236">
        <v>436</v>
      </c>
      <c r="F824" s="237"/>
      <c r="G824" s="238">
        <f>ROUND(E824*F824,2)</f>
        <v>0</v>
      </c>
      <c r="H824" s="237"/>
      <c r="I824" s="238">
        <f>ROUND(E824*H824,2)</f>
        <v>0</v>
      </c>
      <c r="J824" s="237"/>
      <c r="K824" s="238">
        <f>ROUND(E824*J824,2)</f>
        <v>0</v>
      </c>
      <c r="L824" s="238">
        <v>21</v>
      </c>
      <c r="M824" s="238">
        <f>G824*(1+L824/100)</f>
        <v>0</v>
      </c>
      <c r="N824" s="236">
        <v>1.8380000000000001E-2</v>
      </c>
      <c r="O824" s="236">
        <f>ROUND(E824*N824,2)</f>
        <v>8.01</v>
      </c>
      <c r="P824" s="236">
        <v>0</v>
      </c>
      <c r="Q824" s="236">
        <f>ROUND(E824*P824,2)</f>
        <v>0</v>
      </c>
      <c r="R824" s="238" t="s">
        <v>1253</v>
      </c>
      <c r="S824" s="238" t="s">
        <v>269</v>
      </c>
      <c r="T824" s="239" t="s">
        <v>310</v>
      </c>
      <c r="U824" s="223">
        <v>0.13</v>
      </c>
      <c r="V824" s="223">
        <f>ROUND(E824*U824,2)</f>
        <v>56.68</v>
      </c>
      <c r="W824" s="223"/>
      <c r="X824" s="223" t="s">
        <v>311</v>
      </c>
      <c r="Y824" s="212"/>
      <c r="Z824" s="212"/>
      <c r="AA824" s="212"/>
      <c r="AB824" s="212"/>
      <c r="AC824" s="212"/>
      <c r="AD824" s="212"/>
      <c r="AE824" s="212"/>
      <c r="AF824" s="212"/>
      <c r="AG824" s="212" t="s">
        <v>312</v>
      </c>
      <c r="AH824" s="212"/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1" x14ac:dyDescent="0.2">
      <c r="A825" s="219"/>
      <c r="B825" s="220"/>
      <c r="C825" s="261" t="s">
        <v>1254</v>
      </c>
      <c r="D825" s="260"/>
      <c r="E825" s="260"/>
      <c r="F825" s="260"/>
      <c r="G825" s="260"/>
      <c r="H825" s="223"/>
      <c r="I825" s="223"/>
      <c r="J825" s="223"/>
      <c r="K825" s="223"/>
      <c r="L825" s="223"/>
      <c r="M825" s="223"/>
      <c r="N825" s="222"/>
      <c r="O825" s="222"/>
      <c r="P825" s="222"/>
      <c r="Q825" s="222"/>
      <c r="R825" s="223"/>
      <c r="S825" s="223"/>
      <c r="T825" s="223"/>
      <c r="U825" s="223"/>
      <c r="V825" s="223"/>
      <c r="W825" s="223"/>
      <c r="X825" s="223"/>
      <c r="Y825" s="212"/>
      <c r="Z825" s="212"/>
      <c r="AA825" s="212"/>
      <c r="AB825" s="212"/>
      <c r="AC825" s="212"/>
      <c r="AD825" s="212"/>
      <c r="AE825" s="212"/>
      <c r="AF825" s="212"/>
      <c r="AG825" s="212" t="s">
        <v>314</v>
      </c>
      <c r="AH825" s="212"/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">
      <c r="A826" s="219"/>
      <c r="B826" s="220"/>
      <c r="C826" s="253" t="s">
        <v>1255</v>
      </c>
      <c r="D826" s="242"/>
      <c r="E826" s="242"/>
      <c r="F826" s="242"/>
      <c r="G826" s="242"/>
      <c r="H826" s="223"/>
      <c r="I826" s="223"/>
      <c r="J826" s="223"/>
      <c r="K826" s="223"/>
      <c r="L826" s="223"/>
      <c r="M826" s="223"/>
      <c r="N826" s="222"/>
      <c r="O826" s="222"/>
      <c r="P826" s="222"/>
      <c r="Q826" s="222"/>
      <c r="R826" s="223"/>
      <c r="S826" s="223"/>
      <c r="T826" s="223"/>
      <c r="U826" s="223"/>
      <c r="V826" s="223"/>
      <c r="W826" s="223"/>
      <c r="X826" s="223"/>
      <c r="Y826" s="212"/>
      <c r="Z826" s="212"/>
      <c r="AA826" s="212"/>
      <c r="AB826" s="212"/>
      <c r="AC826" s="212"/>
      <c r="AD826" s="212"/>
      <c r="AE826" s="212"/>
      <c r="AF826" s="212"/>
      <c r="AG826" s="212" t="s">
        <v>273</v>
      </c>
      <c r="AH826" s="212"/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1" x14ac:dyDescent="0.2">
      <c r="A827" s="219"/>
      <c r="B827" s="220"/>
      <c r="C827" s="262" t="s">
        <v>1256</v>
      </c>
      <c r="D827" s="258"/>
      <c r="E827" s="259">
        <v>72</v>
      </c>
      <c r="F827" s="223"/>
      <c r="G827" s="223"/>
      <c r="H827" s="223"/>
      <c r="I827" s="223"/>
      <c r="J827" s="223"/>
      <c r="K827" s="223"/>
      <c r="L827" s="223"/>
      <c r="M827" s="223"/>
      <c r="N827" s="222"/>
      <c r="O827" s="222"/>
      <c r="P827" s="222"/>
      <c r="Q827" s="222"/>
      <c r="R827" s="223"/>
      <c r="S827" s="223"/>
      <c r="T827" s="223"/>
      <c r="U827" s="223"/>
      <c r="V827" s="223"/>
      <c r="W827" s="223"/>
      <c r="X827" s="223"/>
      <c r="Y827" s="212"/>
      <c r="Z827" s="212"/>
      <c r="AA827" s="212"/>
      <c r="AB827" s="212"/>
      <c r="AC827" s="212"/>
      <c r="AD827" s="212"/>
      <c r="AE827" s="212"/>
      <c r="AF827" s="212"/>
      <c r="AG827" s="212" t="s">
        <v>322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1" x14ac:dyDescent="0.2">
      <c r="A828" s="219"/>
      <c r="B828" s="220"/>
      <c r="C828" s="262" t="s">
        <v>1257</v>
      </c>
      <c r="D828" s="258"/>
      <c r="E828" s="259"/>
      <c r="F828" s="223"/>
      <c r="G828" s="223"/>
      <c r="H828" s="223"/>
      <c r="I828" s="223"/>
      <c r="J828" s="223"/>
      <c r="K828" s="223"/>
      <c r="L828" s="223"/>
      <c r="M828" s="223"/>
      <c r="N828" s="222"/>
      <c r="O828" s="222"/>
      <c r="P828" s="222"/>
      <c r="Q828" s="222"/>
      <c r="R828" s="223"/>
      <c r="S828" s="223"/>
      <c r="T828" s="223"/>
      <c r="U828" s="223"/>
      <c r="V828" s="223"/>
      <c r="W828" s="223"/>
      <c r="X828" s="223"/>
      <c r="Y828" s="212"/>
      <c r="Z828" s="212"/>
      <c r="AA828" s="212"/>
      <c r="AB828" s="212"/>
      <c r="AC828" s="212"/>
      <c r="AD828" s="212"/>
      <c r="AE828" s="212"/>
      <c r="AF828" s="212"/>
      <c r="AG828" s="212" t="s">
        <v>322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1" x14ac:dyDescent="0.2">
      <c r="A829" s="219"/>
      <c r="B829" s="220"/>
      <c r="C829" s="262" t="s">
        <v>1258</v>
      </c>
      <c r="D829" s="258"/>
      <c r="E829" s="259">
        <v>132</v>
      </c>
      <c r="F829" s="223"/>
      <c r="G829" s="223"/>
      <c r="H829" s="223"/>
      <c r="I829" s="223"/>
      <c r="J829" s="223"/>
      <c r="K829" s="223"/>
      <c r="L829" s="223"/>
      <c r="M829" s="223"/>
      <c r="N829" s="222"/>
      <c r="O829" s="222"/>
      <c r="P829" s="222"/>
      <c r="Q829" s="222"/>
      <c r="R829" s="223"/>
      <c r="S829" s="223"/>
      <c r="T829" s="223"/>
      <c r="U829" s="223"/>
      <c r="V829" s="223"/>
      <c r="W829" s="223"/>
      <c r="X829" s="223"/>
      <c r="Y829" s="212"/>
      <c r="Z829" s="212"/>
      <c r="AA829" s="212"/>
      <c r="AB829" s="212"/>
      <c r="AC829" s="212"/>
      <c r="AD829" s="212"/>
      <c r="AE829" s="212"/>
      <c r="AF829" s="212"/>
      <c r="AG829" s="212" t="s">
        <v>322</v>
      </c>
      <c r="AH829" s="212">
        <v>0</v>
      </c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1" x14ac:dyDescent="0.2">
      <c r="A830" s="219"/>
      <c r="B830" s="220"/>
      <c r="C830" s="262" t="s">
        <v>1259</v>
      </c>
      <c r="D830" s="258"/>
      <c r="E830" s="259">
        <v>232</v>
      </c>
      <c r="F830" s="223"/>
      <c r="G830" s="223"/>
      <c r="H830" s="223"/>
      <c r="I830" s="223"/>
      <c r="J830" s="223"/>
      <c r="K830" s="223"/>
      <c r="L830" s="223"/>
      <c r="M830" s="223"/>
      <c r="N830" s="222"/>
      <c r="O830" s="222"/>
      <c r="P830" s="222"/>
      <c r="Q830" s="222"/>
      <c r="R830" s="223"/>
      <c r="S830" s="223"/>
      <c r="T830" s="223"/>
      <c r="U830" s="223"/>
      <c r="V830" s="223"/>
      <c r="W830" s="223"/>
      <c r="X830" s="223"/>
      <c r="Y830" s="212"/>
      <c r="Z830" s="212"/>
      <c r="AA830" s="212"/>
      <c r="AB830" s="212"/>
      <c r="AC830" s="212"/>
      <c r="AD830" s="212"/>
      <c r="AE830" s="212"/>
      <c r="AF830" s="212"/>
      <c r="AG830" s="212" t="s">
        <v>322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ht="33.75" outlineLevel="1" x14ac:dyDescent="0.2">
      <c r="A831" s="233">
        <v>125</v>
      </c>
      <c r="B831" s="234" t="s">
        <v>1260</v>
      </c>
      <c r="C831" s="251" t="s">
        <v>1261</v>
      </c>
      <c r="D831" s="235" t="s">
        <v>580</v>
      </c>
      <c r="E831" s="236">
        <v>872</v>
      </c>
      <c r="F831" s="237"/>
      <c r="G831" s="238">
        <f>ROUND(E831*F831,2)</f>
        <v>0</v>
      </c>
      <c r="H831" s="237"/>
      <c r="I831" s="238">
        <f>ROUND(E831*H831,2)</f>
        <v>0</v>
      </c>
      <c r="J831" s="237"/>
      <c r="K831" s="238">
        <f>ROUND(E831*J831,2)</f>
        <v>0</v>
      </c>
      <c r="L831" s="238">
        <v>21</v>
      </c>
      <c r="M831" s="238">
        <f>G831*(1+L831/100)</f>
        <v>0</v>
      </c>
      <c r="N831" s="236">
        <v>8.4999999999999995E-4</v>
      </c>
      <c r="O831" s="236">
        <f>ROUND(E831*N831,2)</f>
        <v>0.74</v>
      </c>
      <c r="P831" s="236">
        <v>0</v>
      </c>
      <c r="Q831" s="236">
        <f>ROUND(E831*P831,2)</f>
        <v>0</v>
      </c>
      <c r="R831" s="238" t="s">
        <v>1253</v>
      </c>
      <c r="S831" s="238" t="s">
        <v>269</v>
      </c>
      <c r="T831" s="239" t="s">
        <v>310</v>
      </c>
      <c r="U831" s="223">
        <v>6.0000000000000001E-3</v>
      </c>
      <c r="V831" s="223">
        <f>ROUND(E831*U831,2)</f>
        <v>5.23</v>
      </c>
      <c r="W831" s="223"/>
      <c r="X831" s="223" t="s">
        <v>311</v>
      </c>
      <c r="Y831" s="212"/>
      <c r="Z831" s="212"/>
      <c r="AA831" s="212"/>
      <c r="AB831" s="212"/>
      <c r="AC831" s="212"/>
      <c r="AD831" s="212"/>
      <c r="AE831" s="212"/>
      <c r="AF831" s="212"/>
      <c r="AG831" s="212" t="s">
        <v>312</v>
      </c>
      <c r="AH831" s="212"/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">
      <c r="A832" s="219"/>
      <c r="B832" s="220"/>
      <c r="C832" s="261" t="s">
        <v>1254</v>
      </c>
      <c r="D832" s="260"/>
      <c r="E832" s="260"/>
      <c r="F832" s="260"/>
      <c r="G832" s="260"/>
      <c r="H832" s="223"/>
      <c r="I832" s="223"/>
      <c r="J832" s="223"/>
      <c r="K832" s="223"/>
      <c r="L832" s="223"/>
      <c r="M832" s="223"/>
      <c r="N832" s="222"/>
      <c r="O832" s="222"/>
      <c r="P832" s="222"/>
      <c r="Q832" s="222"/>
      <c r="R832" s="223"/>
      <c r="S832" s="223"/>
      <c r="T832" s="223"/>
      <c r="U832" s="223"/>
      <c r="V832" s="223"/>
      <c r="W832" s="223"/>
      <c r="X832" s="223"/>
      <c r="Y832" s="212"/>
      <c r="Z832" s="212"/>
      <c r="AA832" s="212"/>
      <c r="AB832" s="212"/>
      <c r="AC832" s="212"/>
      <c r="AD832" s="212"/>
      <c r="AE832" s="212"/>
      <c r="AF832" s="212"/>
      <c r="AG832" s="212" t="s">
        <v>314</v>
      </c>
      <c r="AH832" s="212"/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1" x14ac:dyDescent="0.2">
      <c r="A833" s="219"/>
      <c r="B833" s="220"/>
      <c r="C833" s="262" t="s">
        <v>1262</v>
      </c>
      <c r="D833" s="258"/>
      <c r="E833" s="259">
        <v>436</v>
      </c>
      <c r="F833" s="223"/>
      <c r="G833" s="223"/>
      <c r="H833" s="223"/>
      <c r="I833" s="223"/>
      <c r="J833" s="223"/>
      <c r="K833" s="223"/>
      <c r="L833" s="223"/>
      <c r="M833" s="223"/>
      <c r="N833" s="222"/>
      <c r="O833" s="222"/>
      <c r="P833" s="222"/>
      <c r="Q833" s="222"/>
      <c r="R833" s="223"/>
      <c r="S833" s="223"/>
      <c r="T833" s="223"/>
      <c r="U833" s="223"/>
      <c r="V833" s="223"/>
      <c r="W833" s="223"/>
      <c r="X833" s="223"/>
      <c r="Y833" s="212"/>
      <c r="Z833" s="212"/>
      <c r="AA833" s="212"/>
      <c r="AB833" s="212"/>
      <c r="AC833" s="212"/>
      <c r="AD833" s="212"/>
      <c r="AE833" s="212"/>
      <c r="AF833" s="212"/>
      <c r="AG833" s="212" t="s">
        <v>322</v>
      </c>
      <c r="AH833" s="212">
        <v>5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1" x14ac:dyDescent="0.2">
      <c r="A834" s="219"/>
      <c r="B834" s="220"/>
      <c r="C834" s="266" t="s">
        <v>1263</v>
      </c>
      <c r="D834" s="263"/>
      <c r="E834" s="264">
        <v>436</v>
      </c>
      <c r="F834" s="223"/>
      <c r="G834" s="223"/>
      <c r="H834" s="223"/>
      <c r="I834" s="223"/>
      <c r="J834" s="223"/>
      <c r="K834" s="223"/>
      <c r="L834" s="223"/>
      <c r="M834" s="223"/>
      <c r="N834" s="222"/>
      <c r="O834" s="222"/>
      <c r="P834" s="222"/>
      <c r="Q834" s="222"/>
      <c r="R834" s="223"/>
      <c r="S834" s="223"/>
      <c r="T834" s="223"/>
      <c r="U834" s="223"/>
      <c r="V834" s="223"/>
      <c r="W834" s="223"/>
      <c r="X834" s="223"/>
      <c r="Y834" s="212"/>
      <c r="Z834" s="212"/>
      <c r="AA834" s="212"/>
      <c r="AB834" s="212"/>
      <c r="AC834" s="212"/>
      <c r="AD834" s="212"/>
      <c r="AE834" s="212"/>
      <c r="AF834" s="212"/>
      <c r="AG834" s="212" t="s">
        <v>322</v>
      </c>
      <c r="AH834" s="212">
        <v>4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33">
        <v>126</v>
      </c>
      <c r="B835" s="234" t="s">
        <v>1264</v>
      </c>
      <c r="C835" s="251" t="s">
        <v>1265</v>
      </c>
      <c r="D835" s="235" t="s">
        <v>580</v>
      </c>
      <c r="E835" s="236">
        <v>436</v>
      </c>
      <c r="F835" s="237"/>
      <c r="G835" s="238">
        <f>ROUND(E835*F835,2)</f>
        <v>0</v>
      </c>
      <c r="H835" s="237"/>
      <c r="I835" s="238">
        <f>ROUND(E835*H835,2)</f>
        <v>0</v>
      </c>
      <c r="J835" s="237"/>
      <c r="K835" s="238">
        <f>ROUND(E835*J835,2)</f>
        <v>0</v>
      </c>
      <c r="L835" s="238">
        <v>21</v>
      </c>
      <c r="M835" s="238">
        <f>G835*(1+L835/100)</f>
        <v>0</v>
      </c>
      <c r="N835" s="236">
        <v>0</v>
      </c>
      <c r="O835" s="236">
        <f>ROUND(E835*N835,2)</f>
        <v>0</v>
      </c>
      <c r="P835" s="236">
        <v>0</v>
      </c>
      <c r="Q835" s="236">
        <f>ROUND(E835*P835,2)</f>
        <v>0</v>
      </c>
      <c r="R835" s="238" t="s">
        <v>1253</v>
      </c>
      <c r="S835" s="238" t="s">
        <v>269</v>
      </c>
      <c r="T835" s="239" t="s">
        <v>310</v>
      </c>
      <c r="U835" s="223">
        <v>0.10199999999999999</v>
      </c>
      <c r="V835" s="223">
        <f>ROUND(E835*U835,2)</f>
        <v>44.47</v>
      </c>
      <c r="W835" s="223"/>
      <c r="X835" s="223" t="s">
        <v>311</v>
      </c>
      <c r="Y835" s="212"/>
      <c r="Z835" s="212"/>
      <c r="AA835" s="212"/>
      <c r="AB835" s="212"/>
      <c r="AC835" s="212"/>
      <c r="AD835" s="212"/>
      <c r="AE835" s="212"/>
      <c r="AF835" s="212"/>
      <c r="AG835" s="212" t="s">
        <v>312</v>
      </c>
      <c r="AH835" s="212"/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1" x14ac:dyDescent="0.2">
      <c r="A836" s="219"/>
      <c r="B836" s="220"/>
      <c r="C836" s="262" t="s">
        <v>1262</v>
      </c>
      <c r="D836" s="258"/>
      <c r="E836" s="259">
        <v>436</v>
      </c>
      <c r="F836" s="223"/>
      <c r="G836" s="223"/>
      <c r="H836" s="223"/>
      <c r="I836" s="223"/>
      <c r="J836" s="223"/>
      <c r="K836" s="223"/>
      <c r="L836" s="223"/>
      <c r="M836" s="223"/>
      <c r="N836" s="222"/>
      <c r="O836" s="222"/>
      <c r="P836" s="222"/>
      <c r="Q836" s="222"/>
      <c r="R836" s="223"/>
      <c r="S836" s="223"/>
      <c r="T836" s="223"/>
      <c r="U836" s="223"/>
      <c r="V836" s="223"/>
      <c r="W836" s="223"/>
      <c r="X836" s="223"/>
      <c r="Y836" s="212"/>
      <c r="Z836" s="212"/>
      <c r="AA836" s="212"/>
      <c r="AB836" s="212"/>
      <c r="AC836" s="212"/>
      <c r="AD836" s="212"/>
      <c r="AE836" s="212"/>
      <c r="AF836" s="212"/>
      <c r="AG836" s="212" t="s">
        <v>322</v>
      </c>
      <c r="AH836" s="212">
        <v>5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1" x14ac:dyDescent="0.2">
      <c r="A837" s="233">
        <v>127</v>
      </c>
      <c r="B837" s="234" t="s">
        <v>1266</v>
      </c>
      <c r="C837" s="251" t="s">
        <v>1267</v>
      </c>
      <c r="D837" s="235" t="s">
        <v>580</v>
      </c>
      <c r="E837" s="236">
        <v>355.08</v>
      </c>
      <c r="F837" s="237"/>
      <c r="G837" s="238">
        <f>ROUND(E837*F837,2)</f>
        <v>0</v>
      </c>
      <c r="H837" s="237"/>
      <c r="I837" s="238">
        <f>ROUND(E837*H837,2)</f>
        <v>0</v>
      </c>
      <c r="J837" s="237"/>
      <c r="K837" s="238">
        <f>ROUND(E837*J837,2)</f>
        <v>0</v>
      </c>
      <c r="L837" s="238">
        <v>21</v>
      </c>
      <c r="M837" s="238">
        <f>G837*(1+L837/100)</f>
        <v>0</v>
      </c>
      <c r="N837" s="236">
        <v>1.58E-3</v>
      </c>
      <c r="O837" s="236">
        <f>ROUND(E837*N837,2)</f>
        <v>0.56000000000000005</v>
      </c>
      <c r="P837" s="236">
        <v>0</v>
      </c>
      <c r="Q837" s="236">
        <f>ROUND(E837*P837,2)</f>
        <v>0</v>
      </c>
      <c r="R837" s="238" t="s">
        <v>1253</v>
      </c>
      <c r="S837" s="238" t="s">
        <v>269</v>
      </c>
      <c r="T837" s="239" t="s">
        <v>310</v>
      </c>
      <c r="U837" s="223">
        <v>0.214</v>
      </c>
      <c r="V837" s="223">
        <f>ROUND(E837*U837,2)</f>
        <v>75.989999999999995</v>
      </c>
      <c r="W837" s="223"/>
      <c r="X837" s="223" t="s">
        <v>311</v>
      </c>
      <c r="Y837" s="212"/>
      <c r="Z837" s="212"/>
      <c r="AA837" s="212"/>
      <c r="AB837" s="212"/>
      <c r="AC837" s="212"/>
      <c r="AD837" s="212"/>
      <c r="AE837" s="212"/>
      <c r="AF837" s="212"/>
      <c r="AG837" s="212" t="s">
        <v>312</v>
      </c>
      <c r="AH837" s="212"/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1" x14ac:dyDescent="0.2">
      <c r="A838" s="219"/>
      <c r="B838" s="220"/>
      <c r="C838" s="262" t="s">
        <v>731</v>
      </c>
      <c r="D838" s="258"/>
      <c r="E838" s="259"/>
      <c r="F838" s="223"/>
      <c r="G838" s="223"/>
      <c r="H838" s="223"/>
      <c r="I838" s="223"/>
      <c r="J838" s="223"/>
      <c r="K838" s="223"/>
      <c r="L838" s="223"/>
      <c r="M838" s="223"/>
      <c r="N838" s="222"/>
      <c r="O838" s="222"/>
      <c r="P838" s="222"/>
      <c r="Q838" s="222"/>
      <c r="R838" s="223"/>
      <c r="S838" s="223"/>
      <c r="T838" s="223"/>
      <c r="U838" s="223"/>
      <c r="V838" s="223"/>
      <c r="W838" s="223"/>
      <c r="X838" s="223"/>
      <c r="Y838" s="212"/>
      <c r="Z838" s="212"/>
      <c r="AA838" s="212"/>
      <c r="AB838" s="212"/>
      <c r="AC838" s="212"/>
      <c r="AD838" s="212"/>
      <c r="AE838" s="212"/>
      <c r="AF838" s="212"/>
      <c r="AG838" s="212" t="s">
        <v>322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1" x14ac:dyDescent="0.2">
      <c r="A839" s="219"/>
      <c r="B839" s="220"/>
      <c r="C839" s="262" t="s">
        <v>930</v>
      </c>
      <c r="D839" s="258"/>
      <c r="E839" s="259">
        <v>8.5500000000000007</v>
      </c>
      <c r="F839" s="223"/>
      <c r="G839" s="223"/>
      <c r="H839" s="223"/>
      <c r="I839" s="223"/>
      <c r="J839" s="223"/>
      <c r="K839" s="223"/>
      <c r="L839" s="223"/>
      <c r="M839" s="223"/>
      <c r="N839" s="222"/>
      <c r="O839" s="222"/>
      <c r="P839" s="222"/>
      <c r="Q839" s="222"/>
      <c r="R839" s="223"/>
      <c r="S839" s="223"/>
      <c r="T839" s="223"/>
      <c r="U839" s="223"/>
      <c r="V839" s="223"/>
      <c r="W839" s="223"/>
      <c r="X839" s="223"/>
      <c r="Y839" s="212"/>
      <c r="Z839" s="212"/>
      <c r="AA839" s="212"/>
      <c r="AB839" s="212"/>
      <c r="AC839" s="212"/>
      <c r="AD839" s="212"/>
      <c r="AE839" s="212"/>
      <c r="AF839" s="212"/>
      <c r="AG839" s="212" t="s">
        <v>322</v>
      </c>
      <c r="AH839" s="212">
        <v>0</v>
      </c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1" x14ac:dyDescent="0.2">
      <c r="A840" s="219"/>
      <c r="B840" s="220"/>
      <c r="C840" s="262" t="s">
        <v>931</v>
      </c>
      <c r="D840" s="258"/>
      <c r="E840" s="259">
        <v>32.799999999999997</v>
      </c>
      <c r="F840" s="223"/>
      <c r="G840" s="223"/>
      <c r="H840" s="223"/>
      <c r="I840" s="223"/>
      <c r="J840" s="223"/>
      <c r="K840" s="223"/>
      <c r="L840" s="223"/>
      <c r="M840" s="223"/>
      <c r="N840" s="222"/>
      <c r="O840" s="222"/>
      <c r="P840" s="222"/>
      <c r="Q840" s="222"/>
      <c r="R840" s="223"/>
      <c r="S840" s="223"/>
      <c r="T840" s="223"/>
      <c r="U840" s="223"/>
      <c r="V840" s="223"/>
      <c r="W840" s="223"/>
      <c r="X840" s="223"/>
      <c r="Y840" s="212"/>
      <c r="Z840" s="212"/>
      <c r="AA840" s="212"/>
      <c r="AB840" s="212"/>
      <c r="AC840" s="212"/>
      <c r="AD840" s="212"/>
      <c r="AE840" s="212"/>
      <c r="AF840" s="212"/>
      <c r="AG840" s="212" t="s">
        <v>322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1" x14ac:dyDescent="0.2">
      <c r="A841" s="219"/>
      <c r="B841" s="220"/>
      <c r="C841" s="262" t="s">
        <v>1268</v>
      </c>
      <c r="D841" s="258"/>
      <c r="E841" s="259">
        <v>9.24</v>
      </c>
      <c r="F841" s="223"/>
      <c r="G841" s="223"/>
      <c r="H841" s="223"/>
      <c r="I841" s="223"/>
      <c r="J841" s="223"/>
      <c r="K841" s="223"/>
      <c r="L841" s="223"/>
      <c r="M841" s="223"/>
      <c r="N841" s="222"/>
      <c r="O841" s="222"/>
      <c r="P841" s="222"/>
      <c r="Q841" s="222"/>
      <c r="R841" s="223"/>
      <c r="S841" s="223"/>
      <c r="T841" s="223"/>
      <c r="U841" s="223"/>
      <c r="V841" s="223"/>
      <c r="W841" s="223"/>
      <c r="X841" s="223"/>
      <c r="Y841" s="212"/>
      <c r="Z841" s="212"/>
      <c r="AA841" s="212"/>
      <c r="AB841" s="212"/>
      <c r="AC841" s="212"/>
      <c r="AD841" s="212"/>
      <c r="AE841" s="212"/>
      <c r="AF841" s="212"/>
      <c r="AG841" s="212" t="s">
        <v>322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1" x14ac:dyDescent="0.2">
      <c r="A842" s="219"/>
      <c r="B842" s="220"/>
      <c r="C842" s="262" t="s">
        <v>901</v>
      </c>
      <c r="D842" s="258"/>
      <c r="E842" s="259">
        <v>3.31</v>
      </c>
      <c r="F842" s="223"/>
      <c r="G842" s="223"/>
      <c r="H842" s="223"/>
      <c r="I842" s="223"/>
      <c r="J842" s="223"/>
      <c r="K842" s="223"/>
      <c r="L842" s="223"/>
      <c r="M842" s="223"/>
      <c r="N842" s="222"/>
      <c r="O842" s="222"/>
      <c r="P842" s="222"/>
      <c r="Q842" s="222"/>
      <c r="R842" s="223"/>
      <c r="S842" s="223"/>
      <c r="T842" s="223"/>
      <c r="U842" s="223"/>
      <c r="V842" s="223"/>
      <c r="W842" s="223"/>
      <c r="X842" s="223"/>
      <c r="Y842" s="212"/>
      <c r="Z842" s="212"/>
      <c r="AA842" s="212"/>
      <c r="AB842" s="212"/>
      <c r="AC842" s="212"/>
      <c r="AD842" s="212"/>
      <c r="AE842" s="212"/>
      <c r="AF842" s="212"/>
      <c r="AG842" s="212" t="s">
        <v>322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1" x14ac:dyDescent="0.2">
      <c r="A843" s="219"/>
      <c r="B843" s="220"/>
      <c r="C843" s="262" t="s">
        <v>902</v>
      </c>
      <c r="D843" s="258"/>
      <c r="E843" s="259">
        <v>1.42</v>
      </c>
      <c r="F843" s="223"/>
      <c r="G843" s="223"/>
      <c r="H843" s="223"/>
      <c r="I843" s="223"/>
      <c r="J843" s="223"/>
      <c r="K843" s="223"/>
      <c r="L843" s="223"/>
      <c r="M843" s="223"/>
      <c r="N843" s="222"/>
      <c r="O843" s="222"/>
      <c r="P843" s="222"/>
      <c r="Q843" s="222"/>
      <c r="R843" s="223"/>
      <c r="S843" s="223"/>
      <c r="T843" s="223"/>
      <c r="U843" s="223"/>
      <c r="V843" s="223"/>
      <c r="W843" s="223"/>
      <c r="X843" s="223"/>
      <c r="Y843" s="212"/>
      <c r="Z843" s="212"/>
      <c r="AA843" s="212"/>
      <c r="AB843" s="212"/>
      <c r="AC843" s="212"/>
      <c r="AD843" s="212"/>
      <c r="AE843" s="212"/>
      <c r="AF843" s="212"/>
      <c r="AG843" s="212" t="s">
        <v>322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1" x14ac:dyDescent="0.2">
      <c r="A844" s="219"/>
      <c r="B844" s="220"/>
      <c r="C844" s="262" t="s">
        <v>903</v>
      </c>
      <c r="D844" s="258"/>
      <c r="E844" s="259">
        <v>8.14</v>
      </c>
      <c r="F844" s="223"/>
      <c r="G844" s="223"/>
      <c r="H844" s="223"/>
      <c r="I844" s="223"/>
      <c r="J844" s="223"/>
      <c r="K844" s="223"/>
      <c r="L844" s="223"/>
      <c r="M844" s="223"/>
      <c r="N844" s="222"/>
      <c r="O844" s="222"/>
      <c r="P844" s="222"/>
      <c r="Q844" s="222"/>
      <c r="R844" s="223"/>
      <c r="S844" s="223"/>
      <c r="T844" s="223"/>
      <c r="U844" s="223"/>
      <c r="V844" s="223"/>
      <c r="W844" s="223"/>
      <c r="X844" s="223"/>
      <c r="Y844" s="212"/>
      <c r="Z844" s="212"/>
      <c r="AA844" s="212"/>
      <c r="AB844" s="212"/>
      <c r="AC844" s="212"/>
      <c r="AD844" s="212"/>
      <c r="AE844" s="212"/>
      <c r="AF844" s="212"/>
      <c r="AG844" s="212" t="s">
        <v>322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19"/>
      <c r="B845" s="220"/>
      <c r="C845" s="262" t="s">
        <v>904</v>
      </c>
      <c r="D845" s="258"/>
      <c r="E845" s="259">
        <v>12.47</v>
      </c>
      <c r="F845" s="223"/>
      <c r="G845" s="223"/>
      <c r="H845" s="223"/>
      <c r="I845" s="223"/>
      <c r="J845" s="223"/>
      <c r="K845" s="223"/>
      <c r="L845" s="223"/>
      <c r="M845" s="223"/>
      <c r="N845" s="222"/>
      <c r="O845" s="222"/>
      <c r="P845" s="222"/>
      <c r="Q845" s="222"/>
      <c r="R845" s="223"/>
      <c r="S845" s="223"/>
      <c r="T845" s="223"/>
      <c r="U845" s="223"/>
      <c r="V845" s="223"/>
      <c r="W845" s="223"/>
      <c r="X845" s="223"/>
      <c r="Y845" s="212"/>
      <c r="Z845" s="212"/>
      <c r="AA845" s="212"/>
      <c r="AB845" s="212"/>
      <c r="AC845" s="212"/>
      <c r="AD845" s="212"/>
      <c r="AE845" s="212"/>
      <c r="AF845" s="212"/>
      <c r="AG845" s="212" t="s">
        <v>322</v>
      </c>
      <c r="AH845" s="212">
        <v>0</v>
      </c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1" x14ac:dyDescent="0.2">
      <c r="A846" s="219"/>
      <c r="B846" s="220"/>
      <c r="C846" s="262" t="s">
        <v>926</v>
      </c>
      <c r="D846" s="258"/>
      <c r="E846" s="259">
        <v>98.48</v>
      </c>
      <c r="F846" s="223"/>
      <c r="G846" s="223"/>
      <c r="H846" s="223"/>
      <c r="I846" s="223"/>
      <c r="J846" s="223"/>
      <c r="K846" s="223"/>
      <c r="L846" s="223"/>
      <c r="M846" s="223"/>
      <c r="N846" s="222"/>
      <c r="O846" s="222"/>
      <c r="P846" s="222"/>
      <c r="Q846" s="222"/>
      <c r="R846" s="223"/>
      <c r="S846" s="223"/>
      <c r="T846" s="223"/>
      <c r="U846" s="223"/>
      <c r="V846" s="223"/>
      <c r="W846" s="223"/>
      <c r="X846" s="223"/>
      <c r="Y846" s="212"/>
      <c r="Z846" s="212"/>
      <c r="AA846" s="212"/>
      <c r="AB846" s="212"/>
      <c r="AC846" s="212"/>
      <c r="AD846" s="212"/>
      <c r="AE846" s="212"/>
      <c r="AF846" s="212"/>
      <c r="AG846" s="212" t="s">
        <v>322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1" x14ac:dyDescent="0.2">
      <c r="A847" s="219"/>
      <c r="B847" s="220"/>
      <c r="C847" s="262" t="s">
        <v>905</v>
      </c>
      <c r="D847" s="258"/>
      <c r="E847" s="259">
        <v>4</v>
      </c>
      <c r="F847" s="223"/>
      <c r="G847" s="223"/>
      <c r="H847" s="223"/>
      <c r="I847" s="223"/>
      <c r="J847" s="223"/>
      <c r="K847" s="223"/>
      <c r="L847" s="223"/>
      <c r="M847" s="223"/>
      <c r="N847" s="222"/>
      <c r="O847" s="222"/>
      <c r="P847" s="222"/>
      <c r="Q847" s="222"/>
      <c r="R847" s="223"/>
      <c r="S847" s="223"/>
      <c r="T847" s="223"/>
      <c r="U847" s="223"/>
      <c r="V847" s="223"/>
      <c r="W847" s="223"/>
      <c r="X847" s="223"/>
      <c r="Y847" s="212"/>
      <c r="Z847" s="212"/>
      <c r="AA847" s="212"/>
      <c r="AB847" s="212"/>
      <c r="AC847" s="212"/>
      <c r="AD847" s="212"/>
      <c r="AE847" s="212"/>
      <c r="AF847" s="212"/>
      <c r="AG847" s="212" t="s">
        <v>322</v>
      </c>
      <c r="AH847" s="212">
        <v>0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19"/>
      <c r="B848" s="220"/>
      <c r="C848" s="262" t="s">
        <v>906</v>
      </c>
      <c r="D848" s="258"/>
      <c r="E848" s="259">
        <v>8.42</v>
      </c>
      <c r="F848" s="223"/>
      <c r="G848" s="223"/>
      <c r="H848" s="223"/>
      <c r="I848" s="223"/>
      <c r="J848" s="223"/>
      <c r="K848" s="223"/>
      <c r="L848" s="223"/>
      <c r="M848" s="223"/>
      <c r="N848" s="222"/>
      <c r="O848" s="222"/>
      <c r="P848" s="222"/>
      <c r="Q848" s="222"/>
      <c r="R848" s="223"/>
      <c r="S848" s="223"/>
      <c r="T848" s="223"/>
      <c r="U848" s="223"/>
      <c r="V848" s="223"/>
      <c r="W848" s="223"/>
      <c r="X848" s="223"/>
      <c r="Y848" s="212"/>
      <c r="Z848" s="212"/>
      <c r="AA848" s="212"/>
      <c r="AB848" s="212"/>
      <c r="AC848" s="212"/>
      <c r="AD848" s="212"/>
      <c r="AE848" s="212"/>
      <c r="AF848" s="212"/>
      <c r="AG848" s="212" t="s">
        <v>322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1" x14ac:dyDescent="0.2">
      <c r="A849" s="219"/>
      <c r="B849" s="220"/>
      <c r="C849" s="262" t="s">
        <v>907</v>
      </c>
      <c r="D849" s="258"/>
      <c r="E849" s="259">
        <v>12.47</v>
      </c>
      <c r="F849" s="223"/>
      <c r="G849" s="223"/>
      <c r="H849" s="223"/>
      <c r="I849" s="223"/>
      <c r="J849" s="223"/>
      <c r="K849" s="223"/>
      <c r="L849" s="223"/>
      <c r="M849" s="223"/>
      <c r="N849" s="222"/>
      <c r="O849" s="222"/>
      <c r="P849" s="222"/>
      <c r="Q849" s="222"/>
      <c r="R849" s="223"/>
      <c r="S849" s="223"/>
      <c r="T849" s="223"/>
      <c r="U849" s="223"/>
      <c r="V849" s="223"/>
      <c r="W849" s="223"/>
      <c r="X849" s="223"/>
      <c r="Y849" s="212"/>
      <c r="Z849" s="212"/>
      <c r="AA849" s="212"/>
      <c r="AB849" s="212"/>
      <c r="AC849" s="212"/>
      <c r="AD849" s="212"/>
      <c r="AE849" s="212"/>
      <c r="AF849" s="212"/>
      <c r="AG849" s="212" t="s">
        <v>322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19"/>
      <c r="B850" s="220"/>
      <c r="C850" s="262" t="s">
        <v>927</v>
      </c>
      <c r="D850" s="258"/>
      <c r="E850" s="259">
        <v>101.3</v>
      </c>
      <c r="F850" s="223"/>
      <c r="G850" s="223"/>
      <c r="H850" s="223"/>
      <c r="I850" s="223"/>
      <c r="J850" s="223"/>
      <c r="K850" s="223"/>
      <c r="L850" s="223"/>
      <c r="M850" s="223"/>
      <c r="N850" s="222"/>
      <c r="O850" s="222"/>
      <c r="P850" s="222"/>
      <c r="Q850" s="222"/>
      <c r="R850" s="223"/>
      <c r="S850" s="223"/>
      <c r="T850" s="223"/>
      <c r="U850" s="223"/>
      <c r="V850" s="223"/>
      <c r="W850" s="223"/>
      <c r="X850" s="223"/>
      <c r="Y850" s="212"/>
      <c r="Z850" s="212"/>
      <c r="AA850" s="212"/>
      <c r="AB850" s="212"/>
      <c r="AC850" s="212"/>
      <c r="AD850" s="212"/>
      <c r="AE850" s="212"/>
      <c r="AF850" s="212"/>
      <c r="AG850" s="212" t="s">
        <v>322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1" x14ac:dyDescent="0.2">
      <c r="A851" s="219"/>
      <c r="B851" s="220"/>
      <c r="C851" s="262" t="s">
        <v>727</v>
      </c>
      <c r="D851" s="258"/>
      <c r="E851" s="259"/>
      <c r="F851" s="223"/>
      <c r="G851" s="223"/>
      <c r="H851" s="223"/>
      <c r="I851" s="223"/>
      <c r="J851" s="223"/>
      <c r="K851" s="223"/>
      <c r="L851" s="223"/>
      <c r="M851" s="223"/>
      <c r="N851" s="222"/>
      <c r="O851" s="222"/>
      <c r="P851" s="222"/>
      <c r="Q851" s="222"/>
      <c r="R851" s="223"/>
      <c r="S851" s="223"/>
      <c r="T851" s="223"/>
      <c r="U851" s="223"/>
      <c r="V851" s="223"/>
      <c r="W851" s="223"/>
      <c r="X851" s="223"/>
      <c r="Y851" s="212"/>
      <c r="Z851" s="212"/>
      <c r="AA851" s="212"/>
      <c r="AB851" s="212"/>
      <c r="AC851" s="212"/>
      <c r="AD851" s="212"/>
      <c r="AE851" s="212"/>
      <c r="AF851" s="212"/>
      <c r="AG851" s="212" t="s">
        <v>322</v>
      </c>
      <c r="AH851" s="212">
        <v>0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19"/>
      <c r="B852" s="220"/>
      <c r="C852" s="262" t="s">
        <v>982</v>
      </c>
      <c r="D852" s="258"/>
      <c r="E852" s="259">
        <v>18.48</v>
      </c>
      <c r="F852" s="223"/>
      <c r="G852" s="223"/>
      <c r="H852" s="223"/>
      <c r="I852" s="223"/>
      <c r="J852" s="223"/>
      <c r="K852" s="223"/>
      <c r="L852" s="223"/>
      <c r="M852" s="223"/>
      <c r="N852" s="222"/>
      <c r="O852" s="222"/>
      <c r="P852" s="222"/>
      <c r="Q852" s="222"/>
      <c r="R852" s="223"/>
      <c r="S852" s="223"/>
      <c r="T852" s="223"/>
      <c r="U852" s="223"/>
      <c r="V852" s="223"/>
      <c r="W852" s="223"/>
      <c r="X852" s="223"/>
      <c r="Y852" s="212"/>
      <c r="Z852" s="212"/>
      <c r="AA852" s="212"/>
      <c r="AB852" s="212"/>
      <c r="AC852" s="212"/>
      <c r="AD852" s="212"/>
      <c r="AE852" s="212"/>
      <c r="AF852" s="212"/>
      <c r="AG852" s="212" t="s">
        <v>322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1" x14ac:dyDescent="0.2">
      <c r="A853" s="219"/>
      <c r="B853" s="220"/>
      <c r="C853" s="262" t="s">
        <v>983</v>
      </c>
      <c r="D853" s="258"/>
      <c r="E853" s="259">
        <v>8.8000000000000007</v>
      </c>
      <c r="F853" s="223"/>
      <c r="G853" s="223"/>
      <c r="H853" s="223"/>
      <c r="I853" s="223"/>
      <c r="J853" s="223"/>
      <c r="K853" s="223"/>
      <c r="L853" s="223"/>
      <c r="M853" s="223"/>
      <c r="N853" s="222"/>
      <c r="O853" s="222"/>
      <c r="P853" s="222"/>
      <c r="Q853" s="222"/>
      <c r="R853" s="223"/>
      <c r="S853" s="223"/>
      <c r="T853" s="223"/>
      <c r="U853" s="223"/>
      <c r="V853" s="223"/>
      <c r="W853" s="223"/>
      <c r="X853" s="223"/>
      <c r="Y853" s="212"/>
      <c r="Z853" s="212"/>
      <c r="AA853" s="212"/>
      <c r="AB853" s="212"/>
      <c r="AC853" s="212"/>
      <c r="AD853" s="212"/>
      <c r="AE853" s="212"/>
      <c r="AF853" s="212"/>
      <c r="AG853" s="212" t="s">
        <v>322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1" x14ac:dyDescent="0.2">
      <c r="A854" s="219"/>
      <c r="B854" s="220"/>
      <c r="C854" s="262" t="s">
        <v>984</v>
      </c>
      <c r="D854" s="258"/>
      <c r="E854" s="259">
        <v>2.1</v>
      </c>
      <c r="F854" s="223"/>
      <c r="G854" s="223"/>
      <c r="H854" s="223"/>
      <c r="I854" s="223"/>
      <c r="J854" s="223"/>
      <c r="K854" s="223"/>
      <c r="L854" s="223"/>
      <c r="M854" s="223"/>
      <c r="N854" s="222"/>
      <c r="O854" s="222"/>
      <c r="P854" s="222"/>
      <c r="Q854" s="222"/>
      <c r="R854" s="223"/>
      <c r="S854" s="223"/>
      <c r="T854" s="223"/>
      <c r="U854" s="223"/>
      <c r="V854" s="223"/>
      <c r="W854" s="223"/>
      <c r="X854" s="223"/>
      <c r="Y854" s="212"/>
      <c r="Z854" s="212"/>
      <c r="AA854" s="212"/>
      <c r="AB854" s="212"/>
      <c r="AC854" s="212"/>
      <c r="AD854" s="212"/>
      <c r="AE854" s="212"/>
      <c r="AF854" s="212"/>
      <c r="AG854" s="212" t="s">
        <v>322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1" x14ac:dyDescent="0.2">
      <c r="A855" s="219"/>
      <c r="B855" s="220"/>
      <c r="C855" s="262" t="s">
        <v>985</v>
      </c>
      <c r="D855" s="258"/>
      <c r="E855" s="259">
        <v>7.15</v>
      </c>
      <c r="F855" s="223"/>
      <c r="G855" s="223"/>
      <c r="H855" s="223"/>
      <c r="I855" s="223"/>
      <c r="J855" s="223"/>
      <c r="K855" s="223"/>
      <c r="L855" s="223"/>
      <c r="M855" s="223"/>
      <c r="N855" s="222"/>
      <c r="O855" s="222"/>
      <c r="P855" s="222"/>
      <c r="Q855" s="222"/>
      <c r="R855" s="223"/>
      <c r="S855" s="223"/>
      <c r="T855" s="223"/>
      <c r="U855" s="223"/>
      <c r="V855" s="223"/>
      <c r="W855" s="223"/>
      <c r="X855" s="223"/>
      <c r="Y855" s="212"/>
      <c r="Z855" s="212"/>
      <c r="AA855" s="212"/>
      <c r="AB855" s="212"/>
      <c r="AC855" s="212"/>
      <c r="AD855" s="212"/>
      <c r="AE855" s="212"/>
      <c r="AF855" s="212"/>
      <c r="AG855" s="212" t="s">
        <v>322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1" x14ac:dyDescent="0.2">
      <c r="A856" s="219"/>
      <c r="B856" s="220"/>
      <c r="C856" s="262" t="s">
        <v>986</v>
      </c>
      <c r="D856" s="258"/>
      <c r="E856" s="259">
        <v>12.04</v>
      </c>
      <c r="F856" s="223"/>
      <c r="G856" s="223"/>
      <c r="H856" s="223"/>
      <c r="I856" s="223"/>
      <c r="J856" s="223"/>
      <c r="K856" s="223"/>
      <c r="L856" s="223"/>
      <c r="M856" s="223"/>
      <c r="N856" s="222"/>
      <c r="O856" s="222"/>
      <c r="P856" s="222"/>
      <c r="Q856" s="222"/>
      <c r="R856" s="223"/>
      <c r="S856" s="223"/>
      <c r="T856" s="223"/>
      <c r="U856" s="223"/>
      <c r="V856" s="223"/>
      <c r="W856" s="223"/>
      <c r="X856" s="223"/>
      <c r="Y856" s="212"/>
      <c r="Z856" s="212"/>
      <c r="AA856" s="212"/>
      <c r="AB856" s="212"/>
      <c r="AC856" s="212"/>
      <c r="AD856" s="212"/>
      <c r="AE856" s="212"/>
      <c r="AF856" s="212"/>
      <c r="AG856" s="212" t="s">
        <v>322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1" x14ac:dyDescent="0.2">
      <c r="A857" s="219"/>
      <c r="B857" s="220"/>
      <c r="C857" s="262" t="s">
        <v>987</v>
      </c>
      <c r="D857" s="258"/>
      <c r="E857" s="259">
        <v>4.07</v>
      </c>
      <c r="F857" s="223"/>
      <c r="G857" s="223"/>
      <c r="H857" s="223"/>
      <c r="I857" s="223"/>
      <c r="J857" s="223"/>
      <c r="K857" s="223"/>
      <c r="L857" s="223"/>
      <c r="M857" s="223"/>
      <c r="N857" s="222"/>
      <c r="O857" s="222"/>
      <c r="P857" s="222"/>
      <c r="Q857" s="222"/>
      <c r="R857" s="223"/>
      <c r="S857" s="223"/>
      <c r="T857" s="223"/>
      <c r="U857" s="223"/>
      <c r="V857" s="223"/>
      <c r="W857" s="223"/>
      <c r="X857" s="223"/>
      <c r="Y857" s="212"/>
      <c r="Z857" s="212"/>
      <c r="AA857" s="212"/>
      <c r="AB857" s="212"/>
      <c r="AC857" s="212"/>
      <c r="AD857" s="212"/>
      <c r="AE857" s="212"/>
      <c r="AF857" s="212"/>
      <c r="AG857" s="212" t="s">
        <v>322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19"/>
      <c r="B858" s="220"/>
      <c r="C858" s="262" t="s">
        <v>909</v>
      </c>
      <c r="D858" s="258"/>
      <c r="E858" s="259">
        <v>1.84</v>
      </c>
      <c r="F858" s="223"/>
      <c r="G858" s="223"/>
      <c r="H858" s="223"/>
      <c r="I858" s="223"/>
      <c r="J858" s="223"/>
      <c r="K858" s="223"/>
      <c r="L858" s="223"/>
      <c r="M858" s="223"/>
      <c r="N858" s="222"/>
      <c r="O858" s="222"/>
      <c r="P858" s="222"/>
      <c r="Q858" s="222"/>
      <c r="R858" s="223"/>
      <c r="S858" s="223"/>
      <c r="T858" s="223"/>
      <c r="U858" s="223"/>
      <c r="V858" s="223"/>
      <c r="W858" s="223"/>
      <c r="X858" s="223"/>
      <c r="Y858" s="212"/>
      <c r="Z858" s="212"/>
      <c r="AA858" s="212"/>
      <c r="AB858" s="212"/>
      <c r="AC858" s="212"/>
      <c r="AD858" s="212"/>
      <c r="AE858" s="212"/>
      <c r="AF858" s="212"/>
      <c r="AG858" s="212" t="s">
        <v>322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x14ac:dyDescent="0.2">
      <c r="A859" s="226" t="s">
        <v>264</v>
      </c>
      <c r="B859" s="227" t="s">
        <v>149</v>
      </c>
      <c r="C859" s="250" t="s">
        <v>150</v>
      </c>
      <c r="D859" s="228"/>
      <c r="E859" s="229"/>
      <c r="F859" s="230"/>
      <c r="G859" s="230">
        <f>SUMIF(AG860:AG885,"&lt;&gt;NOR",G860:G885)</f>
        <v>0</v>
      </c>
      <c r="H859" s="230"/>
      <c r="I859" s="230">
        <f>SUM(I860:I885)</f>
        <v>0</v>
      </c>
      <c r="J859" s="230"/>
      <c r="K859" s="230">
        <f>SUM(K860:K885)</f>
        <v>0</v>
      </c>
      <c r="L859" s="230"/>
      <c r="M859" s="230">
        <f>SUM(M860:M885)</f>
        <v>0</v>
      </c>
      <c r="N859" s="229"/>
      <c r="O859" s="229">
        <f>SUM(O860:O885)</f>
        <v>9.9999999999999992E-2</v>
      </c>
      <c r="P859" s="229"/>
      <c r="Q859" s="229">
        <f>SUM(Q860:Q885)</f>
        <v>0</v>
      </c>
      <c r="R859" s="230"/>
      <c r="S859" s="230"/>
      <c r="T859" s="231"/>
      <c r="U859" s="225"/>
      <c r="V859" s="225">
        <f>SUM(V860:V885)</f>
        <v>113.16</v>
      </c>
      <c r="W859" s="225"/>
      <c r="X859" s="225"/>
      <c r="AG859" t="s">
        <v>265</v>
      </c>
    </row>
    <row r="860" spans="1:60" ht="56.25" outlineLevel="1" x14ac:dyDescent="0.2">
      <c r="A860" s="233">
        <v>128</v>
      </c>
      <c r="B860" s="234" t="s">
        <v>1269</v>
      </c>
      <c r="C860" s="251" t="s">
        <v>1270</v>
      </c>
      <c r="D860" s="235" t="s">
        <v>580</v>
      </c>
      <c r="E860" s="236">
        <v>364.08</v>
      </c>
      <c r="F860" s="237"/>
      <c r="G860" s="238">
        <f>ROUND(E860*F860,2)</f>
        <v>0</v>
      </c>
      <c r="H860" s="237"/>
      <c r="I860" s="238">
        <f>ROUND(E860*H860,2)</f>
        <v>0</v>
      </c>
      <c r="J860" s="237"/>
      <c r="K860" s="238">
        <f>ROUND(E860*J860,2)</f>
        <v>0</v>
      </c>
      <c r="L860" s="238">
        <v>21</v>
      </c>
      <c r="M860" s="238">
        <f>G860*(1+L860/100)</f>
        <v>0</v>
      </c>
      <c r="N860" s="236">
        <v>4.0000000000000003E-5</v>
      </c>
      <c r="O860" s="236">
        <f>ROUND(E860*N860,2)</f>
        <v>0.01</v>
      </c>
      <c r="P860" s="236">
        <v>0</v>
      </c>
      <c r="Q860" s="236">
        <f>ROUND(E860*P860,2)</f>
        <v>0</v>
      </c>
      <c r="R860" s="238" t="s">
        <v>625</v>
      </c>
      <c r="S860" s="238" t="s">
        <v>269</v>
      </c>
      <c r="T860" s="239" t="s">
        <v>310</v>
      </c>
      <c r="U860" s="223">
        <v>0.308</v>
      </c>
      <c r="V860" s="223">
        <f>ROUND(E860*U860,2)</f>
        <v>112.14</v>
      </c>
      <c r="W860" s="223"/>
      <c r="X860" s="223" t="s">
        <v>311</v>
      </c>
      <c r="Y860" s="212"/>
      <c r="Z860" s="212"/>
      <c r="AA860" s="212"/>
      <c r="AB860" s="212"/>
      <c r="AC860" s="212"/>
      <c r="AD860" s="212"/>
      <c r="AE860" s="212"/>
      <c r="AF860" s="212"/>
      <c r="AG860" s="212" t="s">
        <v>312</v>
      </c>
      <c r="AH860" s="212"/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19"/>
      <c r="B861" s="220"/>
      <c r="C861" s="262" t="s">
        <v>731</v>
      </c>
      <c r="D861" s="258"/>
      <c r="E861" s="259"/>
      <c r="F861" s="223"/>
      <c r="G861" s="223"/>
      <c r="H861" s="223"/>
      <c r="I861" s="223"/>
      <c r="J861" s="223"/>
      <c r="K861" s="223"/>
      <c r="L861" s="223"/>
      <c r="M861" s="223"/>
      <c r="N861" s="222"/>
      <c r="O861" s="222"/>
      <c r="P861" s="222"/>
      <c r="Q861" s="222"/>
      <c r="R861" s="223"/>
      <c r="S861" s="223"/>
      <c r="T861" s="223"/>
      <c r="U861" s="223"/>
      <c r="V861" s="223"/>
      <c r="W861" s="223"/>
      <c r="X861" s="223"/>
      <c r="Y861" s="212"/>
      <c r="Z861" s="212"/>
      <c r="AA861" s="212"/>
      <c r="AB861" s="212"/>
      <c r="AC861" s="212"/>
      <c r="AD861" s="212"/>
      <c r="AE861" s="212"/>
      <c r="AF861" s="212"/>
      <c r="AG861" s="212" t="s">
        <v>322</v>
      </c>
      <c r="AH861" s="212">
        <v>0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1" x14ac:dyDescent="0.2">
      <c r="A862" s="219"/>
      <c r="B862" s="220"/>
      <c r="C862" s="262" t="s">
        <v>930</v>
      </c>
      <c r="D862" s="258"/>
      <c r="E862" s="259">
        <v>8.5500000000000007</v>
      </c>
      <c r="F862" s="223"/>
      <c r="G862" s="223"/>
      <c r="H862" s="223"/>
      <c r="I862" s="223"/>
      <c r="J862" s="223"/>
      <c r="K862" s="223"/>
      <c r="L862" s="223"/>
      <c r="M862" s="223"/>
      <c r="N862" s="222"/>
      <c r="O862" s="222"/>
      <c r="P862" s="222"/>
      <c r="Q862" s="222"/>
      <c r="R862" s="223"/>
      <c r="S862" s="223"/>
      <c r="T862" s="223"/>
      <c r="U862" s="223"/>
      <c r="V862" s="223"/>
      <c r="W862" s="223"/>
      <c r="X862" s="223"/>
      <c r="Y862" s="212"/>
      <c r="Z862" s="212"/>
      <c r="AA862" s="212"/>
      <c r="AB862" s="212"/>
      <c r="AC862" s="212"/>
      <c r="AD862" s="212"/>
      <c r="AE862" s="212"/>
      <c r="AF862" s="212"/>
      <c r="AG862" s="212" t="s">
        <v>322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1" x14ac:dyDescent="0.2">
      <c r="A863" s="219"/>
      <c r="B863" s="220"/>
      <c r="C863" s="262" t="s">
        <v>931</v>
      </c>
      <c r="D863" s="258"/>
      <c r="E863" s="259">
        <v>32.799999999999997</v>
      </c>
      <c r="F863" s="223"/>
      <c r="G863" s="223"/>
      <c r="H863" s="223"/>
      <c r="I863" s="223"/>
      <c r="J863" s="223"/>
      <c r="K863" s="223"/>
      <c r="L863" s="223"/>
      <c r="M863" s="223"/>
      <c r="N863" s="222"/>
      <c r="O863" s="222"/>
      <c r="P863" s="222"/>
      <c r="Q863" s="222"/>
      <c r="R863" s="223"/>
      <c r="S863" s="223"/>
      <c r="T863" s="223"/>
      <c r="U863" s="223"/>
      <c r="V863" s="223"/>
      <c r="W863" s="223"/>
      <c r="X863" s="223"/>
      <c r="Y863" s="212"/>
      <c r="Z863" s="212"/>
      <c r="AA863" s="212"/>
      <c r="AB863" s="212"/>
      <c r="AC863" s="212"/>
      <c r="AD863" s="212"/>
      <c r="AE863" s="212"/>
      <c r="AF863" s="212"/>
      <c r="AG863" s="212" t="s">
        <v>322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1" x14ac:dyDescent="0.2">
      <c r="A864" s="219"/>
      <c r="B864" s="220"/>
      <c r="C864" s="262" t="s">
        <v>1268</v>
      </c>
      <c r="D864" s="258"/>
      <c r="E864" s="259">
        <v>9.24</v>
      </c>
      <c r="F864" s="223"/>
      <c r="G864" s="223"/>
      <c r="H864" s="223"/>
      <c r="I864" s="223"/>
      <c r="J864" s="223"/>
      <c r="K864" s="223"/>
      <c r="L864" s="223"/>
      <c r="M864" s="223"/>
      <c r="N864" s="222"/>
      <c r="O864" s="222"/>
      <c r="P864" s="222"/>
      <c r="Q864" s="222"/>
      <c r="R864" s="223"/>
      <c r="S864" s="223"/>
      <c r="T864" s="223"/>
      <c r="U864" s="223"/>
      <c r="V864" s="223"/>
      <c r="W864" s="223"/>
      <c r="X864" s="223"/>
      <c r="Y864" s="212"/>
      <c r="Z864" s="212"/>
      <c r="AA864" s="212"/>
      <c r="AB864" s="212"/>
      <c r="AC864" s="212"/>
      <c r="AD864" s="212"/>
      <c r="AE864" s="212"/>
      <c r="AF864" s="212"/>
      <c r="AG864" s="212" t="s">
        <v>322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1" x14ac:dyDescent="0.2">
      <c r="A865" s="219"/>
      <c r="B865" s="220"/>
      <c r="C865" s="262" t="s">
        <v>1271</v>
      </c>
      <c r="D865" s="258"/>
      <c r="E865" s="259">
        <v>9</v>
      </c>
      <c r="F865" s="223"/>
      <c r="G865" s="223"/>
      <c r="H865" s="223"/>
      <c r="I865" s="223"/>
      <c r="J865" s="223"/>
      <c r="K865" s="223"/>
      <c r="L865" s="223"/>
      <c r="M865" s="223"/>
      <c r="N865" s="222"/>
      <c r="O865" s="222"/>
      <c r="P865" s="222"/>
      <c r="Q865" s="222"/>
      <c r="R865" s="223"/>
      <c r="S865" s="223"/>
      <c r="T865" s="223"/>
      <c r="U865" s="223"/>
      <c r="V865" s="223"/>
      <c r="W865" s="223"/>
      <c r="X865" s="223"/>
      <c r="Y865" s="212"/>
      <c r="Z865" s="212"/>
      <c r="AA865" s="212"/>
      <c r="AB865" s="212"/>
      <c r="AC865" s="212"/>
      <c r="AD865" s="212"/>
      <c r="AE865" s="212"/>
      <c r="AF865" s="212"/>
      <c r="AG865" s="212" t="s">
        <v>322</v>
      </c>
      <c r="AH865" s="212">
        <v>0</v>
      </c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19"/>
      <c r="B866" s="220"/>
      <c r="C866" s="262" t="s">
        <v>901</v>
      </c>
      <c r="D866" s="258"/>
      <c r="E866" s="259">
        <v>3.31</v>
      </c>
      <c r="F866" s="223"/>
      <c r="G866" s="223"/>
      <c r="H866" s="223"/>
      <c r="I866" s="223"/>
      <c r="J866" s="223"/>
      <c r="K866" s="223"/>
      <c r="L866" s="223"/>
      <c r="M866" s="223"/>
      <c r="N866" s="222"/>
      <c r="O866" s="222"/>
      <c r="P866" s="222"/>
      <c r="Q866" s="222"/>
      <c r="R866" s="223"/>
      <c r="S866" s="223"/>
      <c r="T866" s="223"/>
      <c r="U866" s="223"/>
      <c r="V866" s="223"/>
      <c r="W866" s="223"/>
      <c r="X866" s="223"/>
      <c r="Y866" s="212"/>
      <c r="Z866" s="212"/>
      <c r="AA866" s="212"/>
      <c r="AB866" s="212"/>
      <c r="AC866" s="212"/>
      <c r="AD866" s="212"/>
      <c r="AE866" s="212"/>
      <c r="AF866" s="212"/>
      <c r="AG866" s="212" t="s">
        <v>322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1" x14ac:dyDescent="0.2">
      <c r="A867" s="219"/>
      <c r="B867" s="220"/>
      <c r="C867" s="262" t="s">
        <v>902</v>
      </c>
      <c r="D867" s="258"/>
      <c r="E867" s="259">
        <v>1.42</v>
      </c>
      <c r="F867" s="223"/>
      <c r="G867" s="223"/>
      <c r="H867" s="223"/>
      <c r="I867" s="223"/>
      <c r="J867" s="223"/>
      <c r="K867" s="223"/>
      <c r="L867" s="223"/>
      <c r="M867" s="223"/>
      <c r="N867" s="222"/>
      <c r="O867" s="222"/>
      <c r="P867" s="222"/>
      <c r="Q867" s="222"/>
      <c r="R867" s="223"/>
      <c r="S867" s="223"/>
      <c r="T867" s="223"/>
      <c r="U867" s="223"/>
      <c r="V867" s="223"/>
      <c r="W867" s="223"/>
      <c r="X867" s="223"/>
      <c r="Y867" s="212"/>
      <c r="Z867" s="212"/>
      <c r="AA867" s="212"/>
      <c r="AB867" s="212"/>
      <c r="AC867" s="212"/>
      <c r="AD867" s="212"/>
      <c r="AE867" s="212"/>
      <c r="AF867" s="212"/>
      <c r="AG867" s="212" t="s">
        <v>322</v>
      </c>
      <c r="AH867" s="212">
        <v>0</v>
      </c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1" x14ac:dyDescent="0.2">
      <c r="A868" s="219"/>
      <c r="B868" s="220"/>
      <c r="C868" s="262" t="s">
        <v>903</v>
      </c>
      <c r="D868" s="258"/>
      <c r="E868" s="259">
        <v>8.14</v>
      </c>
      <c r="F868" s="223"/>
      <c r="G868" s="223"/>
      <c r="H868" s="223"/>
      <c r="I868" s="223"/>
      <c r="J868" s="223"/>
      <c r="K868" s="223"/>
      <c r="L868" s="223"/>
      <c r="M868" s="223"/>
      <c r="N868" s="222"/>
      <c r="O868" s="222"/>
      <c r="P868" s="222"/>
      <c r="Q868" s="222"/>
      <c r="R868" s="223"/>
      <c r="S868" s="223"/>
      <c r="T868" s="223"/>
      <c r="U868" s="223"/>
      <c r="V868" s="223"/>
      <c r="W868" s="223"/>
      <c r="X868" s="223"/>
      <c r="Y868" s="212"/>
      <c r="Z868" s="212"/>
      <c r="AA868" s="212"/>
      <c r="AB868" s="212"/>
      <c r="AC868" s="212"/>
      <c r="AD868" s="212"/>
      <c r="AE868" s="212"/>
      <c r="AF868" s="212"/>
      <c r="AG868" s="212" t="s">
        <v>322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1" x14ac:dyDescent="0.2">
      <c r="A869" s="219"/>
      <c r="B869" s="220"/>
      <c r="C869" s="262" t="s">
        <v>904</v>
      </c>
      <c r="D869" s="258"/>
      <c r="E869" s="259">
        <v>12.47</v>
      </c>
      <c r="F869" s="223"/>
      <c r="G869" s="223"/>
      <c r="H869" s="223"/>
      <c r="I869" s="223"/>
      <c r="J869" s="223"/>
      <c r="K869" s="223"/>
      <c r="L869" s="223"/>
      <c r="M869" s="223"/>
      <c r="N869" s="222"/>
      <c r="O869" s="222"/>
      <c r="P869" s="222"/>
      <c r="Q869" s="222"/>
      <c r="R869" s="223"/>
      <c r="S869" s="223"/>
      <c r="T869" s="223"/>
      <c r="U869" s="223"/>
      <c r="V869" s="223"/>
      <c r="W869" s="223"/>
      <c r="X869" s="223"/>
      <c r="Y869" s="212"/>
      <c r="Z869" s="212"/>
      <c r="AA869" s="212"/>
      <c r="AB869" s="212"/>
      <c r="AC869" s="212"/>
      <c r="AD869" s="212"/>
      <c r="AE869" s="212"/>
      <c r="AF869" s="212"/>
      <c r="AG869" s="212" t="s">
        <v>322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1" x14ac:dyDescent="0.2">
      <c r="A870" s="219"/>
      <c r="B870" s="220"/>
      <c r="C870" s="262" t="s">
        <v>926</v>
      </c>
      <c r="D870" s="258"/>
      <c r="E870" s="259">
        <v>98.48</v>
      </c>
      <c r="F870" s="223"/>
      <c r="G870" s="223"/>
      <c r="H870" s="223"/>
      <c r="I870" s="223"/>
      <c r="J870" s="223"/>
      <c r="K870" s="223"/>
      <c r="L870" s="223"/>
      <c r="M870" s="223"/>
      <c r="N870" s="222"/>
      <c r="O870" s="222"/>
      <c r="P870" s="222"/>
      <c r="Q870" s="222"/>
      <c r="R870" s="223"/>
      <c r="S870" s="223"/>
      <c r="T870" s="223"/>
      <c r="U870" s="223"/>
      <c r="V870" s="223"/>
      <c r="W870" s="223"/>
      <c r="X870" s="223"/>
      <c r="Y870" s="212"/>
      <c r="Z870" s="212"/>
      <c r="AA870" s="212"/>
      <c r="AB870" s="212"/>
      <c r="AC870" s="212"/>
      <c r="AD870" s="212"/>
      <c r="AE870" s="212"/>
      <c r="AF870" s="212"/>
      <c r="AG870" s="212" t="s">
        <v>322</v>
      </c>
      <c r="AH870" s="212">
        <v>0</v>
      </c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1" x14ac:dyDescent="0.2">
      <c r="A871" s="219"/>
      <c r="B871" s="220"/>
      <c r="C871" s="262" t="s">
        <v>905</v>
      </c>
      <c r="D871" s="258"/>
      <c r="E871" s="259">
        <v>4</v>
      </c>
      <c r="F871" s="223"/>
      <c r="G871" s="223"/>
      <c r="H871" s="223"/>
      <c r="I871" s="223"/>
      <c r="J871" s="223"/>
      <c r="K871" s="223"/>
      <c r="L871" s="223"/>
      <c r="M871" s="223"/>
      <c r="N871" s="222"/>
      <c r="O871" s="222"/>
      <c r="P871" s="222"/>
      <c r="Q871" s="222"/>
      <c r="R871" s="223"/>
      <c r="S871" s="223"/>
      <c r="T871" s="223"/>
      <c r="U871" s="223"/>
      <c r="V871" s="223"/>
      <c r="W871" s="223"/>
      <c r="X871" s="223"/>
      <c r="Y871" s="212"/>
      <c r="Z871" s="212"/>
      <c r="AA871" s="212"/>
      <c r="AB871" s="212"/>
      <c r="AC871" s="212"/>
      <c r="AD871" s="212"/>
      <c r="AE871" s="212"/>
      <c r="AF871" s="212"/>
      <c r="AG871" s="212" t="s">
        <v>322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1" x14ac:dyDescent="0.2">
      <c r="A872" s="219"/>
      <c r="B872" s="220"/>
      <c r="C872" s="262" t="s">
        <v>906</v>
      </c>
      <c r="D872" s="258"/>
      <c r="E872" s="259">
        <v>8.42</v>
      </c>
      <c r="F872" s="223"/>
      <c r="G872" s="223"/>
      <c r="H872" s="223"/>
      <c r="I872" s="223"/>
      <c r="J872" s="223"/>
      <c r="K872" s="223"/>
      <c r="L872" s="223"/>
      <c r="M872" s="223"/>
      <c r="N872" s="222"/>
      <c r="O872" s="222"/>
      <c r="P872" s="222"/>
      <c r="Q872" s="222"/>
      <c r="R872" s="223"/>
      <c r="S872" s="223"/>
      <c r="T872" s="223"/>
      <c r="U872" s="223"/>
      <c r="V872" s="223"/>
      <c r="W872" s="223"/>
      <c r="X872" s="223"/>
      <c r="Y872" s="212"/>
      <c r="Z872" s="212"/>
      <c r="AA872" s="212"/>
      <c r="AB872" s="212"/>
      <c r="AC872" s="212"/>
      <c r="AD872" s="212"/>
      <c r="AE872" s="212"/>
      <c r="AF872" s="212"/>
      <c r="AG872" s="212" t="s">
        <v>322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1" x14ac:dyDescent="0.2">
      <c r="A873" s="219"/>
      <c r="B873" s="220"/>
      <c r="C873" s="262" t="s">
        <v>907</v>
      </c>
      <c r="D873" s="258"/>
      <c r="E873" s="259">
        <v>12.47</v>
      </c>
      <c r="F873" s="223"/>
      <c r="G873" s="223"/>
      <c r="H873" s="223"/>
      <c r="I873" s="223"/>
      <c r="J873" s="223"/>
      <c r="K873" s="223"/>
      <c r="L873" s="223"/>
      <c r="M873" s="223"/>
      <c r="N873" s="222"/>
      <c r="O873" s="222"/>
      <c r="P873" s="222"/>
      <c r="Q873" s="222"/>
      <c r="R873" s="223"/>
      <c r="S873" s="223"/>
      <c r="T873" s="223"/>
      <c r="U873" s="223"/>
      <c r="V873" s="223"/>
      <c r="W873" s="223"/>
      <c r="X873" s="223"/>
      <c r="Y873" s="212"/>
      <c r="Z873" s="212"/>
      <c r="AA873" s="212"/>
      <c r="AB873" s="212"/>
      <c r="AC873" s="212"/>
      <c r="AD873" s="212"/>
      <c r="AE873" s="212"/>
      <c r="AF873" s="212"/>
      <c r="AG873" s="212" t="s">
        <v>322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1" x14ac:dyDescent="0.2">
      <c r="A874" s="219"/>
      <c r="B874" s="220"/>
      <c r="C874" s="262" t="s">
        <v>927</v>
      </c>
      <c r="D874" s="258"/>
      <c r="E874" s="259">
        <v>101.3</v>
      </c>
      <c r="F874" s="223"/>
      <c r="G874" s="223"/>
      <c r="H874" s="223"/>
      <c r="I874" s="223"/>
      <c r="J874" s="223"/>
      <c r="K874" s="223"/>
      <c r="L874" s="223"/>
      <c r="M874" s="223"/>
      <c r="N874" s="222"/>
      <c r="O874" s="222"/>
      <c r="P874" s="222"/>
      <c r="Q874" s="222"/>
      <c r="R874" s="223"/>
      <c r="S874" s="223"/>
      <c r="T874" s="223"/>
      <c r="U874" s="223"/>
      <c r="V874" s="223"/>
      <c r="W874" s="223"/>
      <c r="X874" s="223"/>
      <c r="Y874" s="212"/>
      <c r="Z874" s="212"/>
      <c r="AA874" s="212"/>
      <c r="AB874" s="212"/>
      <c r="AC874" s="212"/>
      <c r="AD874" s="212"/>
      <c r="AE874" s="212"/>
      <c r="AF874" s="212"/>
      <c r="AG874" s="212" t="s">
        <v>322</v>
      </c>
      <c r="AH874" s="212">
        <v>0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1" x14ac:dyDescent="0.2">
      <c r="A875" s="219"/>
      <c r="B875" s="220"/>
      <c r="C875" s="262" t="s">
        <v>727</v>
      </c>
      <c r="D875" s="258"/>
      <c r="E875" s="259"/>
      <c r="F875" s="223"/>
      <c r="G875" s="223"/>
      <c r="H875" s="223"/>
      <c r="I875" s="223"/>
      <c r="J875" s="223"/>
      <c r="K875" s="223"/>
      <c r="L875" s="223"/>
      <c r="M875" s="223"/>
      <c r="N875" s="222"/>
      <c r="O875" s="222"/>
      <c r="P875" s="222"/>
      <c r="Q875" s="222"/>
      <c r="R875" s="223"/>
      <c r="S875" s="223"/>
      <c r="T875" s="223"/>
      <c r="U875" s="223"/>
      <c r="V875" s="223"/>
      <c r="W875" s="223"/>
      <c r="X875" s="223"/>
      <c r="Y875" s="212"/>
      <c r="Z875" s="212"/>
      <c r="AA875" s="212"/>
      <c r="AB875" s="212"/>
      <c r="AC875" s="212"/>
      <c r="AD875" s="212"/>
      <c r="AE875" s="212"/>
      <c r="AF875" s="212"/>
      <c r="AG875" s="212" t="s">
        <v>322</v>
      </c>
      <c r="AH875" s="212">
        <v>0</v>
      </c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1" x14ac:dyDescent="0.2">
      <c r="A876" s="219"/>
      <c r="B876" s="220"/>
      <c r="C876" s="262" t="s">
        <v>982</v>
      </c>
      <c r="D876" s="258"/>
      <c r="E876" s="259">
        <v>18.48</v>
      </c>
      <c r="F876" s="223"/>
      <c r="G876" s="223"/>
      <c r="H876" s="223"/>
      <c r="I876" s="223"/>
      <c r="J876" s="223"/>
      <c r="K876" s="223"/>
      <c r="L876" s="223"/>
      <c r="M876" s="223"/>
      <c r="N876" s="222"/>
      <c r="O876" s="222"/>
      <c r="P876" s="222"/>
      <c r="Q876" s="222"/>
      <c r="R876" s="223"/>
      <c r="S876" s="223"/>
      <c r="T876" s="223"/>
      <c r="U876" s="223"/>
      <c r="V876" s="223"/>
      <c r="W876" s="223"/>
      <c r="X876" s="223"/>
      <c r="Y876" s="212"/>
      <c r="Z876" s="212"/>
      <c r="AA876" s="212"/>
      <c r="AB876" s="212"/>
      <c r="AC876" s="212"/>
      <c r="AD876" s="212"/>
      <c r="AE876" s="212"/>
      <c r="AF876" s="212"/>
      <c r="AG876" s="212" t="s">
        <v>322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1" x14ac:dyDescent="0.2">
      <c r="A877" s="219"/>
      <c r="B877" s="220"/>
      <c r="C877" s="262" t="s">
        <v>983</v>
      </c>
      <c r="D877" s="258"/>
      <c r="E877" s="259">
        <v>8.8000000000000007</v>
      </c>
      <c r="F877" s="223"/>
      <c r="G877" s="223"/>
      <c r="H877" s="223"/>
      <c r="I877" s="223"/>
      <c r="J877" s="223"/>
      <c r="K877" s="223"/>
      <c r="L877" s="223"/>
      <c r="M877" s="223"/>
      <c r="N877" s="222"/>
      <c r="O877" s="222"/>
      <c r="P877" s="222"/>
      <c r="Q877" s="222"/>
      <c r="R877" s="223"/>
      <c r="S877" s="223"/>
      <c r="T877" s="223"/>
      <c r="U877" s="223"/>
      <c r="V877" s="223"/>
      <c r="W877" s="223"/>
      <c r="X877" s="223"/>
      <c r="Y877" s="212"/>
      <c r="Z877" s="212"/>
      <c r="AA877" s="212"/>
      <c r="AB877" s="212"/>
      <c r="AC877" s="212"/>
      <c r="AD877" s="212"/>
      <c r="AE877" s="212"/>
      <c r="AF877" s="212"/>
      <c r="AG877" s="212" t="s">
        <v>322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1" x14ac:dyDescent="0.2">
      <c r="A878" s="219"/>
      <c r="B878" s="220"/>
      <c r="C878" s="262" t="s">
        <v>984</v>
      </c>
      <c r="D878" s="258"/>
      <c r="E878" s="259">
        <v>2.1</v>
      </c>
      <c r="F878" s="223"/>
      <c r="G878" s="223"/>
      <c r="H878" s="223"/>
      <c r="I878" s="223"/>
      <c r="J878" s="223"/>
      <c r="K878" s="223"/>
      <c r="L878" s="223"/>
      <c r="M878" s="223"/>
      <c r="N878" s="222"/>
      <c r="O878" s="222"/>
      <c r="P878" s="222"/>
      <c r="Q878" s="222"/>
      <c r="R878" s="223"/>
      <c r="S878" s="223"/>
      <c r="T878" s="223"/>
      <c r="U878" s="223"/>
      <c r="V878" s="223"/>
      <c r="W878" s="223"/>
      <c r="X878" s="223"/>
      <c r="Y878" s="212"/>
      <c r="Z878" s="212"/>
      <c r="AA878" s="212"/>
      <c r="AB878" s="212"/>
      <c r="AC878" s="212"/>
      <c r="AD878" s="212"/>
      <c r="AE878" s="212"/>
      <c r="AF878" s="212"/>
      <c r="AG878" s="212" t="s">
        <v>322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1" x14ac:dyDescent="0.2">
      <c r="A879" s="219"/>
      <c r="B879" s="220"/>
      <c r="C879" s="262" t="s">
        <v>985</v>
      </c>
      <c r="D879" s="258"/>
      <c r="E879" s="259">
        <v>7.15</v>
      </c>
      <c r="F879" s="223"/>
      <c r="G879" s="223"/>
      <c r="H879" s="223"/>
      <c r="I879" s="223"/>
      <c r="J879" s="223"/>
      <c r="K879" s="223"/>
      <c r="L879" s="223"/>
      <c r="M879" s="223"/>
      <c r="N879" s="222"/>
      <c r="O879" s="222"/>
      <c r="P879" s="222"/>
      <c r="Q879" s="222"/>
      <c r="R879" s="223"/>
      <c r="S879" s="223"/>
      <c r="T879" s="223"/>
      <c r="U879" s="223"/>
      <c r="V879" s="223"/>
      <c r="W879" s="223"/>
      <c r="X879" s="223"/>
      <c r="Y879" s="212"/>
      <c r="Z879" s="212"/>
      <c r="AA879" s="212"/>
      <c r="AB879" s="212"/>
      <c r="AC879" s="212"/>
      <c r="AD879" s="212"/>
      <c r="AE879" s="212"/>
      <c r="AF879" s="212"/>
      <c r="AG879" s="212" t="s">
        <v>322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">
      <c r="A880" s="219"/>
      <c r="B880" s="220"/>
      <c r="C880" s="262" t="s">
        <v>986</v>
      </c>
      <c r="D880" s="258"/>
      <c r="E880" s="259">
        <v>12.04</v>
      </c>
      <c r="F880" s="223"/>
      <c r="G880" s="223"/>
      <c r="H880" s="223"/>
      <c r="I880" s="223"/>
      <c r="J880" s="223"/>
      <c r="K880" s="223"/>
      <c r="L880" s="223"/>
      <c r="M880" s="223"/>
      <c r="N880" s="222"/>
      <c r="O880" s="222"/>
      <c r="P880" s="222"/>
      <c r="Q880" s="222"/>
      <c r="R880" s="223"/>
      <c r="S880" s="223"/>
      <c r="T880" s="223"/>
      <c r="U880" s="223"/>
      <c r="V880" s="223"/>
      <c r="W880" s="223"/>
      <c r="X880" s="223"/>
      <c r="Y880" s="212"/>
      <c r="Z880" s="212"/>
      <c r="AA880" s="212"/>
      <c r="AB880" s="212"/>
      <c r="AC880" s="212"/>
      <c r="AD880" s="212"/>
      <c r="AE880" s="212"/>
      <c r="AF880" s="212"/>
      <c r="AG880" s="212" t="s">
        <v>322</v>
      </c>
      <c r="AH880" s="212">
        <v>0</v>
      </c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1" x14ac:dyDescent="0.2">
      <c r="A881" s="219"/>
      <c r="B881" s="220"/>
      <c r="C881" s="262" t="s">
        <v>987</v>
      </c>
      <c r="D881" s="258"/>
      <c r="E881" s="259">
        <v>4.07</v>
      </c>
      <c r="F881" s="223"/>
      <c r="G881" s="223"/>
      <c r="H881" s="223"/>
      <c r="I881" s="223"/>
      <c r="J881" s="223"/>
      <c r="K881" s="223"/>
      <c r="L881" s="223"/>
      <c r="M881" s="223"/>
      <c r="N881" s="222"/>
      <c r="O881" s="222"/>
      <c r="P881" s="222"/>
      <c r="Q881" s="222"/>
      <c r="R881" s="223"/>
      <c r="S881" s="223"/>
      <c r="T881" s="223"/>
      <c r="U881" s="223"/>
      <c r="V881" s="223"/>
      <c r="W881" s="223"/>
      <c r="X881" s="223"/>
      <c r="Y881" s="212"/>
      <c r="Z881" s="212"/>
      <c r="AA881" s="212"/>
      <c r="AB881" s="212"/>
      <c r="AC881" s="212"/>
      <c r="AD881" s="212"/>
      <c r="AE881" s="212"/>
      <c r="AF881" s="212"/>
      <c r="AG881" s="212" t="s">
        <v>322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1" x14ac:dyDescent="0.2">
      <c r="A882" s="219"/>
      <c r="B882" s="220"/>
      <c r="C882" s="262" t="s">
        <v>909</v>
      </c>
      <c r="D882" s="258"/>
      <c r="E882" s="259">
        <v>1.84</v>
      </c>
      <c r="F882" s="223"/>
      <c r="G882" s="223"/>
      <c r="H882" s="223"/>
      <c r="I882" s="223"/>
      <c r="J882" s="223"/>
      <c r="K882" s="223"/>
      <c r="L882" s="223"/>
      <c r="M882" s="223"/>
      <c r="N882" s="222"/>
      <c r="O882" s="222"/>
      <c r="P882" s="222"/>
      <c r="Q882" s="222"/>
      <c r="R882" s="223"/>
      <c r="S882" s="223"/>
      <c r="T882" s="223"/>
      <c r="U882" s="223"/>
      <c r="V882" s="223"/>
      <c r="W882" s="223"/>
      <c r="X882" s="223"/>
      <c r="Y882" s="212"/>
      <c r="Z882" s="212"/>
      <c r="AA882" s="212"/>
      <c r="AB882" s="212"/>
      <c r="AC882" s="212"/>
      <c r="AD882" s="212"/>
      <c r="AE882" s="212"/>
      <c r="AF882" s="212"/>
      <c r="AG882" s="212" t="s">
        <v>322</v>
      </c>
      <c r="AH882" s="212">
        <v>0</v>
      </c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1" x14ac:dyDescent="0.2">
      <c r="A883" s="243">
        <v>129</v>
      </c>
      <c r="B883" s="244" t="s">
        <v>1272</v>
      </c>
      <c r="C883" s="254" t="s">
        <v>1273</v>
      </c>
      <c r="D883" s="245" t="s">
        <v>382</v>
      </c>
      <c r="E883" s="246">
        <v>6</v>
      </c>
      <c r="F883" s="247"/>
      <c r="G883" s="248">
        <f>ROUND(E883*F883,2)</f>
        <v>0</v>
      </c>
      <c r="H883" s="247"/>
      <c r="I883" s="248">
        <f>ROUND(E883*H883,2)</f>
        <v>0</v>
      </c>
      <c r="J883" s="247"/>
      <c r="K883" s="248">
        <f>ROUND(E883*J883,2)</f>
        <v>0</v>
      </c>
      <c r="L883" s="248">
        <v>21</v>
      </c>
      <c r="M883" s="248">
        <f>G883*(1+L883/100)</f>
        <v>0</v>
      </c>
      <c r="N883" s="246">
        <v>1.0000000000000001E-5</v>
      </c>
      <c r="O883" s="246">
        <f>ROUND(E883*N883,2)</f>
        <v>0</v>
      </c>
      <c r="P883" s="246">
        <v>0</v>
      </c>
      <c r="Q883" s="246">
        <f>ROUND(E883*P883,2)</f>
        <v>0</v>
      </c>
      <c r="R883" s="248" t="s">
        <v>625</v>
      </c>
      <c r="S883" s="248" t="s">
        <v>269</v>
      </c>
      <c r="T883" s="249" t="s">
        <v>310</v>
      </c>
      <c r="U883" s="223">
        <v>0.17</v>
      </c>
      <c r="V883" s="223">
        <f>ROUND(E883*U883,2)</f>
        <v>1.02</v>
      </c>
      <c r="W883" s="223"/>
      <c r="X883" s="223" t="s">
        <v>311</v>
      </c>
      <c r="Y883" s="212"/>
      <c r="Z883" s="212"/>
      <c r="AA883" s="212"/>
      <c r="AB883" s="212"/>
      <c r="AC883" s="212"/>
      <c r="AD883" s="212"/>
      <c r="AE883" s="212"/>
      <c r="AF883" s="212"/>
      <c r="AG883" s="212" t="s">
        <v>312</v>
      </c>
      <c r="AH883" s="212"/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ht="22.5" outlineLevel="1" x14ac:dyDescent="0.2">
      <c r="A884" s="233">
        <v>130</v>
      </c>
      <c r="B884" s="234" t="s">
        <v>1274</v>
      </c>
      <c r="C884" s="251" t="s">
        <v>1275</v>
      </c>
      <c r="D884" s="235" t="s">
        <v>382</v>
      </c>
      <c r="E884" s="236">
        <v>6</v>
      </c>
      <c r="F884" s="237"/>
      <c r="G884" s="238">
        <f>ROUND(E884*F884,2)</f>
        <v>0</v>
      </c>
      <c r="H884" s="237"/>
      <c r="I884" s="238">
        <f>ROUND(E884*H884,2)</f>
        <v>0</v>
      </c>
      <c r="J884" s="237"/>
      <c r="K884" s="238">
        <f>ROUND(E884*J884,2)</f>
        <v>0</v>
      </c>
      <c r="L884" s="238">
        <v>21</v>
      </c>
      <c r="M884" s="238">
        <f>G884*(1+L884/100)</f>
        <v>0</v>
      </c>
      <c r="N884" s="236">
        <v>1.55E-2</v>
      </c>
      <c r="O884" s="236">
        <f>ROUND(E884*N884,2)</f>
        <v>0.09</v>
      </c>
      <c r="P884" s="236">
        <v>0</v>
      </c>
      <c r="Q884" s="236">
        <f>ROUND(E884*P884,2)</f>
        <v>0</v>
      </c>
      <c r="R884" s="238" t="s">
        <v>477</v>
      </c>
      <c r="S884" s="238" t="s">
        <v>269</v>
      </c>
      <c r="T884" s="239" t="s">
        <v>310</v>
      </c>
      <c r="U884" s="223">
        <v>0</v>
      </c>
      <c r="V884" s="223">
        <f>ROUND(E884*U884,2)</f>
        <v>0</v>
      </c>
      <c r="W884" s="223"/>
      <c r="X884" s="223" t="s">
        <v>478</v>
      </c>
      <c r="Y884" s="212"/>
      <c r="Z884" s="212"/>
      <c r="AA884" s="212"/>
      <c r="AB884" s="212"/>
      <c r="AC884" s="212"/>
      <c r="AD884" s="212"/>
      <c r="AE884" s="212"/>
      <c r="AF884" s="212"/>
      <c r="AG884" s="212" t="s">
        <v>479</v>
      </c>
      <c r="AH884" s="212"/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1" x14ac:dyDescent="0.2">
      <c r="A885" s="219"/>
      <c r="B885" s="220"/>
      <c r="C885" s="262" t="s">
        <v>1276</v>
      </c>
      <c r="D885" s="258"/>
      <c r="E885" s="259">
        <v>6</v>
      </c>
      <c r="F885" s="223"/>
      <c r="G885" s="223"/>
      <c r="H885" s="223"/>
      <c r="I885" s="223"/>
      <c r="J885" s="223"/>
      <c r="K885" s="223"/>
      <c r="L885" s="223"/>
      <c r="M885" s="223"/>
      <c r="N885" s="222"/>
      <c r="O885" s="222"/>
      <c r="P885" s="222"/>
      <c r="Q885" s="222"/>
      <c r="R885" s="223"/>
      <c r="S885" s="223"/>
      <c r="T885" s="223"/>
      <c r="U885" s="223"/>
      <c r="V885" s="223"/>
      <c r="W885" s="223"/>
      <c r="X885" s="223"/>
      <c r="Y885" s="212"/>
      <c r="Z885" s="212"/>
      <c r="AA885" s="212"/>
      <c r="AB885" s="212"/>
      <c r="AC885" s="212"/>
      <c r="AD885" s="212"/>
      <c r="AE885" s="212"/>
      <c r="AF885" s="212"/>
      <c r="AG885" s="212" t="s">
        <v>322</v>
      </c>
      <c r="AH885" s="212">
        <v>5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x14ac:dyDescent="0.2">
      <c r="A886" s="226" t="s">
        <v>264</v>
      </c>
      <c r="B886" s="227" t="s">
        <v>153</v>
      </c>
      <c r="C886" s="250" t="s">
        <v>154</v>
      </c>
      <c r="D886" s="228"/>
      <c r="E886" s="229"/>
      <c r="F886" s="230"/>
      <c r="G886" s="230">
        <f>SUMIF(AG887:AG894,"&lt;&gt;NOR",G887:G894)</f>
        <v>0</v>
      </c>
      <c r="H886" s="230"/>
      <c r="I886" s="230">
        <f>SUM(I887:I894)</f>
        <v>0</v>
      </c>
      <c r="J886" s="230"/>
      <c r="K886" s="230">
        <f>SUM(K887:K894)</f>
        <v>0</v>
      </c>
      <c r="L886" s="230"/>
      <c r="M886" s="230">
        <f>SUM(M887:M894)</f>
        <v>0</v>
      </c>
      <c r="N886" s="229"/>
      <c r="O886" s="229">
        <f>SUM(O887:O894)</f>
        <v>0</v>
      </c>
      <c r="P886" s="229"/>
      <c r="Q886" s="229">
        <f>SUM(Q887:Q894)</f>
        <v>0</v>
      </c>
      <c r="R886" s="230"/>
      <c r="S886" s="230"/>
      <c r="T886" s="231"/>
      <c r="U886" s="225"/>
      <c r="V886" s="225">
        <f>SUM(V887:V894)</f>
        <v>328.32</v>
      </c>
      <c r="W886" s="225"/>
      <c r="X886" s="225"/>
      <c r="AG886" t="s">
        <v>265</v>
      </c>
    </row>
    <row r="887" spans="1:60" outlineLevel="1" x14ac:dyDescent="0.2">
      <c r="A887" s="233">
        <v>131</v>
      </c>
      <c r="B887" s="234" t="s">
        <v>1277</v>
      </c>
      <c r="C887" s="251" t="s">
        <v>1278</v>
      </c>
      <c r="D887" s="235" t="s">
        <v>422</v>
      </c>
      <c r="E887" s="236">
        <v>1069.4454800000001</v>
      </c>
      <c r="F887" s="237"/>
      <c r="G887" s="238">
        <f>ROUND(E887*F887,2)</f>
        <v>0</v>
      </c>
      <c r="H887" s="237"/>
      <c r="I887" s="238">
        <f>ROUND(E887*H887,2)</f>
        <v>0</v>
      </c>
      <c r="J887" s="237"/>
      <c r="K887" s="238">
        <f>ROUND(E887*J887,2)</f>
        <v>0</v>
      </c>
      <c r="L887" s="238">
        <v>21</v>
      </c>
      <c r="M887" s="238">
        <f>G887*(1+L887/100)</f>
        <v>0</v>
      </c>
      <c r="N887" s="236">
        <v>0</v>
      </c>
      <c r="O887" s="236">
        <f>ROUND(E887*N887,2)</f>
        <v>0</v>
      </c>
      <c r="P887" s="236">
        <v>0</v>
      </c>
      <c r="Q887" s="236">
        <f>ROUND(E887*P887,2)</f>
        <v>0</v>
      </c>
      <c r="R887" s="238" t="s">
        <v>625</v>
      </c>
      <c r="S887" s="238" t="s">
        <v>269</v>
      </c>
      <c r="T887" s="239" t="s">
        <v>310</v>
      </c>
      <c r="U887" s="223">
        <v>0.307</v>
      </c>
      <c r="V887" s="223">
        <f>ROUND(E887*U887,2)</f>
        <v>328.32</v>
      </c>
      <c r="W887" s="223"/>
      <c r="X887" s="223" t="s">
        <v>1279</v>
      </c>
      <c r="Y887" s="212"/>
      <c r="Z887" s="212"/>
      <c r="AA887" s="212"/>
      <c r="AB887" s="212"/>
      <c r="AC887" s="212"/>
      <c r="AD887" s="212"/>
      <c r="AE887" s="212"/>
      <c r="AF887" s="212"/>
      <c r="AG887" s="212" t="s">
        <v>1280</v>
      </c>
      <c r="AH887" s="212"/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ht="22.5" outlineLevel="1" x14ac:dyDescent="0.2">
      <c r="A888" s="219"/>
      <c r="B888" s="220"/>
      <c r="C888" s="261" t="s">
        <v>1281</v>
      </c>
      <c r="D888" s="260"/>
      <c r="E888" s="260"/>
      <c r="F888" s="260"/>
      <c r="G888" s="260"/>
      <c r="H888" s="223"/>
      <c r="I888" s="223"/>
      <c r="J888" s="223"/>
      <c r="K888" s="223"/>
      <c r="L888" s="223"/>
      <c r="M888" s="223"/>
      <c r="N888" s="222"/>
      <c r="O888" s="222"/>
      <c r="P888" s="222"/>
      <c r="Q888" s="222"/>
      <c r="R888" s="223"/>
      <c r="S888" s="223"/>
      <c r="T888" s="223"/>
      <c r="U888" s="223"/>
      <c r="V888" s="223"/>
      <c r="W888" s="223"/>
      <c r="X888" s="223"/>
      <c r="Y888" s="212"/>
      <c r="Z888" s="212"/>
      <c r="AA888" s="212"/>
      <c r="AB888" s="212"/>
      <c r="AC888" s="212"/>
      <c r="AD888" s="212"/>
      <c r="AE888" s="212"/>
      <c r="AF888" s="212"/>
      <c r="AG888" s="212" t="s">
        <v>314</v>
      </c>
      <c r="AH888" s="212"/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41" t="str">
        <f>C888</f>
        <v>přesun hmot pro budovy občanské výstavby (JKSO 801), budovy pro bydlení (JKSO 803) budovy pro výrobu a služby (JKSO 812) s nosnou svislou konstrukcí zděnou z cihel nebo tvárnic nebo kovovou</v>
      </c>
      <c r="BB888" s="212"/>
      <c r="BC888" s="212"/>
      <c r="BD888" s="212"/>
      <c r="BE888" s="212"/>
      <c r="BF888" s="212"/>
      <c r="BG888" s="212"/>
      <c r="BH888" s="212"/>
    </row>
    <row r="889" spans="1:60" outlineLevel="1" x14ac:dyDescent="0.2">
      <c r="A889" s="219"/>
      <c r="B889" s="220"/>
      <c r="C889" s="262" t="s">
        <v>1282</v>
      </c>
      <c r="D889" s="258"/>
      <c r="E889" s="259"/>
      <c r="F889" s="223"/>
      <c r="G889" s="223"/>
      <c r="H889" s="223"/>
      <c r="I889" s="223"/>
      <c r="J889" s="223"/>
      <c r="K889" s="223"/>
      <c r="L889" s="223"/>
      <c r="M889" s="223"/>
      <c r="N889" s="222"/>
      <c r="O889" s="222"/>
      <c r="P889" s="222"/>
      <c r="Q889" s="222"/>
      <c r="R889" s="223"/>
      <c r="S889" s="223"/>
      <c r="T889" s="223"/>
      <c r="U889" s="223"/>
      <c r="V889" s="223"/>
      <c r="W889" s="223"/>
      <c r="X889" s="223"/>
      <c r="Y889" s="212"/>
      <c r="Z889" s="212"/>
      <c r="AA889" s="212"/>
      <c r="AB889" s="212"/>
      <c r="AC889" s="212"/>
      <c r="AD889" s="212"/>
      <c r="AE889" s="212"/>
      <c r="AF889" s="212"/>
      <c r="AG889" s="212" t="s">
        <v>322</v>
      </c>
      <c r="AH889" s="212">
        <v>0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ht="22.5" outlineLevel="1" x14ac:dyDescent="0.2">
      <c r="A890" s="219"/>
      <c r="B890" s="220"/>
      <c r="C890" s="262" t="s">
        <v>1283</v>
      </c>
      <c r="D890" s="258"/>
      <c r="E890" s="259"/>
      <c r="F890" s="223"/>
      <c r="G890" s="223"/>
      <c r="H890" s="223"/>
      <c r="I890" s="223"/>
      <c r="J890" s="223"/>
      <c r="K890" s="223"/>
      <c r="L890" s="223"/>
      <c r="M890" s="223"/>
      <c r="N890" s="222"/>
      <c r="O890" s="222"/>
      <c r="P890" s="222"/>
      <c r="Q890" s="222"/>
      <c r="R890" s="223"/>
      <c r="S890" s="223"/>
      <c r="T890" s="223"/>
      <c r="U890" s="223"/>
      <c r="V890" s="223"/>
      <c r="W890" s="223"/>
      <c r="X890" s="223"/>
      <c r="Y890" s="212"/>
      <c r="Z890" s="212"/>
      <c r="AA890" s="212"/>
      <c r="AB890" s="212"/>
      <c r="AC890" s="212"/>
      <c r="AD890" s="212"/>
      <c r="AE890" s="212"/>
      <c r="AF890" s="212"/>
      <c r="AG890" s="212" t="s">
        <v>322</v>
      </c>
      <c r="AH890" s="212">
        <v>0</v>
      </c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ht="22.5" outlineLevel="1" x14ac:dyDescent="0.2">
      <c r="A891" s="219"/>
      <c r="B891" s="220"/>
      <c r="C891" s="262" t="s">
        <v>1284</v>
      </c>
      <c r="D891" s="258"/>
      <c r="E891" s="259"/>
      <c r="F891" s="223"/>
      <c r="G891" s="223"/>
      <c r="H891" s="223"/>
      <c r="I891" s="223"/>
      <c r="J891" s="223"/>
      <c r="K891" s="223"/>
      <c r="L891" s="223"/>
      <c r="M891" s="223"/>
      <c r="N891" s="222"/>
      <c r="O891" s="222"/>
      <c r="P891" s="222"/>
      <c r="Q891" s="222"/>
      <c r="R891" s="223"/>
      <c r="S891" s="223"/>
      <c r="T891" s="223"/>
      <c r="U891" s="223"/>
      <c r="V891" s="223"/>
      <c r="W891" s="223"/>
      <c r="X891" s="223"/>
      <c r="Y891" s="212"/>
      <c r="Z891" s="212"/>
      <c r="AA891" s="212"/>
      <c r="AB891" s="212"/>
      <c r="AC891" s="212"/>
      <c r="AD891" s="212"/>
      <c r="AE891" s="212"/>
      <c r="AF891" s="212"/>
      <c r="AG891" s="212" t="s">
        <v>322</v>
      </c>
      <c r="AH891" s="212">
        <v>0</v>
      </c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ht="22.5" outlineLevel="1" x14ac:dyDescent="0.2">
      <c r="A892" s="219"/>
      <c r="B892" s="220"/>
      <c r="C892" s="262" t="s">
        <v>1285</v>
      </c>
      <c r="D892" s="258"/>
      <c r="E892" s="259"/>
      <c r="F892" s="223"/>
      <c r="G892" s="223"/>
      <c r="H892" s="223"/>
      <c r="I892" s="223"/>
      <c r="J892" s="223"/>
      <c r="K892" s="223"/>
      <c r="L892" s="223"/>
      <c r="M892" s="223"/>
      <c r="N892" s="222"/>
      <c r="O892" s="222"/>
      <c r="P892" s="222"/>
      <c r="Q892" s="222"/>
      <c r="R892" s="223"/>
      <c r="S892" s="223"/>
      <c r="T892" s="223"/>
      <c r="U892" s="223"/>
      <c r="V892" s="223"/>
      <c r="W892" s="223"/>
      <c r="X892" s="223"/>
      <c r="Y892" s="212"/>
      <c r="Z892" s="212"/>
      <c r="AA892" s="212"/>
      <c r="AB892" s="212"/>
      <c r="AC892" s="212"/>
      <c r="AD892" s="212"/>
      <c r="AE892" s="212"/>
      <c r="AF892" s="212"/>
      <c r="AG892" s="212" t="s">
        <v>322</v>
      </c>
      <c r="AH892" s="212">
        <v>0</v>
      </c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1" x14ac:dyDescent="0.2">
      <c r="A893" s="219"/>
      <c r="B893" s="220"/>
      <c r="C893" s="262" t="s">
        <v>1286</v>
      </c>
      <c r="D893" s="258"/>
      <c r="E893" s="259"/>
      <c r="F893" s="223"/>
      <c r="G893" s="223"/>
      <c r="H893" s="223"/>
      <c r="I893" s="223"/>
      <c r="J893" s="223"/>
      <c r="K893" s="223"/>
      <c r="L893" s="223"/>
      <c r="M893" s="223"/>
      <c r="N893" s="222"/>
      <c r="O893" s="222"/>
      <c r="P893" s="222"/>
      <c r="Q893" s="222"/>
      <c r="R893" s="223"/>
      <c r="S893" s="223"/>
      <c r="T893" s="223"/>
      <c r="U893" s="223"/>
      <c r="V893" s="223"/>
      <c r="W893" s="223"/>
      <c r="X893" s="223"/>
      <c r="Y893" s="212"/>
      <c r="Z893" s="212"/>
      <c r="AA893" s="212"/>
      <c r="AB893" s="212"/>
      <c r="AC893" s="212"/>
      <c r="AD893" s="212"/>
      <c r="AE893" s="212"/>
      <c r="AF893" s="212"/>
      <c r="AG893" s="212" t="s">
        <v>322</v>
      </c>
      <c r="AH893" s="212">
        <v>0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1" x14ac:dyDescent="0.2">
      <c r="A894" s="219"/>
      <c r="B894" s="220"/>
      <c r="C894" s="262" t="s">
        <v>1287</v>
      </c>
      <c r="D894" s="258"/>
      <c r="E894" s="259">
        <v>1069.4454800000001</v>
      </c>
      <c r="F894" s="223"/>
      <c r="G894" s="223"/>
      <c r="H894" s="223"/>
      <c r="I894" s="223"/>
      <c r="J894" s="223"/>
      <c r="K894" s="223"/>
      <c r="L894" s="223"/>
      <c r="M894" s="223"/>
      <c r="N894" s="222"/>
      <c r="O894" s="222"/>
      <c r="P894" s="222"/>
      <c r="Q894" s="222"/>
      <c r="R894" s="223"/>
      <c r="S894" s="223"/>
      <c r="T894" s="223"/>
      <c r="U894" s="223"/>
      <c r="V894" s="223"/>
      <c r="W894" s="223"/>
      <c r="X894" s="223"/>
      <c r="Y894" s="212"/>
      <c r="Z894" s="212"/>
      <c r="AA894" s="212"/>
      <c r="AB894" s="212"/>
      <c r="AC894" s="212"/>
      <c r="AD894" s="212"/>
      <c r="AE894" s="212"/>
      <c r="AF894" s="212"/>
      <c r="AG894" s="212" t="s">
        <v>322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x14ac:dyDescent="0.2">
      <c r="A895" s="226" t="s">
        <v>264</v>
      </c>
      <c r="B895" s="227" t="s">
        <v>161</v>
      </c>
      <c r="C895" s="250" t="s">
        <v>162</v>
      </c>
      <c r="D895" s="228"/>
      <c r="E895" s="229"/>
      <c r="F895" s="230"/>
      <c r="G895" s="230">
        <f>SUMIF(AG896:AG985,"&lt;&gt;NOR",G896:G985)</f>
        <v>0</v>
      </c>
      <c r="H895" s="230"/>
      <c r="I895" s="230">
        <f>SUM(I896:I985)</f>
        <v>0</v>
      </c>
      <c r="J895" s="230"/>
      <c r="K895" s="230">
        <f>SUM(K896:K985)</f>
        <v>0</v>
      </c>
      <c r="L895" s="230"/>
      <c r="M895" s="230">
        <f>SUM(M896:M985)</f>
        <v>0</v>
      </c>
      <c r="N895" s="229"/>
      <c r="O895" s="229">
        <f>SUM(O896:O985)</f>
        <v>6.6800000000000006</v>
      </c>
      <c r="P895" s="229"/>
      <c r="Q895" s="229">
        <f>SUM(Q896:Q985)</f>
        <v>0</v>
      </c>
      <c r="R895" s="230"/>
      <c r="S895" s="230"/>
      <c r="T895" s="231"/>
      <c r="U895" s="225"/>
      <c r="V895" s="225">
        <f>SUM(V896:V985)</f>
        <v>384.4500000000001</v>
      </c>
      <c r="W895" s="225"/>
      <c r="X895" s="225"/>
      <c r="AG895" t="s">
        <v>265</v>
      </c>
    </row>
    <row r="896" spans="1:60" ht="22.5" outlineLevel="1" x14ac:dyDescent="0.2">
      <c r="A896" s="233">
        <v>132</v>
      </c>
      <c r="B896" s="234" t="s">
        <v>1288</v>
      </c>
      <c r="C896" s="251" t="s">
        <v>1289</v>
      </c>
      <c r="D896" s="235" t="s">
        <v>580</v>
      </c>
      <c r="E896" s="236">
        <v>416.90499999999997</v>
      </c>
      <c r="F896" s="237"/>
      <c r="G896" s="238">
        <f>ROUND(E896*F896,2)</f>
        <v>0</v>
      </c>
      <c r="H896" s="237"/>
      <c r="I896" s="238">
        <f>ROUND(E896*H896,2)</f>
        <v>0</v>
      </c>
      <c r="J896" s="237"/>
      <c r="K896" s="238">
        <f>ROUND(E896*J896,2)</f>
        <v>0</v>
      </c>
      <c r="L896" s="238">
        <v>21</v>
      </c>
      <c r="M896" s="238">
        <f>G896*(1+L896/100)</f>
        <v>0</v>
      </c>
      <c r="N896" s="236">
        <v>3.3E-4</v>
      </c>
      <c r="O896" s="236">
        <f>ROUND(E896*N896,2)</f>
        <v>0.14000000000000001</v>
      </c>
      <c r="P896" s="236">
        <v>0</v>
      </c>
      <c r="Q896" s="236">
        <f>ROUND(E896*P896,2)</f>
        <v>0</v>
      </c>
      <c r="R896" s="238" t="s">
        <v>1290</v>
      </c>
      <c r="S896" s="238" t="s">
        <v>269</v>
      </c>
      <c r="T896" s="239" t="s">
        <v>310</v>
      </c>
      <c r="U896" s="223">
        <v>2.75E-2</v>
      </c>
      <c r="V896" s="223">
        <f>ROUND(E896*U896,2)</f>
        <v>11.46</v>
      </c>
      <c r="W896" s="223"/>
      <c r="X896" s="223" t="s">
        <v>311</v>
      </c>
      <c r="Y896" s="212"/>
      <c r="Z896" s="212"/>
      <c r="AA896" s="212"/>
      <c r="AB896" s="212"/>
      <c r="AC896" s="212"/>
      <c r="AD896" s="212"/>
      <c r="AE896" s="212"/>
      <c r="AF896" s="212"/>
      <c r="AG896" s="212" t="s">
        <v>312</v>
      </c>
      <c r="AH896" s="212"/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1" x14ac:dyDescent="0.2">
      <c r="A897" s="219"/>
      <c r="B897" s="220"/>
      <c r="C897" s="262" t="s">
        <v>1291</v>
      </c>
      <c r="D897" s="258"/>
      <c r="E897" s="259">
        <v>330.8</v>
      </c>
      <c r="F897" s="223"/>
      <c r="G897" s="223"/>
      <c r="H897" s="223"/>
      <c r="I897" s="223"/>
      <c r="J897" s="223"/>
      <c r="K897" s="223"/>
      <c r="L897" s="223"/>
      <c r="M897" s="223"/>
      <c r="N897" s="222"/>
      <c r="O897" s="222"/>
      <c r="P897" s="222"/>
      <c r="Q897" s="222"/>
      <c r="R897" s="223"/>
      <c r="S897" s="223"/>
      <c r="T897" s="223"/>
      <c r="U897" s="223"/>
      <c r="V897" s="223"/>
      <c r="W897" s="223"/>
      <c r="X897" s="223"/>
      <c r="Y897" s="212"/>
      <c r="Z897" s="212"/>
      <c r="AA897" s="212"/>
      <c r="AB897" s="212"/>
      <c r="AC897" s="212"/>
      <c r="AD897" s="212"/>
      <c r="AE897" s="212"/>
      <c r="AF897" s="212"/>
      <c r="AG897" s="212" t="s">
        <v>322</v>
      </c>
      <c r="AH897" s="212">
        <v>5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1" x14ac:dyDescent="0.2">
      <c r="A898" s="219"/>
      <c r="B898" s="220"/>
      <c r="C898" s="262" t="s">
        <v>1292</v>
      </c>
      <c r="D898" s="258"/>
      <c r="E898" s="259">
        <v>86.105000000000004</v>
      </c>
      <c r="F898" s="223"/>
      <c r="G898" s="223"/>
      <c r="H898" s="223"/>
      <c r="I898" s="223"/>
      <c r="J898" s="223"/>
      <c r="K898" s="223"/>
      <c r="L898" s="223"/>
      <c r="M898" s="223"/>
      <c r="N898" s="222"/>
      <c r="O898" s="222"/>
      <c r="P898" s="222"/>
      <c r="Q898" s="222"/>
      <c r="R898" s="223"/>
      <c r="S898" s="223"/>
      <c r="T898" s="223"/>
      <c r="U898" s="223"/>
      <c r="V898" s="223"/>
      <c r="W898" s="223"/>
      <c r="X898" s="223"/>
      <c r="Y898" s="212"/>
      <c r="Z898" s="212"/>
      <c r="AA898" s="212"/>
      <c r="AB898" s="212"/>
      <c r="AC898" s="212"/>
      <c r="AD898" s="212"/>
      <c r="AE898" s="212"/>
      <c r="AF898" s="212"/>
      <c r="AG898" s="212" t="s">
        <v>322</v>
      </c>
      <c r="AH898" s="212">
        <v>5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ht="33.75" outlineLevel="1" x14ac:dyDescent="0.2">
      <c r="A899" s="233">
        <v>133</v>
      </c>
      <c r="B899" s="234" t="s">
        <v>1293</v>
      </c>
      <c r="C899" s="251" t="s">
        <v>1294</v>
      </c>
      <c r="D899" s="235" t="s">
        <v>580</v>
      </c>
      <c r="E899" s="236">
        <v>154.84399999999999</v>
      </c>
      <c r="F899" s="237"/>
      <c r="G899" s="238">
        <f>ROUND(E899*F899,2)</f>
        <v>0</v>
      </c>
      <c r="H899" s="237"/>
      <c r="I899" s="238">
        <f>ROUND(E899*H899,2)</f>
        <v>0</v>
      </c>
      <c r="J899" s="237"/>
      <c r="K899" s="238">
        <f>ROUND(E899*J899,2)</f>
        <v>0</v>
      </c>
      <c r="L899" s="238">
        <v>21</v>
      </c>
      <c r="M899" s="238">
        <f>G899*(1+L899/100)</f>
        <v>0</v>
      </c>
      <c r="N899" s="236">
        <v>5.1999999999999995E-4</v>
      </c>
      <c r="O899" s="236">
        <f>ROUND(E899*N899,2)</f>
        <v>0.08</v>
      </c>
      <c r="P899" s="236">
        <v>0</v>
      </c>
      <c r="Q899" s="236">
        <f>ROUND(E899*P899,2)</f>
        <v>0</v>
      </c>
      <c r="R899" s="238" t="s">
        <v>1290</v>
      </c>
      <c r="S899" s="238" t="s">
        <v>269</v>
      </c>
      <c r="T899" s="239" t="s">
        <v>310</v>
      </c>
      <c r="U899" s="223">
        <v>4.9000000000000002E-2</v>
      </c>
      <c r="V899" s="223">
        <f>ROUND(E899*U899,2)</f>
        <v>7.59</v>
      </c>
      <c r="W899" s="223"/>
      <c r="X899" s="223" t="s">
        <v>311</v>
      </c>
      <c r="Y899" s="212"/>
      <c r="Z899" s="212"/>
      <c r="AA899" s="212"/>
      <c r="AB899" s="212"/>
      <c r="AC899" s="212"/>
      <c r="AD899" s="212"/>
      <c r="AE899" s="212"/>
      <c r="AF899" s="212"/>
      <c r="AG899" s="212" t="s">
        <v>312</v>
      </c>
      <c r="AH899" s="212"/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1" x14ac:dyDescent="0.2">
      <c r="A900" s="219"/>
      <c r="B900" s="220"/>
      <c r="C900" s="262" t="s">
        <v>1295</v>
      </c>
      <c r="D900" s="258"/>
      <c r="E900" s="259">
        <v>141.66800000000001</v>
      </c>
      <c r="F900" s="223"/>
      <c r="G900" s="223"/>
      <c r="H900" s="223"/>
      <c r="I900" s="223"/>
      <c r="J900" s="223"/>
      <c r="K900" s="223"/>
      <c r="L900" s="223"/>
      <c r="M900" s="223"/>
      <c r="N900" s="222"/>
      <c r="O900" s="222"/>
      <c r="P900" s="222"/>
      <c r="Q900" s="222"/>
      <c r="R900" s="223"/>
      <c r="S900" s="223"/>
      <c r="T900" s="223"/>
      <c r="U900" s="223"/>
      <c r="V900" s="223"/>
      <c r="W900" s="223"/>
      <c r="X900" s="223"/>
      <c r="Y900" s="212"/>
      <c r="Z900" s="212"/>
      <c r="AA900" s="212"/>
      <c r="AB900" s="212"/>
      <c r="AC900" s="212"/>
      <c r="AD900" s="212"/>
      <c r="AE900" s="212"/>
      <c r="AF900" s="212"/>
      <c r="AG900" s="212" t="s">
        <v>322</v>
      </c>
      <c r="AH900" s="212">
        <v>5</v>
      </c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">
      <c r="A901" s="219"/>
      <c r="B901" s="220"/>
      <c r="C901" s="262" t="s">
        <v>1296</v>
      </c>
      <c r="D901" s="258"/>
      <c r="E901" s="259">
        <v>13.176</v>
      </c>
      <c r="F901" s="223"/>
      <c r="G901" s="223"/>
      <c r="H901" s="223"/>
      <c r="I901" s="223"/>
      <c r="J901" s="223"/>
      <c r="K901" s="223"/>
      <c r="L901" s="223"/>
      <c r="M901" s="223"/>
      <c r="N901" s="222"/>
      <c r="O901" s="222"/>
      <c r="P901" s="222"/>
      <c r="Q901" s="222"/>
      <c r="R901" s="223"/>
      <c r="S901" s="223"/>
      <c r="T901" s="223"/>
      <c r="U901" s="223"/>
      <c r="V901" s="223"/>
      <c r="W901" s="223"/>
      <c r="X901" s="223"/>
      <c r="Y901" s="212"/>
      <c r="Z901" s="212"/>
      <c r="AA901" s="212"/>
      <c r="AB901" s="212"/>
      <c r="AC901" s="212"/>
      <c r="AD901" s="212"/>
      <c r="AE901" s="212"/>
      <c r="AF901" s="212"/>
      <c r="AG901" s="212" t="s">
        <v>322</v>
      </c>
      <c r="AH901" s="212">
        <v>5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ht="22.5" outlineLevel="1" x14ac:dyDescent="0.2">
      <c r="A902" s="233">
        <v>134</v>
      </c>
      <c r="B902" s="234" t="s">
        <v>1297</v>
      </c>
      <c r="C902" s="251" t="s">
        <v>1298</v>
      </c>
      <c r="D902" s="235" t="s">
        <v>580</v>
      </c>
      <c r="E902" s="236">
        <v>86.105000000000004</v>
      </c>
      <c r="F902" s="237"/>
      <c r="G902" s="238">
        <f>ROUND(E902*F902,2)</f>
        <v>0</v>
      </c>
      <c r="H902" s="237"/>
      <c r="I902" s="238">
        <f>ROUND(E902*H902,2)</f>
        <v>0</v>
      </c>
      <c r="J902" s="237"/>
      <c r="K902" s="238">
        <f>ROUND(E902*J902,2)</f>
        <v>0</v>
      </c>
      <c r="L902" s="238">
        <v>21</v>
      </c>
      <c r="M902" s="238">
        <f>G902*(1+L902/100)</f>
        <v>0</v>
      </c>
      <c r="N902" s="236">
        <v>4.0999999999999999E-4</v>
      </c>
      <c r="O902" s="236">
        <f>ROUND(E902*N902,2)</f>
        <v>0.04</v>
      </c>
      <c r="P902" s="236">
        <v>0</v>
      </c>
      <c r="Q902" s="236">
        <f>ROUND(E902*P902,2)</f>
        <v>0</v>
      </c>
      <c r="R902" s="238" t="s">
        <v>1290</v>
      </c>
      <c r="S902" s="238" t="s">
        <v>269</v>
      </c>
      <c r="T902" s="239" t="s">
        <v>310</v>
      </c>
      <c r="U902" s="223">
        <v>0.22991</v>
      </c>
      <c r="V902" s="223">
        <f>ROUND(E902*U902,2)</f>
        <v>19.8</v>
      </c>
      <c r="W902" s="223"/>
      <c r="X902" s="223" t="s">
        <v>311</v>
      </c>
      <c r="Y902" s="212"/>
      <c r="Z902" s="212"/>
      <c r="AA902" s="212"/>
      <c r="AB902" s="212"/>
      <c r="AC902" s="212"/>
      <c r="AD902" s="212"/>
      <c r="AE902" s="212"/>
      <c r="AF902" s="212"/>
      <c r="AG902" s="212" t="s">
        <v>312</v>
      </c>
      <c r="AH902" s="212"/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1" x14ac:dyDescent="0.2">
      <c r="A903" s="219"/>
      <c r="B903" s="220"/>
      <c r="C903" s="262" t="s">
        <v>1299</v>
      </c>
      <c r="D903" s="258"/>
      <c r="E903" s="259"/>
      <c r="F903" s="223"/>
      <c r="G903" s="223"/>
      <c r="H903" s="223"/>
      <c r="I903" s="223"/>
      <c r="J903" s="223"/>
      <c r="K903" s="223"/>
      <c r="L903" s="223"/>
      <c r="M903" s="223"/>
      <c r="N903" s="222"/>
      <c r="O903" s="222"/>
      <c r="P903" s="222"/>
      <c r="Q903" s="222"/>
      <c r="R903" s="223"/>
      <c r="S903" s="223"/>
      <c r="T903" s="223"/>
      <c r="U903" s="223"/>
      <c r="V903" s="223"/>
      <c r="W903" s="223"/>
      <c r="X903" s="223"/>
      <c r="Y903" s="212"/>
      <c r="Z903" s="212"/>
      <c r="AA903" s="212"/>
      <c r="AB903" s="212"/>
      <c r="AC903" s="212"/>
      <c r="AD903" s="212"/>
      <c r="AE903" s="212"/>
      <c r="AF903" s="212"/>
      <c r="AG903" s="212" t="s">
        <v>322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1" x14ac:dyDescent="0.2">
      <c r="A904" s="219"/>
      <c r="B904" s="220"/>
      <c r="C904" s="262" t="s">
        <v>1300</v>
      </c>
      <c r="D904" s="258"/>
      <c r="E904" s="259">
        <v>12.74</v>
      </c>
      <c r="F904" s="223"/>
      <c r="G904" s="223"/>
      <c r="H904" s="223"/>
      <c r="I904" s="223"/>
      <c r="J904" s="223"/>
      <c r="K904" s="223"/>
      <c r="L904" s="223"/>
      <c r="M904" s="223"/>
      <c r="N904" s="222"/>
      <c r="O904" s="222"/>
      <c r="P904" s="222"/>
      <c r="Q904" s="222"/>
      <c r="R904" s="223"/>
      <c r="S904" s="223"/>
      <c r="T904" s="223"/>
      <c r="U904" s="223"/>
      <c r="V904" s="223"/>
      <c r="W904" s="223"/>
      <c r="X904" s="223"/>
      <c r="Y904" s="212"/>
      <c r="Z904" s="212"/>
      <c r="AA904" s="212"/>
      <c r="AB904" s="212"/>
      <c r="AC904" s="212"/>
      <c r="AD904" s="212"/>
      <c r="AE904" s="212"/>
      <c r="AF904" s="212"/>
      <c r="AG904" s="212" t="s">
        <v>322</v>
      </c>
      <c r="AH904" s="212">
        <v>0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19"/>
      <c r="B905" s="220"/>
      <c r="C905" s="262" t="s">
        <v>1301</v>
      </c>
      <c r="D905" s="258"/>
      <c r="E905" s="259">
        <v>29.164999999999999</v>
      </c>
      <c r="F905" s="223"/>
      <c r="G905" s="223"/>
      <c r="H905" s="223"/>
      <c r="I905" s="223"/>
      <c r="J905" s="223"/>
      <c r="K905" s="223"/>
      <c r="L905" s="223"/>
      <c r="M905" s="223"/>
      <c r="N905" s="222"/>
      <c r="O905" s="222"/>
      <c r="P905" s="222"/>
      <c r="Q905" s="222"/>
      <c r="R905" s="223"/>
      <c r="S905" s="223"/>
      <c r="T905" s="223"/>
      <c r="U905" s="223"/>
      <c r="V905" s="223"/>
      <c r="W905" s="223"/>
      <c r="X905" s="223"/>
      <c r="Y905" s="212"/>
      <c r="Z905" s="212"/>
      <c r="AA905" s="212"/>
      <c r="AB905" s="212"/>
      <c r="AC905" s="212"/>
      <c r="AD905" s="212"/>
      <c r="AE905" s="212"/>
      <c r="AF905" s="212"/>
      <c r="AG905" s="212" t="s">
        <v>322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">
      <c r="A906" s="219"/>
      <c r="B906" s="220"/>
      <c r="C906" s="262" t="s">
        <v>1302</v>
      </c>
      <c r="D906" s="258"/>
      <c r="E906" s="259">
        <v>25.84</v>
      </c>
      <c r="F906" s="223"/>
      <c r="G906" s="223"/>
      <c r="H906" s="223"/>
      <c r="I906" s="223"/>
      <c r="J906" s="223"/>
      <c r="K906" s="223"/>
      <c r="L906" s="223"/>
      <c r="M906" s="223"/>
      <c r="N906" s="222"/>
      <c r="O906" s="222"/>
      <c r="P906" s="222"/>
      <c r="Q906" s="222"/>
      <c r="R906" s="223"/>
      <c r="S906" s="223"/>
      <c r="T906" s="223"/>
      <c r="U906" s="223"/>
      <c r="V906" s="223"/>
      <c r="W906" s="223"/>
      <c r="X906" s="223"/>
      <c r="Y906" s="212"/>
      <c r="Z906" s="212"/>
      <c r="AA906" s="212"/>
      <c r="AB906" s="212"/>
      <c r="AC906" s="212"/>
      <c r="AD906" s="212"/>
      <c r="AE906" s="212"/>
      <c r="AF906" s="212"/>
      <c r="AG906" s="212" t="s">
        <v>322</v>
      </c>
      <c r="AH906" s="212">
        <v>0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1" x14ac:dyDescent="0.2">
      <c r="A907" s="219"/>
      <c r="B907" s="220"/>
      <c r="C907" s="262" t="s">
        <v>1303</v>
      </c>
      <c r="D907" s="258"/>
      <c r="E907" s="259">
        <v>18.36</v>
      </c>
      <c r="F907" s="223"/>
      <c r="G907" s="223"/>
      <c r="H907" s="223"/>
      <c r="I907" s="223"/>
      <c r="J907" s="223"/>
      <c r="K907" s="223"/>
      <c r="L907" s="223"/>
      <c r="M907" s="223"/>
      <c r="N907" s="222"/>
      <c r="O907" s="222"/>
      <c r="P907" s="222"/>
      <c r="Q907" s="222"/>
      <c r="R907" s="223"/>
      <c r="S907" s="223"/>
      <c r="T907" s="223"/>
      <c r="U907" s="223"/>
      <c r="V907" s="223"/>
      <c r="W907" s="223"/>
      <c r="X907" s="223"/>
      <c r="Y907" s="212"/>
      <c r="Z907" s="212"/>
      <c r="AA907" s="212"/>
      <c r="AB907" s="212"/>
      <c r="AC907" s="212"/>
      <c r="AD907" s="212"/>
      <c r="AE907" s="212"/>
      <c r="AF907" s="212"/>
      <c r="AG907" s="212" t="s">
        <v>322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ht="22.5" outlineLevel="1" x14ac:dyDescent="0.2">
      <c r="A908" s="233">
        <v>135</v>
      </c>
      <c r="B908" s="234" t="s">
        <v>1304</v>
      </c>
      <c r="C908" s="251" t="s">
        <v>1305</v>
      </c>
      <c r="D908" s="235" t="s">
        <v>580</v>
      </c>
      <c r="E908" s="236">
        <v>330.8</v>
      </c>
      <c r="F908" s="237"/>
      <c r="G908" s="238">
        <f>ROUND(E908*F908,2)</f>
        <v>0</v>
      </c>
      <c r="H908" s="237"/>
      <c r="I908" s="238">
        <f>ROUND(E908*H908,2)</f>
        <v>0</v>
      </c>
      <c r="J908" s="237"/>
      <c r="K908" s="238">
        <f>ROUND(E908*J908,2)</f>
        <v>0</v>
      </c>
      <c r="L908" s="238">
        <v>21</v>
      </c>
      <c r="M908" s="238">
        <f>G908*(1+L908/100)</f>
        <v>0</v>
      </c>
      <c r="N908" s="236">
        <v>8.1999999999999998E-4</v>
      </c>
      <c r="O908" s="236">
        <f>ROUND(E908*N908,2)</f>
        <v>0.27</v>
      </c>
      <c r="P908" s="236">
        <v>0</v>
      </c>
      <c r="Q908" s="236">
        <f>ROUND(E908*P908,2)</f>
        <v>0</v>
      </c>
      <c r="R908" s="238" t="s">
        <v>1290</v>
      </c>
      <c r="S908" s="238" t="s">
        <v>269</v>
      </c>
      <c r="T908" s="239" t="s">
        <v>310</v>
      </c>
      <c r="U908" s="223">
        <v>0.45982000000000001</v>
      </c>
      <c r="V908" s="223">
        <f>ROUND(E908*U908,2)</f>
        <v>152.11000000000001</v>
      </c>
      <c r="W908" s="223"/>
      <c r="X908" s="223" t="s">
        <v>311</v>
      </c>
      <c r="Y908" s="212"/>
      <c r="Z908" s="212"/>
      <c r="AA908" s="212"/>
      <c r="AB908" s="212"/>
      <c r="AC908" s="212"/>
      <c r="AD908" s="212"/>
      <c r="AE908" s="212"/>
      <c r="AF908" s="212"/>
      <c r="AG908" s="212" t="s">
        <v>312</v>
      </c>
      <c r="AH908" s="212"/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1" x14ac:dyDescent="0.2">
      <c r="A909" s="219"/>
      <c r="B909" s="220"/>
      <c r="C909" s="262" t="s">
        <v>1306</v>
      </c>
      <c r="D909" s="258"/>
      <c r="E909" s="259">
        <v>330.8</v>
      </c>
      <c r="F909" s="223"/>
      <c r="G909" s="223"/>
      <c r="H909" s="223"/>
      <c r="I909" s="223"/>
      <c r="J909" s="223"/>
      <c r="K909" s="223"/>
      <c r="L909" s="223"/>
      <c r="M909" s="223"/>
      <c r="N909" s="222"/>
      <c r="O909" s="222"/>
      <c r="P909" s="222"/>
      <c r="Q909" s="222"/>
      <c r="R909" s="223"/>
      <c r="S909" s="223"/>
      <c r="T909" s="223"/>
      <c r="U909" s="223"/>
      <c r="V909" s="223"/>
      <c r="W909" s="223"/>
      <c r="X909" s="223"/>
      <c r="Y909" s="212"/>
      <c r="Z909" s="212"/>
      <c r="AA909" s="212"/>
      <c r="AB909" s="212"/>
      <c r="AC909" s="212"/>
      <c r="AD909" s="212"/>
      <c r="AE909" s="212"/>
      <c r="AF909" s="212"/>
      <c r="AG909" s="212" t="s">
        <v>322</v>
      </c>
      <c r="AH909" s="212">
        <v>0</v>
      </c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ht="22.5" outlineLevel="1" x14ac:dyDescent="0.2">
      <c r="A910" s="233">
        <v>136</v>
      </c>
      <c r="B910" s="234" t="s">
        <v>1307</v>
      </c>
      <c r="C910" s="251" t="s">
        <v>1308</v>
      </c>
      <c r="D910" s="235" t="s">
        <v>580</v>
      </c>
      <c r="E910" s="236">
        <v>13.176</v>
      </c>
      <c r="F910" s="237"/>
      <c r="G910" s="238">
        <f>ROUND(E910*F910,2)</f>
        <v>0</v>
      </c>
      <c r="H910" s="237"/>
      <c r="I910" s="238">
        <f>ROUND(E910*H910,2)</f>
        <v>0</v>
      </c>
      <c r="J910" s="237"/>
      <c r="K910" s="238">
        <f>ROUND(E910*J910,2)</f>
        <v>0</v>
      </c>
      <c r="L910" s="238">
        <v>21</v>
      </c>
      <c r="M910" s="238">
        <f>G910*(1+L910/100)</f>
        <v>0</v>
      </c>
      <c r="N910" s="236">
        <v>5.8E-4</v>
      </c>
      <c r="O910" s="236">
        <f>ROUND(E910*N910,2)</f>
        <v>0.01</v>
      </c>
      <c r="P910" s="236">
        <v>0</v>
      </c>
      <c r="Q910" s="236">
        <f>ROUND(E910*P910,2)</f>
        <v>0</v>
      </c>
      <c r="R910" s="238" t="s">
        <v>1290</v>
      </c>
      <c r="S910" s="238" t="s">
        <v>269</v>
      </c>
      <c r="T910" s="239" t="s">
        <v>310</v>
      </c>
      <c r="U910" s="223">
        <v>0.26600000000000001</v>
      </c>
      <c r="V910" s="223">
        <f>ROUND(E910*U910,2)</f>
        <v>3.5</v>
      </c>
      <c r="W910" s="223"/>
      <c r="X910" s="223" t="s">
        <v>311</v>
      </c>
      <c r="Y910" s="212"/>
      <c r="Z910" s="212"/>
      <c r="AA910" s="212"/>
      <c r="AB910" s="212"/>
      <c r="AC910" s="212"/>
      <c r="AD910" s="212"/>
      <c r="AE910" s="212"/>
      <c r="AF910" s="212"/>
      <c r="AG910" s="212" t="s">
        <v>312</v>
      </c>
      <c r="AH910" s="212"/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19"/>
      <c r="B911" s="220"/>
      <c r="C911" s="262" t="s">
        <v>1309</v>
      </c>
      <c r="D911" s="258"/>
      <c r="E911" s="259">
        <v>13.176</v>
      </c>
      <c r="F911" s="223"/>
      <c r="G911" s="223"/>
      <c r="H911" s="223"/>
      <c r="I911" s="223"/>
      <c r="J911" s="223"/>
      <c r="K911" s="223"/>
      <c r="L911" s="223"/>
      <c r="M911" s="223"/>
      <c r="N911" s="222"/>
      <c r="O911" s="222"/>
      <c r="P911" s="222"/>
      <c r="Q911" s="222"/>
      <c r="R911" s="223"/>
      <c r="S911" s="223"/>
      <c r="T911" s="223"/>
      <c r="U911" s="223"/>
      <c r="V911" s="223"/>
      <c r="W911" s="223"/>
      <c r="X911" s="223"/>
      <c r="Y911" s="212"/>
      <c r="Z911" s="212"/>
      <c r="AA911" s="212"/>
      <c r="AB911" s="212"/>
      <c r="AC911" s="212"/>
      <c r="AD911" s="212"/>
      <c r="AE911" s="212"/>
      <c r="AF911" s="212"/>
      <c r="AG911" s="212" t="s">
        <v>322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ht="22.5" outlineLevel="1" x14ac:dyDescent="0.2">
      <c r="A912" s="233">
        <v>137</v>
      </c>
      <c r="B912" s="234" t="s">
        <v>1310</v>
      </c>
      <c r="C912" s="251" t="s">
        <v>1311</v>
      </c>
      <c r="D912" s="235" t="s">
        <v>580</v>
      </c>
      <c r="E912" s="236">
        <v>141.66800000000001</v>
      </c>
      <c r="F912" s="237"/>
      <c r="G912" s="238">
        <f>ROUND(E912*F912,2)</f>
        <v>0</v>
      </c>
      <c r="H912" s="237"/>
      <c r="I912" s="238">
        <f>ROUND(E912*H912,2)</f>
        <v>0</v>
      </c>
      <c r="J912" s="237"/>
      <c r="K912" s="238">
        <f>ROUND(E912*J912,2)</f>
        <v>0</v>
      </c>
      <c r="L912" s="238">
        <v>21</v>
      </c>
      <c r="M912" s="238">
        <f>G912*(1+L912/100)</f>
        <v>0</v>
      </c>
      <c r="N912" s="236">
        <v>9.8999999999999999E-4</v>
      </c>
      <c r="O912" s="236">
        <f>ROUND(E912*N912,2)</f>
        <v>0.14000000000000001</v>
      </c>
      <c r="P912" s="236">
        <v>0</v>
      </c>
      <c r="Q912" s="236">
        <f>ROUND(E912*P912,2)</f>
        <v>0</v>
      </c>
      <c r="R912" s="238" t="s">
        <v>1290</v>
      </c>
      <c r="S912" s="238" t="s">
        <v>269</v>
      </c>
      <c r="T912" s="239" t="s">
        <v>310</v>
      </c>
      <c r="U912" s="223">
        <v>0.53200000000000003</v>
      </c>
      <c r="V912" s="223">
        <f>ROUND(E912*U912,2)</f>
        <v>75.37</v>
      </c>
      <c r="W912" s="223"/>
      <c r="X912" s="223" t="s">
        <v>311</v>
      </c>
      <c r="Y912" s="212"/>
      <c r="Z912" s="212"/>
      <c r="AA912" s="212"/>
      <c r="AB912" s="212"/>
      <c r="AC912" s="212"/>
      <c r="AD912" s="212"/>
      <c r="AE912" s="212"/>
      <c r="AF912" s="212"/>
      <c r="AG912" s="212" t="s">
        <v>312</v>
      </c>
      <c r="AH912" s="212"/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1" x14ac:dyDescent="0.2">
      <c r="A913" s="219"/>
      <c r="B913" s="220"/>
      <c r="C913" s="262" t="s">
        <v>1312</v>
      </c>
      <c r="D913" s="258"/>
      <c r="E913" s="259">
        <v>43.996000000000002</v>
      </c>
      <c r="F913" s="223"/>
      <c r="G913" s="223"/>
      <c r="H913" s="223"/>
      <c r="I913" s="223"/>
      <c r="J913" s="223"/>
      <c r="K913" s="223"/>
      <c r="L913" s="223"/>
      <c r="M913" s="223"/>
      <c r="N913" s="222"/>
      <c r="O913" s="222"/>
      <c r="P913" s="222"/>
      <c r="Q913" s="222"/>
      <c r="R913" s="223"/>
      <c r="S913" s="223"/>
      <c r="T913" s="223"/>
      <c r="U913" s="223"/>
      <c r="V913" s="223"/>
      <c r="W913" s="223"/>
      <c r="X913" s="223"/>
      <c r="Y913" s="212"/>
      <c r="Z913" s="212"/>
      <c r="AA913" s="212"/>
      <c r="AB913" s="212"/>
      <c r="AC913" s="212"/>
      <c r="AD913" s="212"/>
      <c r="AE913" s="212"/>
      <c r="AF913" s="212"/>
      <c r="AG913" s="212" t="s">
        <v>322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19"/>
      <c r="B914" s="220"/>
      <c r="C914" s="262" t="s">
        <v>1313</v>
      </c>
      <c r="D914" s="258"/>
      <c r="E914" s="259">
        <v>13.308</v>
      </c>
      <c r="F914" s="223"/>
      <c r="G914" s="223"/>
      <c r="H914" s="223"/>
      <c r="I914" s="223"/>
      <c r="J914" s="223"/>
      <c r="K914" s="223"/>
      <c r="L914" s="223"/>
      <c r="M914" s="223"/>
      <c r="N914" s="222"/>
      <c r="O914" s="222"/>
      <c r="P914" s="222"/>
      <c r="Q914" s="222"/>
      <c r="R914" s="223"/>
      <c r="S914" s="223"/>
      <c r="T914" s="223"/>
      <c r="U914" s="223"/>
      <c r="V914" s="223"/>
      <c r="W914" s="223"/>
      <c r="X914" s="223"/>
      <c r="Y914" s="212"/>
      <c r="Z914" s="212"/>
      <c r="AA914" s="212"/>
      <c r="AB914" s="212"/>
      <c r="AC914" s="212"/>
      <c r="AD914" s="212"/>
      <c r="AE914" s="212"/>
      <c r="AF914" s="212"/>
      <c r="AG914" s="212" t="s">
        <v>322</v>
      </c>
      <c r="AH914" s="212">
        <v>0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1" x14ac:dyDescent="0.2">
      <c r="A915" s="219"/>
      <c r="B915" s="220"/>
      <c r="C915" s="262" t="s">
        <v>1314</v>
      </c>
      <c r="D915" s="258"/>
      <c r="E915" s="259">
        <v>24.282</v>
      </c>
      <c r="F915" s="223"/>
      <c r="G915" s="223"/>
      <c r="H915" s="223"/>
      <c r="I915" s="223"/>
      <c r="J915" s="223"/>
      <c r="K915" s="223"/>
      <c r="L915" s="223"/>
      <c r="M915" s="223"/>
      <c r="N915" s="222"/>
      <c r="O915" s="222"/>
      <c r="P915" s="222"/>
      <c r="Q915" s="222"/>
      <c r="R915" s="223"/>
      <c r="S915" s="223"/>
      <c r="T915" s="223"/>
      <c r="U915" s="223"/>
      <c r="V915" s="223"/>
      <c r="W915" s="223"/>
      <c r="X915" s="223"/>
      <c r="Y915" s="212"/>
      <c r="Z915" s="212"/>
      <c r="AA915" s="212"/>
      <c r="AB915" s="212"/>
      <c r="AC915" s="212"/>
      <c r="AD915" s="212"/>
      <c r="AE915" s="212"/>
      <c r="AF915" s="212"/>
      <c r="AG915" s="212" t="s">
        <v>322</v>
      </c>
      <c r="AH915" s="212">
        <v>0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1" x14ac:dyDescent="0.2">
      <c r="A916" s="219"/>
      <c r="B916" s="220"/>
      <c r="C916" s="262" t="s">
        <v>1315</v>
      </c>
      <c r="D916" s="258"/>
      <c r="E916" s="259">
        <v>25.92</v>
      </c>
      <c r="F916" s="223"/>
      <c r="G916" s="223"/>
      <c r="H916" s="223"/>
      <c r="I916" s="223"/>
      <c r="J916" s="223"/>
      <c r="K916" s="223"/>
      <c r="L916" s="223"/>
      <c r="M916" s="223"/>
      <c r="N916" s="222"/>
      <c r="O916" s="222"/>
      <c r="P916" s="222"/>
      <c r="Q916" s="222"/>
      <c r="R916" s="223"/>
      <c r="S916" s="223"/>
      <c r="T916" s="223"/>
      <c r="U916" s="223"/>
      <c r="V916" s="223"/>
      <c r="W916" s="223"/>
      <c r="X916" s="223"/>
      <c r="Y916" s="212"/>
      <c r="Z916" s="212"/>
      <c r="AA916" s="212"/>
      <c r="AB916" s="212"/>
      <c r="AC916" s="212"/>
      <c r="AD916" s="212"/>
      <c r="AE916" s="212"/>
      <c r="AF916" s="212"/>
      <c r="AG916" s="212" t="s">
        <v>322</v>
      </c>
      <c r="AH916" s="212">
        <v>0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19"/>
      <c r="B917" s="220"/>
      <c r="C917" s="262" t="s">
        <v>1316</v>
      </c>
      <c r="D917" s="258"/>
      <c r="E917" s="259">
        <v>34.161999999999999</v>
      </c>
      <c r="F917" s="223"/>
      <c r="G917" s="223"/>
      <c r="H917" s="223"/>
      <c r="I917" s="223"/>
      <c r="J917" s="223"/>
      <c r="K917" s="223"/>
      <c r="L917" s="223"/>
      <c r="M917" s="223"/>
      <c r="N917" s="222"/>
      <c r="O917" s="222"/>
      <c r="P917" s="222"/>
      <c r="Q917" s="222"/>
      <c r="R917" s="223"/>
      <c r="S917" s="223"/>
      <c r="T917" s="223"/>
      <c r="U917" s="223"/>
      <c r="V917" s="223"/>
      <c r="W917" s="223"/>
      <c r="X917" s="223"/>
      <c r="Y917" s="212"/>
      <c r="Z917" s="212"/>
      <c r="AA917" s="212"/>
      <c r="AB917" s="212"/>
      <c r="AC917" s="212"/>
      <c r="AD917" s="212"/>
      <c r="AE917" s="212"/>
      <c r="AF917" s="212"/>
      <c r="AG917" s="212" t="s">
        <v>322</v>
      </c>
      <c r="AH917" s="212">
        <v>0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1" x14ac:dyDescent="0.2">
      <c r="A918" s="233">
        <v>138</v>
      </c>
      <c r="B918" s="234" t="s">
        <v>1317</v>
      </c>
      <c r="C918" s="251" t="s">
        <v>1318</v>
      </c>
      <c r="D918" s="235" t="s">
        <v>580</v>
      </c>
      <c r="E918" s="236">
        <v>152.76</v>
      </c>
      <c r="F918" s="237"/>
      <c r="G918" s="238">
        <f>ROUND(E918*F918,2)</f>
        <v>0</v>
      </c>
      <c r="H918" s="237"/>
      <c r="I918" s="238">
        <f>ROUND(E918*H918,2)</f>
        <v>0</v>
      </c>
      <c r="J918" s="237"/>
      <c r="K918" s="238">
        <f>ROUND(E918*J918,2)</f>
        <v>0</v>
      </c>
      <c r="L918" s="238">
        <v>21</v>
      </c>
      <c r="M918" s="238">
        <f>G918*(1+L918/100)</f>
        <v>0</v>
      </c>
      <c r="N918" s="236">
        <v>3.2000000000000003E-4</v>
      </c>
      <c r="O918" s="236">
        <f>ROUND(E918*N918,2)</f>
        <v>0.05</v>
      </c>
      <c r="P918" s="236">
        <v>0</v>
      </c>
      <c r="Q918" s="236">
        <f>ROUND(E918*P918,2)</f>
        <v>0</v>
      </c>
      <c r="R918" s="238" t="s">
        <v>1290</v>
      </c>
      <c r="S918" s="238" t="s">
        <v>269</v>
      </c>
      <c r="T918" s="239" t="s">
        <v>310</v>
      </c>
      <c r="U918" s="223">
        <v>0.11</v>
      </c>
      <c r="V918" s="223">
        <f>ROUND(E918*U918,2)</f>
        <v>16.8</v>
      </c>
      <c r="W918" s="223"/>
      <c r="X918" s="223" t="s">
        <v>311</v>
      </c>
      <c r="Y918" s="212"/>
      <c r="Z918" s="212"/>
      <c r="AA918" s="212"/>
      <c r="AB918" s="212"/>
      <c r="AC918" s="212"/>
      <c r="AD918" s="212"/>
      <c r="AE918" s="212"/>
      <c r="AF918" s="212"/>
      <c r="AG918" s="212" t="s">
        <v>312</v>
      </c>
      <c r="AH918" s="212"/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1" x14ac:dyDescent="0.2">
      <c r="A919" s="219"/>
      <c r="B919" s="220"/>
      <c r="C919" s="262" t="s">
        <v>1319</v>
      </c>
      <c r="D919" s="258"/>
      <c r="E919" s="259">
        <v>152.76</v>
      </c>
      <c r="F919" s="223"/>
      <c r="G919" s="223"/>
      <c r="H919" s="223"/>
      <c r="I919" s="223"/>
      <c r="J919" s="223"/>
      <c r="K919" s="223"/>
      <c r="L919" s="223"/>
      <c r="M919" s="223"/>
      <c r="N919" s="222"/>
      <c r="O919" s="222"/>
      <c r="P919" s="222"/>
      <c r="Q919" s="222"/>
      <c r="R919" s="223"/>
      <c r="S919" s="223"/>
      <c r="T919" s="223"/>
      <c r="U919" s="223"/>
      <c r="V919" s="223"/>
      <c r="W919" s="223"/>
      <c r="X919" s="223"/>
      <c r="Y919" s="212"/>
      <c r="Z919" s="212"/>
      <c r="AA919" s="212"/>
      <c r="AB919" s="212"/>
      <c r="AC919" s="212"/>
      <c r="AD919" s="212"/>
      <c r="AE919" s="212"/>
      <c r="AF919" s="212"/>
      <c r="AG919" s="212" t="s">
        <v>322</v>
      </c>
      <c r="AH919" s="212">
        <v>5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1" x14ac:dyDescent="0.2">
      <c r="A920" s="233">
        <v>139</v>
      </c>
      <c r="B920" s="234" t="s">
        <v>1320</v>
      </c>
      <c r="C920" s="251" t="s">
        <v>1321</v>
      </c>
      <c r="D920" s="235" t="s">
        <v>580</v>
      </c>
      <c r="E920" s="236">
        <v>83.879499999999993</v>
      </c>
      <c r="F920" s="237"/>
      <c r="G920" s="238">
        <f>ROUND(E920*F920,2)</f>
        <v>0</v>
      </c>
      <c r="H920" s="237"/>
      <c r="I920" s="238">
        <f>ROUND(E920*H920,2)</f>
        <v>0</v>
      </c>
      <c r="J920" s="237"/>
      <c r="K920" s="238">
        <f>ROUND(E920*J920,2)</f>
        <v>0</v>
      </c>
      <c r="L920" s="238">
        <v>21</v>
      </c>
      <c r="M920" s="238">
        <f>G920*(1+L920/100)</f>
        <v>0</v>
      </c>
      <c r="N920" s="236">
        <v>2.1000000000000001E-4</v>
      </c>
      <c r="O920" s="236">
        <f>ROUND(E920*N920,2)</f>
        <v>0.02</v>
      </c>
      <c r="P920" s="236">
        <v>0</v>
      </c>
      <c r="Q920" s="236">
        <f>ROUND(E920*P920,2)</f>
        <v>0</v>
      </c>
      <c r="R920" s="238" t="s">
        <v>1290</v>
      </c>
      <c r="S920" s="238" t="s">
        <v>269</v>
      </c>
      <c r="T920" s="239" t="s">
        <v>310</v>
      </c>
      <c r="U920" s="223">
        <v>9.5000000000000001E-2</v>
      </c>
      <c r="V920" s="223">
        <f>ROUND(E920*U920,2)</f>
        <v>7.97</v>
      </c>
      <c r="W920" s="223"/>
      <c r="X920" s="223" t="s">
        <v>311</v>
      </c>
      <c r="Y920" s="212"/>
      <c r="Z920" s="212"/>
      <c r="AA920" s="212"/>
      <c r="AB920" s="212"/>
      <c r="AC920" s="212"/>
      <c r="AD920" s="212"/>
      <c r="AE920" s="212"/>
      <c r="AF920" s="212"/>
      <c r="AG920" s="212" t="s">
        <v>312</v>
      </c>
      <c r="AH920" s="212"/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1" x14ac:dyDescent="0.2">
      <c r="A921" s="219"/>
      <c r="B921" s="220"/>
      <c r="C921" s="262" t="s">
        <v>1322</v>
      </c>
      <c r="D921" s="258"/>
      <c r="E921" s="259">
        <v>83.879499999999993</v>
      </c>
      <c r="F921" s="223"/>
      <c r="G921" s="223"/>
      <c r="H921" s="223"/>
      <c r="I921" s="223"/>
      <c r="J921" s="223"/>
      <c r="K921" s="223"/>
      <c r="L921" s="223"/>
      <c r="M921" s="223"/>
      <c r="N921" s="222"/>
      <c r="O921" s="222"/>
      <c r="P921" s="222"/>
      <c r="Q921" s="222"/>
      <c r="R921" s="223"/>
      <c r="S921" s="223"/>
      <c r="T921" s="223"/>
      <c r="U921" s="223"/>
      <c r="V921" s="223"/>
      <c r="W921" s="223"/>
      <c r="X921" s="223"/>
      <c r="Y921" s="212"/>
      <c r="Z921" s="212"/>
      <c r="AA921" s="212"/>
      <c r="AB921" s="212"/>
      <c r="AC921" s="212"/>
      <c r="AD921" s="212"/>
      <c r="AE921" s="212"/>
      <c r="AF921" s="212"/>
      <c r="AG921" s="212" t="s">
        <v>322</v>
      </c>
      <c r="AH921" s="212">
        <v>5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33">
        <v>140</v>
      </c>
      <c r="B922" s="234" t="s">
        <v>1323</v>
      </c>
      <c r="C922" s="251" t="s">
        <v>1324</v>
      </c>
      <c r="D922" s="235" t="s">
        <v>580</v>
      </c>
      <c r="E922" s="236">
        <v>83.879499999999993</v>
      </c>
      <c r="F922" s="237"/>
      <c r="G922" s="238">
        <f>ROUND(E922*F922,2)</f>
        <v>0</v>
      </c>
      <c r="H922" s="237"/>
      <c r="I922" s="238">
        <f>ROUND(E922*H922,2)</f>
        <v>0</v>
      </c>
      <c r="J922" s="237"/>
      <c r="K922" s="238">
        <f>ROUND(E922*J922,2)</f>
        <v>0</v>
      </c>
      <c r="L922" s="238">
        <v>21</v>
      </c>
      <c r="M922" s="238">
        <f>G922*(1+L922/100)</f>
        <v>0</v>
      </c>
      <c r="N922" s="236">
        <v>3.3999999999999998E-3</v>
      </c>
      <c r="O922" s="236">
        <f>ROUND(E922*N922,2)</f>
        <v>0.28999999999999998</v>
      </c>
      <c r="P922" s="236">
        <v>0</v>
      </c>
      <c r="Q922" s="236">
        <f>ROUND(E922*P922,2)</f>
        <v>0</v>
      </c>
      <c r="R922" s="238" t="s">
        <v>1290</v>
      </c>
      <c r="S922" s="238" t="s">
        <v>269</v>
      </c>
      <c r="T922" s="239" t="s">
        <v>310</v>
      </c>
      <c r="U922" s="223">
        <v>0.38500000000000001</v>
      </c>
      <c r="V922" s="223">
        <f>ROUND(E922*U922,2)</f>
        <v>32.29</v>
      </c>
      <c r="W922" s="223"/>
      <c r="X922" s="223" t="s">
        <v>311</v>
      </c>
      <c r="Y922" s="212"/>
      <c r="Z922" s="212"/>
      <c r="AA922" s="212"/>
      <c r="AB922" s="212"/>
      <c r="AC922" s="212"/>
      <c r="AD922" s="212"/>
      <c r="AE922" s="212"/>
      <c r="AF922" s="212"/>
      <c r="AG922" s="212" t="s">
        <v>312</v>
      </c>
      <c r="AH922" s="212"/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1" x14ac:dyDescent="0.2">
      <c r="A923" s="219"/>
      <c r="B923" s="220"/>
      <c r="C923" s="252" t="s">
        <v>1325</v>
      </c>
      <c r="D923" s="240"/>
      <c r="E923" s="240"/>
      <c r="F923" s="240"/>
      <c r="G923" s="240"/>
      <c r="H923" s="223"/>
      <c r="I923" s="223"/>
      <c r="J923" s="223"/>
      <c r="K923" s="223"/>
      <c r="L923" s="223"/>
      <c r="M923" s="223"/>
      <c r="N923" s="222"/>
      <c r="O923" s="222"/>
      <c r="P923" s="222"/>
      <c r="Q923" s="222"/>
      <c r="R923" s="223"/>
      <c r="S923" s="223"/>
      <c r="T923" s="223"/>
      <c r="U923" s="223"/>
      <c r="V923" s="223"/>
      <c r="W923" s="223"/>
      <c r="X923" s="223"/>
      <c r="Y923" s="212"/>
      <c r="Z923" s="212"/>
      <c r="AA923" s="212"/>
      <c r="AB923" s="212"/>
      <c r="AC923" s="212"/>
      <c r="AD923" s="212"/>
      <c r="AE923" s="212"/>
      <c r="AF923" s="212"/>
      <c r="AG923" s="212" t="s">
        <v>273</v>
      </c>
      <c r="AH923" s="212"/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1" x14ac:dyDescent="0.2">
      <c r="A924" s="219"/>
      <c r="B924" s="220"/>
      <c r="C924" s="262" t="s">
        <v>731</v>
      </c>
      <c r="D924" s="258"/>
      <c r="E924" s="259"/>
      <c r="F924" s="223"/>
      <c r="G924" s="223"/>
      <c r="H924" s="223"/>
      <c r="I924" s="223"/>
      <c r="J924" s="223"/>
      <c r="K924" s="223"/>
      <c r="L924" s="223"/>
      <c r="M924" s="223"/>
      <c r="N924" s="222"/>
      <c r="O924" s="222"/>
      <c r="P924" s="222"/>
      <c r="Q924" s="222"/>
      <c r="R924" s="223"/>
      <c r="S924" s="223"/>
      <c r="T924" s="223"/>
      <c r="U924" s="223"/>
      <c r="V924" s="223"/>
      <c r="W924" s="223"/>
      <c r="X924" s="223"/>
      <c r="Y924" s="212"/>
      <c r="Z924" s="212"/>
      <c r="AA924" s="212"/>
      <c r="AB924" s="212"/>
      <c r="AC924" s="212"/>
      <c r="AD924" s="212"/>
      <c r="AE924" s="212"/>
      <c r="AF924" s="212"/>
      <c r="AG924" s="212" t="s">
        <v>322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1" x14ac:dyDescent="0.2">
      <c r="A925" s="219"/>
      <c r="B925" s="220"/>
      <c r="C925" s="262" t="s">
        <v>901</v>
      </c>
      <c r="D925" s="258"/>
      <c r="E925" s="259">
        <v>3.31</v>
      </c>
      <c r="F925" s="223"/>
      <c r="G925" s="223"/>
      <c r="H925" s="223"/>
      <c r="I925" s="223"/>
      <c r="J925" s="223"/>
      <c r="K925" s="223"/>
      <c r="L925" s="223"/>
      <c r="M925" s="223"/>
      <c r="N925" s="222"/>
      <c r="O925" s="222"/>
      <c r="P925" s="222"/>
      <c r="Q925" s="222"/>
      <c r="R925" s="223"/>
      <c r="S925" s="223"/>
      <c r="T925" s="223"/>
      <c r="U925" s="223"/>
      <c r="V925" s="223"/>
      <c r="W925" s="223"/>
      <c r="X925" s="223"/>
      <c r="Y925" s="212"/>
      <c r="Z925" s="212"/>
      <c r="AA925" s="212"/>
      <c r="AB925" s="212"/>
      <c r="AC925" s="212"/>
      <c r="AD925" s="212"/>
      <c r="AE925" s="212"/>
      <c r="AF925" s="212"/>
      <c r="AG925" s="212" t="s">
        <v>322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1" x14ac:dyDescent="0.2">
      <c r="A926" s="219"/>
      <c r="B926" s="220"/>
      <c r="C926" s="262" t="s">
        <v>1326</v>
      </c>
      <c r="D926" s="258"/>
      <c r="E926" s="259">
        <v>7.3975</v>
      </c>
      <c r="F926" s="223"/>
      <c r="G926" s="223"/>
      <c r="H926" s="223"/>
      <c r="I926" s="223"/>
      <c r="J926" s="223"/>
      <c r="K926" s="223"/>
      <c r="L926" s="223"/>
      <c r="M926" s="223"/>
      <c r="N926" s="222"/>
      <c r="O926" s="222"/>
      <c r="P926" s="222"/>
      <c r="Q926" s="222"/>
      <c r="R926" s="223"/>
      <c r="S926" s="223"/>
      <c r="T926" s="223"/>
      <c r="U926" s="223"/>
      <c r="V926" s="223"/>
      <c r="W926" s="223"/>
      <c r="X926" s="223"/>
      <c r="Y926" s="212"/>
      <c r="Z926" s="212"/>
      <c r="AA926" s="212"/>
      <c r="AB926" s="212"/>
      <c r="AC926" s="212"/>
      <c r="AD926" s="212"/>
      <c r="AE926" s="212"/>
      <c r="AF926" s="212"/>
      <c r="AG926" s="212" t="s">
        <v>322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19"/>
      <c r="B927" s="220"/>
      <c r="C927" s="262" t="s">
        <v>902</v>
      </c>
      <c r="D927" s="258"/>
      <c r="E927" s="259">
        <v>1.42</v>
      </c>
      <c r="F927" s="223"/>
      <c r="G927" s="223"/>
      <c r="H927" s="223"/>
      <c r="I927" s="223"/>
      <c r="J927" s="223"/>
      <c r="K927" s="223"/>
      <c r="L927" s="223"/>
      <c r="M927" s="223"/>
      <c r="N927" s="222"/>
      <c r="O927" s="222"/>
      <c r="P927" s="222"/>
      <c r="Q927" s="222"/>
      <c r="R927" s="223"/>
      <c r="S927" s="223"/>
      <c r="T927" s="223"/>
      <c r="U927" s="223"/>
      <c r="V927" s="223"/>
      <c r="W927" s="223"/>
      <c r="X927" s="223"/>
      <c r="Y927" s="212"/>
      <c r="Z927" s="212"/>
      <c r="AA927" s="212"/>
      <c r="AB927" s="212"/>
      <c r="AC927" s="212"/>
      <c r="AD927" s="212"/>
      <c r="AE927" s="212"/>
      <c r="AF927" s="212"/>
      <c r="AG927" s="212" t="s">
        <v>322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1" x14ac:dyDescent="0.2">
      <c r="A928" s="219"/>
      <c r="B928" s="220"/>
      <c r="C928" s="262" t="s">
        <v>903</v>
      </c>
      <c r="D928" s="258"/>
      <c r="E928" s="259">
        <v>8.14</v>
      </c>
      <c r="F928" s="223"/>
      <c r="G928" s="223"/>
      <c r="H928" s="223"/>
      <c r="I928" s="223"/>
      <c r="J928" s="223"/>
      <c r="K928" s="223"/>
      <c r="L928" s="223"/>
      <c r="M928" s="223"/>
      <c r="N928" s="222"/>
      <c r="O928" s="222"/>
      <c r="P928" s="222"/>
      <c r="Q928" s="222"/>
      <c r="R928" s="223"/>
      <c r="S928" s="223"/>
      <c r="T928" s="223"/>
      <c r="U928" s="223"/>
      <c r="V928" s="223"/>
      <c r="W928" s="223"/>
      <c r="X928" s="223"/>
      <c r="Y928" s="212"/>
      <c r="Z928" s="212"/>
      <c r="AA928" s="212"/>
      <c r="AB928" s="212"/>
      <c r="AC928" s="212"/>
      <c r="AD928" s="212"/>
      <c r="AE928" s="212"/>
      <c r="AF928" s="212"/>
      <c r="AG928" s="212" t="s">
        <v>322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">
      <c r="A929" s="219"/>
      <c r="B929" s="220"/>
      <c r="C929" s="262" t="s">
        <v>904</v>
      </c>
      <c r="D929" s="258"/>
      <c r="E929" s="259">
        <v>12.47</v>
      </c>
      <c r="F929" s="223"/>
      <c r="G929" s="223"/>
      <c r="H929" s="223"/>
      <c r="I929" s="223"/>
      <c r="J929" s="223"/>
      <c r="K929" s="223"/>
      <c r="L929" s="223"/>
      <c r="M929" s="223"/>
      <c r="N929" s="222"/>
      <c r="O929" s="222"/>
      <c r="P929" s="222"/>
      <c r="Q929" s="222"/>
      <c r="R929" s="223"/>
      <c r="S929" s="223"/>
      <c r="T929" s="223"/>
      <c r="U929" s="223"/>
      <c r="V929" s="223"/>
      <c r="W929" s="223"/>
      <c r="X929" s="223"/>
      <c r="Y929" s="212"/>
      <c r="Z929" s="212"/>
      <c r="AA929" s="212"/>
      <c r="AB929" s="212"/>
      <c r="AC929" s="212"/>
      <c r="AD929" s="212"/>
      <c r="AE929" s="212"/>
      <c r="AF929" s="212"/>
      <c r="AG929" s="212" t="s">
        <v>322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">
      <c r="A930" s="219"/>
      <c r="B930" s="220"/>
      <c r="C930" s="262" t="s">
        <v>1327</v>
      </c>
      <c r="D930" s="258"/>
      <c r="E930" s="259">
        <v>2.7959999999999998</v>
      </c>
      <c r="F930" s="223"/>
      <c r="G930" s="223"/>
      <c r="H930" s="223"/>
      <c r="I930" s="223"/>
      <c r="J930" s="223"/>
      <c r="K930" s="223"/>
      <c r="L930" s="223"/>
      <c r="M930" s="223"/>
      <c r="N930" s="222"/>
      <c r="O930" s="222"/>
      <c r="P930" s="222"/>
      <c r="Q930" s="222"/>
      <c r="R930" s="223"/>
      <c r="S930" s="223"/>
      <c r="T930" s="223"/>
      <c r="U930" s="223"/>
      <c r="V930" s="223"/>
      <c r="W930" s="223"/>
      <c r="X930" s="223"/>
      <c r="Y930" s="212"/>
      <c r="Z930" s="212"/>
      <c r="AA930" s="212"/>
      <c r="AB930" s="212"/>
      <c r="AC930" s="212"/>
      <c r="AD930" s="212"/>
      <c r="AE930" s="212"/>
      <c r="AF930" s="212"/>
      <c r="AG930" s="212" t="s">
        <v>322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1" x14ac:dyDescent="0.2">
      <c r="A931" s="219"/>
      <c r="B931" s="220"/>
      <c r="C931" s="262" t="s">
        <v>905</v>
      </c>
      <c r="D931" s="258"/>
      <c r="E931" s="259">
        <v>4</v>
      </c>
      <c r="F931" s="223"/>
      <c r="G931" s="223"/>
      <c r="H931" s="223"/>
      <c r="I931" s="223"/>
      <c r="J931" s="223"/>
      <c r="K931" s="223"/>
      <c r="L931" s="223"/>
      <c r="M931" s="223"/>
      <c r="N931" s="222"/>
      <c r="O931" s="222"/>
      <c r="P931" s="222"/>
      <c r="Q931" s="222"/>
      <c r="R931" s="223"/>
      <c r="S931" s="223"/>
      <c r="T931" s="223"/>
      <c r="U931" s="223"/>
      <c r="V931" s="223"/>
      <c r="W931" s="223"/>
      <c r="X931" s="223"/>
      <c r="Y931" s="212"/>
      <c r="Z931" s="212"/>
      <c r="AA931" s="212"/>
      <c r="AB931" s="212"/>
      <c r="AC931" s="212"/>
      <c r="AD931" s="212"/>
      <c r="AE931" s="212"/>
      <c r="AF931" s="212"/>
      <c r="AG931" s="212" t="s">
        <v>322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1" x14ac:dyDescent="0.2">
      <c r="A932" s="219"/>
      <c r="B932" s="220"/>
      <c r="C932" s="262" t="s">
        <v>906</v>
      </c>
      <c r="D932" s="258"/>
      <c r="E932" s="259">
        <v>8.42</v>
      </c>
      <c r="F932" s="223"/>
      <c r="G932" s="223"/>
      <c r="H932" s="223"/>
      <c r="I932" s="223"/>
      <c r="J932" s="223"/>
      <c r="K932" s="223"/>
      <c r="L932" s="223"/>
      <c r="M932" s="223"/>
      <c r="N932" s="222"/>
      <c r="O932" s="222"/>
      <c r="P932" s="222"/>
      <c r="Q932" s="222"/>
      <c r="R932" s="223"/>
      <c r="S932" s="223"/>
      <c r="T932" s="223"/>
      <c r="U932" s="223"/>
      <c r="V932" s="223"/>
      <c r="W932" s="223"/>
      <c r="X932" s="223"/>
      <c r="Y932" s="212"/>
      <c r="Z932" s="212"/>
      <c r="AA932" s="212"/>
      <c r="AB932" s="212"/>
      <c r="AC932" s="212"/>
      <c r="AD932" s="212"/>
      <c r="AE932" s="212"/>
      <c r="AF932" s="212"/>
      <c r="AG932" s="212" t="s">
        <v>322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1" x14ac:dyDescent="0.2">
      <c r="A933" s="219"/>
      <c r="B933" s="220"/>
      <c r="C933" s="262" t="s">
        <v>907</v>
      </c>
      <c r="D933" s="258"/>
      <c r="E933" s="259">
        <v>12.47</v>
      </c>
      <c r="F933" s="223"/>
      <c r="G933" s="223"/>
      <c r="H933" s="223"/>
      <c r="I933" s="223"/>
      <c r="J933" s="223"/>
      <c r="K933" s="223"/>
      <c r="L933" s="223"/>
      <c r="M933" s="223"/>
      <c r="N933" s="222"/>
      <c r="O933" s="222"/>
      <c r="P933" s="222"/>
      <c r="Q933" s="222"/>
      <c r="R933" s="223"/>
      <c r="S933" s="223"/>
      <c r="T933" s="223"/>
      <c r="U933" s="223"/>
      <c r="V933" s="223"/>
      <c r="W933" s="223"/>
      <c r="X933" s="223"/>
      <c r="Y933" s="212"/>
      <c r="Z933" s="212"/>
      <c r="AA933" s="212"/>
      <c r="AB933" s="212"/>
      <c r="AC933" s="212"/>
      <c r="AD933" s="212"/>
      <c r="AE933" s="212"/>
      <c r="AF933" s="212"/>
      <c r="AG933" s="212" t="s">
        <v>322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1" x14ac:dyDescent="0.2">
      <c r="A934" s="219"/>
      <c r="B934" s="220"/>
      <c r="C934" s="262" t="s">
        <v>1328</v>
      </c>
      <c r="D934" s="258"/>
      <c r="E934" s="259">
        <v>2.7959999999999998</v>
      </c>
      <c r="F934" s="223"/>
      <c r="G934" s="223"/>
      <c r="H934" s="223"/>
      <c r="I934" s="223"/>
      <c r="J934" s="223"/>
      <c r="K934" s="223"/>
      <c r="L934" s="223"/>
      <c r="M934" s="223"/>
      <c r="N934" s="222"/>
      <c r="O934" s="222"/>
      <c r="P934" s="222"/>
      <c r="Q934" s="222"/>
      <c r="R934" s="223"/>
      <c r="S934" s="223"/>
      <c r="T934" s="223"/>
      <c r="U934" s="223"/>
      <c r="V934" s="223"/>
      <c r="W934" s="223"/>
      <c r="X934" s="223"/>
      <c r="Y934" s="212"/>
      <c r="Z934" s="212"/>
      <c r="AA934" s="212"/>
      <c r="AB934" s="212"/>
      <c r="AC934" s="212"/>
      <c r="AD934" s="212"/>
      <c r="AE934" s="212"/>
      <c r="AF934" s="212"/>
      <c r="AG934" s="212" t="s">
        <v>322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1" x14ac:dyDescent="0.2">
      <c r="A935" s="219"/>
      <c r="B935" s="220"/>
      <c r="C935" s="262" t="s">
        <v>727</v>
      </c>
      <c r="D935" s="258"/>
      <c r="E935" s="259"/>
      <c r="F935" s="223"/>
      <c r="G935" s="223"/>
      <c r="H935" s="223"/>
      <c r="I935" s="223"/>
      <c r="J935" s="223"/>
      <c r="K935" s="223"/>
      <c r="L935" s="223"/>
      <c r="M935" s="223"/>
      <c r="N935" s="222"/>
      <c r="O935" s="222"/>
      <c r="P935" s="222"/>
      <c r="Q935" s="222"/>
      <c r="R935" s="223"/>
      <c r="S935" s="223"/>
      <c r="T935" s="223"/>
      <c r="U935" s="223"/>
      <c r="V935" s="223"/>
      <c r="W935" s="223"/>
      <c r="X935" s="223"/>
      <c r="Y935" s="212"/>
      <c r="Z935" s="212"/>
      <c r="AA935" s="212"/>
      <c r="AB935" s="212"/>
      <c r="AC935" s="212"/>
      <c r="AD935" s="212"/>
      <c r="AE935" s="212"/>
      <c r="AF935" s="212"/>
      <c r="AG935" s="212" t="s">
        <v>322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1" x14ac:dyDescent="0.2">
      <c r="A936" s="219"/>
      <c r="B936" s="220"/>
      <c r="C936" s="262" t="s">
        <v>984</v>
      </c>
      <c r="D936" s="258"/>
      <c r="E936" s="259">
        <v>2.1</v>
      </c>
      <c r="F936" s="223"/>
      <c r="G936" s="223"/>
      <c r="H936" s="223"/>
      <c r="I936" s="223"/>
      <c r="J936" s="223"/>
      <c r="K936" s="223"/>
      <c r="L936" s="223"/>
      <c r="M936" s="223"/>
      <c r="N936" s="222"/>
      <c r="O936" s="222"/>
      <c r="P936" s="222"/>
      <c r="Q936" s="222"/>
      <c r="R936" s="223"/>
      <c r="S936" s="223"/>
      <c r="T936" s="223"/>
      <c r="U936" s="223"/>
      <c r="V936" s="223"/>
      <c r="W936" s="223"/>
      <c r="X936" s="223"/>
      <c r="Y936" s="212"/>
      <c r="Z936" s="212"/>
      <c r="AA936" s="212"/>
      <c r="AB936" s="212"/>
      <c r="AC936" s="212"/>
      <c r="AD936" s="212"/>
      <c r="AE936" s="212"/>
      <c r="AF936" s="212"/>
      <c r="AG936" s="212" t="s">
        <v>322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1" x14ac:dyDescent="0.2">
      <c r="A937" s="219"/>
      <c r="B937" s="220"/>
      <c r="C937" s="262" t="s">
        <v>985</v>
      </c>
      <c r="D937" s="258"/>
      <c r="E937" s="259">
        <v>7.15</v>
      </c>
      <c r="F937" s="223"/>
      <c r="G937" s="223"/>
      <c r="H937" s="223"/>
      <c r="I937" s="223"/>
      <c r="J937" s="223"/>
      <c r="K937" s="223"/>
      <c r="L937" s="223"/>
      <c r="M937" s="223"/>
      <c r="N937" s="222"/>
      <c r="O937" s="222"/>
      <c r="P937" s="222"/>
      <c r="Q937" s="222"/>
      <c r="R937" s="223"/>
      <c r="S937" s="223"/>
      <c r="T937" s="223"/>
      <c r="U937" s="223"/>
      <c r="V937" s="223"/>
      <c r="W937" s="223"/>
      <c r="X937" s="223"/>
      <c r="Y937" s="212"/>
      <c r="Z937" s="212"/>
      <c r="AA937" s="212"/>
      <c r="AB937" s="212"/>
      <c r="AC937" s="212"/>
      <c r="AD937" s="212"/>
      <c r="AE937" s="212"/>
      <c r="AF937" s="212"/>
      <c r="AG937" s="212" t="s">
        <v>322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1" x14ac:dyDescent="0.2">
      <c r="A938" s="219"/>
      <c r="B938" s="220"/>
      <c r="C938" s="262" t="s">
        <v>987</v>
      </c>
      <c r="D938" s="258"/>
      <c r="E938" s="259">
        <v>4.07</v>
      </c>
      <c r="F938" s="223"/>
      <c r="G938" s="223"/>
      <c r="H938" s="223"/>
      <c r="I938" s="223"/>
      <c r="J938" s="223"/>
      <c r="K938" s="223"/>
      <c r="L938" s="223"/>
      <c r="M938" s="223"/>
      <c r="N938" s="222"/>
      <c r="O938" s="222"/>
      <c r="P938" s="222"/>
      <c r="Q938" s="222"/>
      <c r="R938" s="223"/>
      <c r="S938" s="223"/>
      <c r="T938" s="223"/>
      <c r="U938" s="223"/>
      <c r="V938" s="223"/>
      <c r="W938" s="223"/>
      <c r="X938" s="223"/>
      <c r="Y938" s="212"/>
      <c r="Z938" s="212"/>
      <c r="AA938" s="212"/>
      <c r="AB938" s="212"/>
      <c r="AC938" s="212"/>
      <c r="AD938" s="212"/>
      <c r="AE938" s="212"/>
      <c r="AF938" s="212"/>
      <c r="AG938" s="212" t="s">
        <v>322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1" x14ac:dyDescent="0.2">
      <c r="A939" s="219"/>
      <c r="B939" s="220"/>
      <c r="C939" s="262" t="s">
        <v>1329</v>
      </c>
      <c r="D939" s="258"/>
      <c r="E939" s="259">
        <v>5.5</v>
      </c>
      <c r="F939" s="223"/>
      <c r="G939" s="223"/>
      <c r="H939" s="223"/>
      <c r="I939" s="223"/>
      <c r="J939" s="223"/>
      <c r="K939" s="223"/>
      <c r="L939" s="223"/>
      <c r="M939" s="223"/>
      <c r="N939" s="222"/>
      <c r="O939" s="222"/>
      <c r="P939" s="222"/>
      <c r="Q939" s="222"/>
      <c r="R939" s="223"/>
      <c r="S939" s="223"/>
      <c r="T939" s="223"/>
      <c r="U939" s="223"/>
      <c r="V939" s="223"/>
      <c r="W939" s="223"/>
      <c r="X939" s="223"/>
      <c r="Y939" s="212"/>
      <c r="Z939" s="212"/>
      <c r="AA939" s="212"/>
      <c r="AB939" s="212"/>
      <c r="AC939" s="212"/>
      <c r="AD939" s="212"/>
      <c r="AE939" s="212"/>
      <c r="AF939" s="212"/>
      <c r="AG939" s="212" t="s">
        <v>322</v>
      </c>
      <c r="AH939" s="212">
        <v>0</v>
      </c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19"/>
      <c r="B940" s="220"/>
      <c r="C940" s="262" t="s">
        <v>909</v>
      </c>
      <c r="D940" s="258"/>
      <c r="E940" s="259">
        <v>1.84</v>
      </c>
      <c r="F940" s="223"/>
      <c r="G940" s="223"/>
      <c r="H940" s="223"/>
      <c r="I940" s="223"/>
      <c r="J940" s="223"/>
      <c r="K940" s="223"/>
      <c r="L940" s="223"/>
      <c r="M940" s="223"/>
      <c r="N940" s="222"/>
      <c r="O940" s="222"/>
      <c r="P940" s="222"/>
      <c r="Q940" s="222"/>
      <c r="R940" s="223"/>
      <c r="S940" s="223"/>
      <c r="T940" s="223"/>
      <c r="U940" s="223"/>
      <c r="V940" s="223"/>
      <c r="W940" s="223"/>
      <c r="X940" s="223"/>
      <c r="Y940" s="212"/>
      <c r="Z940" s="212"/>
      <c r="AA940" s="212"/>
      <c r="AB940" s="212"/>
      <c r="AC940" s="212"/>
      <c r="AD940" s="212"/>
      <c r="AE940" s="212"/>
      <c r="AF940" s="212"/>
      <c r="AG940" s="212" t="s">
        <v>322</v>
      </c>
      <c r="AH940" s="212">
        <v>0</v>
      </c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ht="22.5" outlineLevel="1" x14ac:dyDescent="0.2">
      <c r="A941" s="233">
        <v>141</v>
      </c>
      <c r="B941" s="234" t="s">
        <v>1330</v>
      </c>
      <c r="C941" s="251" t="s">
        <v>1331</v>
      </c>
      <c r="D941" s="235" t="s">
        <v>308</v>
      </c>
      <c r="E941" s="236">
        <v>104.72</v>
      </c>
      <c r="F941" s="237"/>
      <c r="G941" s="238">
        <f>ROUND(E941*F941,2)</f>
        <v>0</v>
      </c>
      <c r="H941" s="237"/>
      <c r="I941" s="238">
        <f>ROUND(E941*H941,2)</f>
        <v>0</v>
      </c>
      <c r="J941" s="237"/>
      <c r="K941" s="238">
        <f>ROUND(E941*J941,2)</f>
        <v>0</v>
      </c>
      <c r="L941" s="238">
        <v>21</v>
      </c>
      <c r="M941" s="238">
        <f>G941*(1+L941/100)</f>
        <v>0</v>
      </c>
      <c r="N941" s="236">
        <v>3.2000000000000003E-4</v>
      </c>
      <c r="O941" s="236">
        <f>ROUND(E941*N941,2)</f>
        <v>0.03</v>
      </c>
      <c r="P941" s="236">
        <v>0</v>
      </c>
      <c r="Q941" s="236">
        <f>ROUND(E941*P941,2)</f>
        <v>0</v>
      </c>
      <c r="R941" s="238" t="s">
        <v>1290</v>
      </c>
      <c r="S941" s="238" t="s">
        <v>269</v>
      </c>
      <c r="T941" s="239" t="s">
        <v>310</v>
      </c>
      <c r="U941" s="223">
        <v>0.11</v>
      </c>
      <c r="V941" s="223">
        <f>ROUND(E941*U941,2)</f>
        <v>11.52</v>
      </c>
      <c r="W941" s="223"/>
      <c r="X941" s="223" t="s">
        <v>311</v>
      </c>
      <c r="Y941" s="212"/>
      <c r="Z941" s="212"/>
      <c r="AA941" s="212"/>
      <c r="AB941" s="212"/>
      <c r="AC941" s="212"/>
      <c r="AD941" s="212"/>
      <c r="AE941" s="212"/>
      <c r="AF941" s="212"/>
      <c r="AG941" s="212" t="s">
        <v>312</v>
      </c>
      <c r="AH941" s="212"/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1" x14ac:dyDescent="0.2">
      <c r="A942" s="219"/>
      <c r="B942" s="220"/>
      <c r="C942" s="262" t="s">
        <v>731</v>
      </c>
      <c r="D942" s="258"/>
      <c r="E942" s="259"/>
      <c r="F942" s="223"/>
      <c r="G942" s="223"/>
      <c r="H942" s="223"/>
      <c r="I942" s="223"/>
      <c r="J942" s="223"/>
      <c r="K942" s="223"/>
      <c r="L942" s="223"/>
      <c r="M942" s="223"/>
      <c r="N942" s="222"/>
      <c r="O942" s="222"/>
      <c r="P942" s="222"/>
      <c r="Q942" s="222"/>
      <c r="R942" s="223"/>
      <c r="S942" s="223"/>
      <c r="T942" s="223"/>
      <c r="U942" s="223"/>
      <c r="V942" s="223"/>
      <c r="W942" s="223"/>
      <c r="X942" s="223"/>
      <c r="Y942" s="212"/>
      <c r="Z942" s="212"/>
      <c r="AA942" s="212"/>
      <c r="AB942" s="212"/>
      <c r="AC942" s="212"/>
      <c r="AD942" s="212"/>
      <c r="AE942" s="212"/>
      <c r="AF942" s="212"/>
      <c r="AG942" s="212" t="s">
        <v>322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1" x14ac:dyDescent="0.2">
      <c r="A943" s="219"/>
      <c r="B943" s="220"/>
      <c r="C943" s="262" t="s">
        <v>1332</v>
      </c>
      <c r="D943" s="258"/>
      <c r="E943" s="259">
        <v>10.92</v>
      </c>
      <c r="F943" s="223"/>
      <c r="G943" s="223"/>
      <c r="H943" s="223"/>
      <c r="I943" s="223"/>
      <c r="J943" s="223"/>
      <c r="K943" s="223"/>
      <c r="L943" s="223"/>
      <c r="M943" s="223"/>
      <c r="N943" s="222"/>
      <c r="O943" s="222"/>
      <c r="P943" s="222"/>
      <c r="Q943" s="222"/>
      <c r="R943" s="223"/>
      <c r="S943" s="223"/>
      <c r="T943" s="223"/>
      <c r="U943" s="223"/>
      <c r="V943" s="223"/>
      <c r="W943" s="223"/>
      <c r="X943" s="223"/>
      <c r="Y943" s="212"/>
      <c r="Z943" s="212"/>
      <c r="AA943" s="212"/>
      <c r="AB943" s="212"/>
      <c r="AC943" s="212"/>
      <c r="AD943" s="212"/>
      <c r="AE943" s="212"/>
      <c r="AF943" s="212"/>
      <c r="AG943" s="212" t="s">
        <v>322</v>
      </c>
      <c r="AH943" s="212">
        <v>0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1" x14ac:dyDescent="0.2">
      <c r="A944" s="219"/>
      <c r="B944" s="220"/>
      <c r="C944" s="262" t="s">
        <v>1333</v>
      </c>
      <c r="D944" s="258"/>
      <c r="E944" s="259">
        <v>11.42</v>
      </c>
      <c r="F944" s="223"/>
      <c r="G944" s="223"/>
      <c r="H944" s="223"/>
      <c r="I944" s="223"/>
      <c r="J944" s="223"/>
      <c r="K944" s="223"/>
      <c r="L944" s="223"/>
      <c r="M944" s="223"/>
      <c r="N944" s="222"/>
      <c r="O944" s="222"/>
      <c r="P944" s="222"/>
      <c r="Q944" s="222"/>
      <c r="R944" s="223"/>
      <c r="S944" s="223"/>
      <c r="T944" s="223"/>
      <c r="U944" s="223"/>
      <c r="V944" s="223"/>
      <c r="W944" s="223"/>
      <c r="X944" s="223"/>
      <c r="Y944" s="212"/>
      <c r="Z944" s="212"/>
      <c r="AA944" s="212"/>
      <c r="AB944" s="212"/>
      <c r="AC944" s="212"/>
      <c r="AD944" s="212"/>
      <c r="AE944" s="212"/>
      <c r="AF944" s="212"/>
      <c r="AG944" s="212" t="s">
        <v>322</v>
      </c>
      <c r="AH944" s="212">
        <v>0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">
      <c r="A945" s="219"/>
      <c r="B945" s="220"/>
      <c r="C945" s="262" t="s">
        <v>1334</v>
      </c>
      <c r="D945" s="258"/>
      <c r="E945" s="259">
        <v>15.02</v>
      </c>
      <c r="F945" s="223"/>
      <c r="G945" s="223"/>
      <c r="H945" s="223"/>
      <c r="I945" s="223"/>
      <c r="J945" s="223"/>
      <c r="K945" s="223"/>
      <c r="L945" s="223"/>
      <c r="M945" s="223"/>
      <c r="N945" s="222"/>
      <c r="O945" s="222"/>
      <c r="P945" s="222"/>
      <c r="Q945" s="222"/>
      <c r="R945" s="223"/>
      <c r="S945" s="223"/>
      <c r="T945" s="223"/>
      <c r="U945" s="223"/>
      <c r="V945" s="223"/>
      <c r="W945" s="223"/>
      <c r="X945" s="223"/>
      <c r="Y945" s="212"/>
      <c r="Z945" s="212"/>
      <c r="AA945" s="212"/>
      <c r="AB945" s="212"/>
      <c r="AC945" s="212"/>
      <c r="AD945" s="212"/>
      <c r="AE945" s="212"/>
      <c r="AF945" s="212"/>
      <c r="AG945" s="212" t="s">
        <v>322</v>
      </c>
      <c r="AH945" s="212">
        <v>0</v>
      </c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1" x14ac:dyDescent="0.2">
      <c r="A946" s="219"/>
      <c r="B946" s="220"/>
      <c r="C946" s="262" t="s">
        <v>1335</v>
      </c>
      <c r="D946" s="258"/>
      <c r="E946" s="259">
        <v>8.42</v>
      </c>
      <c r="F946" s="223"/>
      <c r="G946" s="223"/>
      <c r="H946" s="223"/>
      <c r="I946" s="223"/>
      <c r="J946" s="223"/>
      <c r="K946" s="223"/>
      <c r="L946" s="223"/>
      <c r="M946" s="223"/>
      <c r="N946" s="222"/>
      <c r="O946" s="222"/>
      <c r="P946" s="222"/>
      <c r="Q946" s="222"/>
      <c r="R946" s="223"/>
      <c r="S946" s="223"/>
      <c r="T946" s="223"/>
      <c r="U946" s="223"/>
      <c r="V946" s="223"/>
      <c r="W946" s="223"/>
      <c r="X946" s="223"/>
      <c r="Y946" s="212"/>
      <c r="Z946" s="212"/>
      <c r="AA946" s="212"/>
      <c r="AB946" s="212"/>
      <c r="AC946" s="212"/>
      <c r="AD946" s="212"/>
      <c r="AE946" s="212"/>
      <c r="AF946" s="212"/>
      <c r="AG946" s="212" t="s">
        <v>322</v>
      </c>
      <c r="AH946" s="212">
        <v>0</v>
      </c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1" x14ac:dyDescent="0.2">
      <c r="A947" s="219"/>
      <c r="B947" s="220"/>
      <c r="C947" s="262" t="s">
        <v>1336</v>
      </c>
      <c r="D947" s="258"/>
      <c r="E947" s="259">
        <v>11.62</v>
      </c>
      <c r="F947" s="223"/>
      <c r="G947" s="223"/>
      <c r="H947" s="223"/>
      <c r="I947" s="223"/>
      <c r="J947" s="223"/>
      <c r="K947" s="223"/>
      <c r="L947" s="223"/>
      <c r="M947" s="223"/>
      <c r="N947" s="222"/>
      <c r="O947" s="222"/>
      <c r="P947" s="222"/>
      <c r="Q947" s="222"/>
      <c r="R947" s="223"/>
      <c r="S947" s="223"/>
      <c r="T947" s="223"/>
      <c r="U947" s="223"/>
      <c r="V947" s="223"/>
      <c r="W947" s="223"/>
      <c r="X947" s="223"/>
      <c r="Y947" s="212"/>
      <c r="Z947" s="212"/>
      <c r="AA947" s="212"/>
      <c r="AB947" s="212"/>
      <c r="AC947" s="212"/>
      <c r="AD947" s="212"/>
      <c r="AE947" s="212"/>
      <c r="AF947" s="212"/>
      <c r="AG947" s="212" t="s">
        <v>322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1" x14ac:dyDescent="0.2">
      <c r="A948" s="219"/>
      <c r="B948" s="220"/>
      <c r="C948" s="262" t="s">
        <v>1337</v>
      </c>
      <c r="D948" s="258"/>
      <c r="E948" s="259">
        <v>15.02</v>
      </c>
      <c r="F948" s="223"/>
      <c r="G948" s="223"/>
      <c r="H948" s="223"/>
      <c r="I948" s="223"/>
      <c r="J948" s="223"/>
      <c r="K948" s="223"/>
      <c r="L948" s="223"/>
      <c r="M948" s="223"/>
      <c r="N948" s="222"/>
      <c r="O948" s="222"/>
      <c r="P948" s="222"/>
      <c r="Q948" s="222"/>
      <c r="R948" s="223"/>
      <c r="S948" s="223"/>
      <c r="T948" s="223"/>
      <c r="U948" s="223"/>
      <c r="V948" s="223"/>
      <c r="W948" s="223"/>
      <c r="X948" s="223"/>
      <c r="Y948" s="212"/>
      <c r="Z948" s="212"/>
      <c r="AA948" s="212"/>
      <c r="AB948" s="212"/>
      <c r="AC948" s="212"/>
      <c r="AD948" s="212"/>
      <c r="AE948" s="212"/>
      <c r="AF948" s="212"/>
      <c r="AG948" s="212" t="s">
        <v>322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1" x14ac:dyDescent="0.2">
      <c r="A949" s="219"/>
      <c r="B949" s="220"/>
      <c r="C949" s="262" t="s">
        <v>727</v>
      </c>
      <c r="D949" s="258"/>
      <c r="E949" s="259"/>
      <c r="F949" s="223"/>
      <c r="G949" s="223"/>
      <c r="H949" s="223"/>
      <c r="I949" s="223"/>
      <c r="J949" s="223"/>
      <c r="K949" s="223"/>
      <c r="L949" s="223"/>
      <c r="M949" s="223"/>
      <c r="N949" s="222"/>
      <c r="O949" s="222"/>
      <c r="P949" s="222"/>
      <c r="Q949" s="222"/>
      <c r="R949" s="223"/>
      <c r="S949" s="223"/>
      <c r="T949" s="223"/>
      <c r="U949" s="223"/>
      <c r="V949" s="223"/>
      <c r="W949" s="223"/>
      <c r="X949" s="223"/>
      <c r="Y949" s="212"/>
      <c r="Z949" s="212"/>
      <c r="AA949" s="212"/>
      <c r="AB949" s="212"/>
      <c r="AC949" s="212"/>
      <c r="AD949" s="212"/>
      <c r="AE949" s="212"/>
      <c r="AF949" s="212"/>
      <c r="AG949" s="212" t="s">
        <v>322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1" x14ac:dyDescent="0.2">
      <c r="A950" s="219"/>
      <c r="B950" s="220"/>
      <c r="C950" s="262" t="s">
        <v>1338</v>
      </c>
      <c r="D950" s="258"/>
      <c r="E950" s="259">
        <v>5.8</v>
      </c>
      <c r="F950" s="223"/>
      <c r="G950" s="223"/>
      <c r="H950" s="223"/>
      <c r="I950" s="223"/>
      <c r="J950" s="223"/>
      <c r="K950" s="223"/>
      <c r="L950" s="223"/>
      <c r="M950" s="223"/>
      <c r="N950" s="222"/>
      <c r="O950" s="222"/>
      <c r="P950" s="222"/>
      <c r="Q950" s="222"/>
      <c r="R950" s="223"/>
      <c r="S950" s="223"/>
      <c r="T950" s="223"/>
      <c r="U950" s="223"/>
      <c r="V950" s="223"/>
      <c r="W950" s="223"/>
      <c r="X950" s="223"/>
      <c r="Y950" s="212"/>
      <c r="Z950" s="212"/>
      <c r="AA950" s="212"/>
      <c r="AB950" s="212"/>
      <c r="AC950" s="212"/>
      <c r="AD950" s="212"/>
      <c r="AE950" s="212"/>
      <c r="AF950" s="212"/>
      <c r="AG950" s="212" t="s">
        <v>322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1" x14ac:dyDescent="0.2">
      <c r="A951" s="219"/>
      <c r="B951" s="220"/>
      <c r="C951" s="262" t="s">
        <v>1339</v>
      </c>
      <c r="D951" s="258"/>
      <c r="E951" s="259">
        <v>12.5</v>
      </c>
      <c r="F951" s="223"/>
      <c r="G951" s="223"/>
      <c r="H951" s="223"/>
      <c r="I951" s="223"/>
      <c r="J951" s="223"/>
      <c r="K951" s="223"/>
      <c r="L951" s="223"/>
      <c r="M951" s="223"/>
      <c r="N951" s="222"/>
      <c r="O951" s="222"/>
      <c r="P951" s="222"/>
      <c r="Q951" s="222"/>
      <c r="R951" s="223"/>
      <c r="S951" s="223"/>
      <c r="T951" s="223"/>
      <c r="U951" s="223"/>
      <c r="V951" s="223"/>
      <c r="W951" s="223"/>
      <c r="X951" s="223"/>
      <c r="Y951" s="212"/>
      <c r="Z951" s="212"/>
      <c r="AA951" s="212"/>
      <c r="AB951" s="212"/>
      <c r="AC951" s="212"/>
      <c r="AD951" s="212"/>
      <c r="AE951" s="212"/>
      <c r="AF951" s="212"/>
      <c r="AG951" s="212" t="s">
        <v>322</v>
      </c>
      <c r="AH951" s="212">
        <v>0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1" x14ac:dyDescent="0.2">
      <c r="A952" s="219"/>
      <c r="B952" s="220"/>
      <c r="C952" s="262" t="s">
        <v>1340</v>
      </c>
      <c r="D952" s="258"/>
      <c r="E952" s="259">
        <v>8.1</v>
      </c>
      <c r="F952" s="223"/>
      <c r="G952" s="223"/>
      <c r="H952" s="223"/>
      <c r="I952" s="223"/>
      <c r="J952" s="223"/>
      <c r="K952" s="223"/>
      <c r="L952" s="223"/>
      <c r="M952" s="223"/>
      <c r="N952" s="222"/>
      <c r="O952" s="222"/>
      <c r="P952" s="222"/>
      <c r="Q952" s="222"/>
      <c r="R952" s="223"/>
      <c r="S952" s="223"/>
      <c r="T952" s="223"/>
      <c r="U952" s="223"/>
      <c r="V952" s="223"/>
      <c r="W952" s="223"/>
      <c r="X952" s="223"/>
      <c r="Y952" s="212"/>
      <c r="Z952" s="212"/>
      <c r="AA952" s="212"/>
      <c r="AB952" s="212"/>
      <c r="AC952" s="212"/>
      <c r="AD952" s="212"/>
      <c r="AE952" s="212"/>
      <c r="AF952" s="212"/>
      <c r="AG952" s="212" t="s">
        <v>322</v>
      </c>
      <c r="AH952" s="212">
        <v>0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1" x14ac:dyDescent="0.2">
      <c r="A953" s="219"/>
      <c r="B953" s="220"/>
      <c r="C953" s="262" t="s">
        <v>1341</v>
      </c>
      <c r="D953" s="258"/>
      <c r="E953" s="259">
        <v>5.9</v>
      </c>
      <c r="F953" s="223"/>
      <c r="G953" s="223"/>
      <c r="H953" s="223"/>
      <c r="I953" s="223"/>
      <c r="J953" s="223"/>
      <c r="K953" s="223"/>
      <c r="L953" s="223"/>
      <c r="M953" s="223"/>
      <c r="N953" s="222"/>
      <c r="O953" s="222"/>
      <c r="P953" s="222"/>
      <c r="Q953" s="222"/>
      <c r="R953" s="223"/>
      <c r="S953" s="223"/>
      <c r="T953" s="223"/>
      <c r="U953" s="223"/>
      <c r="V953" s="223"/>
      <c r="W953" s="223"/>
      <c r="X953" s="223"/>
      <c r="Y953" s="212"/>
      <c r="Z953" s="212"/>
      <c r="AA953" s="212"/>
      <c r="AB953" s="212"/>
      <c r="AC953" s="212"/>
      <c r="AD953" s="212"/>
      <c r="AE953" s="212"/>
      <c r="AF953" s="212"/>
      <c r="AG953" s="212" t="s">
        <v>322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ht="22.5" outlineLevel="1" x14ac:dyDescent="0.2">
      <c r="A954" s="233">
        <v>142</v>
      </c>
      <c r="B954" s="234" t="s">
        <v>1342</v>
      </c>
      <c r="C954" s="251" t="s">
        <v>1343</v>
      </c>
      <c r="D954" s="235" t="s">
        <v>308</v>
      </c>
      <c r="E954" s="236">
        <v>13.05</v>
      </c>
      <c r="F954" s="237"/>
      <c r="G954" s="238">
        <f>ROUND(E954*F954,2)</f>
        <v>0</v>
      </c>
      <c r="H954" s="237"/>
      <c r="I954" s="238">
        <f>ROUND(E954*H954,2)</f>
        <v>0</v>
      </c>
      <c r="J954" s="237"/>
      <c r="K954" s="238">
        <f>ROUND(E954*J954,2)</f>
        <v>0</v>
      </c>
      <c r="L954" s="238">
        <v>21</v>
      </c>
      <c r="M954" s="238">
        <f>G954*(1+L954/100)</f>
        <v>0</v>
      </c>
      <c r="N954" s="236">
        <v>3.2000000000000003E-4</v>
      </c>
      <c r="O954" s="236">
        <f>ROUND(E954*N954,2)</f>
        <v>0</v>
      </c>
      <c r="P954" s="236">
        <v>0</v>
      </c>
      <c r="Q954" s="236">
        <f>ROUND(E954*P954,2)</f>
        <v>0</v>
      </c>
      <c r="R954" s="238" t="s">
        <v>1290</v>
      </c>
      <c r="S954" s="238" t="s">
        <v>269</v>
      </c>
      <c r="T954" s="239" t="s">
        <v>310</v>
      </c>
      <c r="U954" s="223">
        <v>0.14000000000000001</v>
      </c>
      <c r="V954" s="223">
        <f>ROUND(E954*U954,2)</f>
        <v>1.83</v>
      </c>
      <c r="W954" s="223"/>
      <c r="X954" s="223" t="s">
        <v>311</v>
      </c>
      <c r="Y954" s="212"/>
      <c r="Z954" s="212"/>
      <c r="AA954" s="212"/>
      <c r="AB954" s="212"/>
      <c r="AC954" s="212"/>
      <c r="AD954" s="212"/>
      <c r="AE954" s="212"/>
      <c r="AF954" s="212"/>
      <c r="AG954" s="212" t="s">
        <v>312</v>
      </c>
      <c r="AH954" s="212"/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1" x14ac:dyDescent="0.2">
      <c r="A955" s="219"/>
      <c r="B955" s="220"/>
      <c r="C955" s="262" t="s">
        <v>1344</v>
      </c>
      <c r="D955" s="258"/>
      <c r="E955" s="259">
        <v>5.5</v>
      </c>
      <c r="F955" s="223"/>
      <c r="G955" s="223"/>
      <c r="H955" s="223"/>
      <c r="I955" s="223"/>
      <c r="J955" s="223"/>
      <c r="K955" s="223"/>
      <c r="L955" s="223"/>
      <c r="M955" s="223"/>
      <c r="N955" s="222"/>
      <c r="O955" s="222"/>
      <c r="P955" s="222"/>
      <c r="Q955" s="222"/>
      <c r="R955" s="223"/>
      <c r="S955" s="223"/>
      <c r="T955" s="223"/>
      <c r="U955" s="223"/>
      <c r="V955" s="223"/>
      <c r="W955" s="223"/>
      <c r="X955" s="223"/>
      <c r="Y955" s="212"/>
      <c r="Z955" s="212"/>
      <c r="AA955" s="212"/>
      <c r="AB955" s="212"/>
      <c r="AC955" s="212"/>
      <c r="AD955" s="212"/>
      <c r="AE955" s="212"/>
      <c r="AF955" s="212"/>
      <c r="AG955" s="212" t="s">
        <v>322</v>
      </c>
      <c r="AH955" s="212">
        <v>0</v>
      </c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1" x14ac:dyDescent="0.2">
      <c r="A956" s="219"/>
      <c r="B956" s="220"/>
      <c r="C956" s="262" t="s">
        <v>1345</v>
      </c>
      <c r="D956" s="258"/>
      <c r="E956" s="259">
        <v>2.4</v>
      </c>
      <c r="F956" s="223"/>
      <c r="G956" s="223"/>
      <c r="H956" s="223"/>
      <c r="I956" s="223"/>
      <c r="J956" s="223"/>
      <c r="K956" s="223"/>
      <c r="L956" s="223"/>
      <c r="M956" s="223"/>
      <c r="N956" s="222"/>
      <c r="O956" s="222"/>
      <c r="P956" s="222"/>
      <c r="Q956" s="222"/>
      <c r="R956" s="223"/>
      <c r="S956" s="223"/>
      <c r="T956" s="223"/>
      <c r="U956" s="223"/>
      <c r="V956" s="223"/>
      <c r="W956" s="223"/>
      <c r="X956" s="223"/>
      <c r="Y956" s="212"/>
      <c r="Z956" s="212"/>
      <c r="AA956" s="212"/>
      <c r="AB956" s="212"/>
      <c r="AC956" s="212"/>
      <c r="AD956" s="212"/>
      <c r="AE956" s="212"/>
      <c r="AF956" s="212"/>
      <c r="AG956" s="212" t="s">
        <v>322</v>
      </c>
      <c r="AH956" s="212">
        <v>0</v>
      </c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1" x14ac:dyDescent="0.2">
      <c r="A957" s="219"/>
      <c r="B957" s="220"/>
      <c r="C957" s="262" t="s">
        <v>1346</v>
      </c>
      <c r="D957" s="258"/>
      <c r="E957" s="259">
        <v>2.4</v>
      </c>
      <c r="F957" s="223"/>
      <c r="G957" s="223"/>
      <c r="H957" s="223"/>
      <c r="I957" s="223"/>
      <c r="J957" s="223"/>
      <c r="K957" s="223"/>
      <c r="L957" s="223"/>
      <c r="M957" s="223"/>
      <c r="N957" s="222"/>
      <c r="O957" s="222"/>
      <c r="P957" s="222"/>
      <c r="Q957" s="222"/>
      <c r="R957" s="223"/>
      <c r="S957" s="223"/>
      <c r="T957" s="223"/>
      <c r="U957" s="223"/>
      <c r="V957" s="223"/>
      <c r="W957" s="223"/>
      <c r="X957" s="223"/>
      <c r="Y957" s="212"/>
      <c r="Z957" s="212"/>
      <c r="AA957" s="212"/>
      <c r="AB957" s="212"/>
      <c r="AC957" s="212"/>
      <c r="AD957" s="212"/>
      <c r="AE957" s="212"/>
      <c r="AF957" s="212"/>
      <c r="AG957" s="212" t="s">
        <v>322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1" x14ac:dyDescent="0.2">
      <c r="A958" s="219"/>
      <c r="B958" s="220"/>
      <c r="C958" s="262" t="s">
        <v>1347</v>
      </c>
      <c r="D958" s="258"/>
      <c r="E958" s="259">
        <v>2.75</v>
      </c>
      <c r="F958" s="223"/>
      <c r="G958" s="223"/>
      <c r="H958" s="223"/>
      <c r="I958" s="223"/>
      <c r="J958" s="223"/>
      <c r="K958" s="223"/>
      <c r="L958" s="223"/>
      <c r="M958" s="223"/>
      <c r="N958" s="222"/>
      <c r="O958" s="222"/>
      <c r="P958" s="222"/>
      <c r="Q958" s="222"/>
      <c r="R958" s="223"/>
      <c r="S958" s="223"/>
      <c r="T958" s="223"/>
      <c r="U958" s="223"/>
      <c r="V958" s="223"/>
      <c r="W958" s="223"/>
      <c r="X958" s="223"/>
      <c r="Y958" s="212"/>
      <c r="Z958" s="212"/>
      <c r="AA958" s="212"/>
      <c r="AB958" s="212"/>
      <c r="AC958" s="212"/>
      <c r="AD958" s="212"/>
      <c r="AE958" s="212"/>
      <c r="AF958" s="212"/>
      <c r="AG958" s="212" t="s">
        <v>322</v>
      </c>
      <c r="AH958" s="212">
        <v>0</v>
      </c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1" x14ac:dyDescent="0.2">
      <c r="A959" s="233">
        <v>143</v>
      </c>
      <c r="B959" s="234" t="s">
        <v>1348</v>
      </c>
      <c r="C959" s="251" t="s">
        <v>1349</v>
      </c>
      <c r="D959" s="235" t="s">
        <v>580</v>
      </c>
      <c r="E959" s="236">
        <v>152.76</v>
      </c>
      <c r="F959" s="237"/>
      <c r="G959" s="238">
        <f>ROUND(E959*F959,2)</f>
        <v>0</v>
      </c>
      <c r="H959" s="237"/>
      <c r="I959" s="238">
        <f>ROUND(E959*H959,2)</f>
        <v>0</v>
      </c>
      <c r="J959" s="237"/>
      <c r="K959" s="238">
        <f>ROUND(E959*J959,2)</f>
        <v>0</v>
      </c>
      <c r="L959" s="238">
        <v>21</v>
      </c>
      <c r="M959" s="238">
        <f>G959*(1+L959/100)</f>
        <v>0</v>
      </c>
      <c r="N959" s="236">
        <v>1.15E-3</v>
      </c>
      <c r="O959" s="236">
        <f>ROUND(E959*N959,2)</f>
        <v>0.18</v>
      </c>
      <c r="P959" s="236">
        <v>0</v>
      </c>
      <c r="Q959" s="236">
        <f>ROUND(E959*P959,2)</f>
        <v>0</v>
      </c>
      <c r="R959" s="238" t="s">
        <v>1290</v>
      </c>
      <c r="S959" s="238" t="s">
        <v>269</v>
      </c>
      <c r="T959" s="239" t="s">
        <v>310</v>
      </c>
      <c r="U959" s="223">
        <v>0.16</v>
      </c>
      <c r="V959" s="223">
        <f>ROUND(E959*U959,2)</f>
        <v>24.44</v>
      </c>
      <c r="W959" s="223"/>
      <c r="X959" s="223" t="s">
        <v>311</v>
      </c>
      <c r="Y959" s="212"/>
      <c r="Z959" s="212"/>
      <c r="AA959" s="212"/>
      <c r="AB959" s="212"/>
      <c r="AC959" s="212"/>
      <c r="AD959" s="212"/>
      <c r="AE959" s="212"/>
      <c r="AF959" s="212"/>
      <c r="AG959" s="212" t="s">
        <v>312</v>
      </c>
      <c r="AH959" s="212"/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1" x14ac:dyDescent="0.2">
      <c r="A960" s="219"/>
      <c r="B960" s="220"/>
      <c r="C960" s="262" t="s">
        <v>1350</v>
      </c>
      <c r="D960" s="258"/>
      <c r="E960" s="259"/>
      <c r="F960" s="223"/>
      <c r="G960" s="223"/>
      <c r="H960" s="223"/>
      <c r="I960" s="223"/>
      <c r="J960" s="223"/>
      <c r="K960" s="223"/>
      <c r="L960" s="223"/>
      <c r="M960" s="223"/>
      <c r="N960" s="222"/>
      <c r="O960" s="222"/>
      <c r="P960" s="222"/>
      <c r="Q960" s="222"/>
      <c r="R960" s="223"/>
      <c r="S960" s="223"/>
      <c r="T960" s="223"/>
      <c r="U960" s="223"/>
      <c r="V960" s="223"/>
      <c r="W960" s="223"/>
      <c r="X960" s="223"/>
      <c r="Y960" s="212"/>
      <c r="Z960" s="212"/>
      <c r="AA960" s="212"/>
      <c r="AB960" s="212"/>
      <c r="AC960" s="212"/>
      <c r="AD960" s="212"/>
      <c r="AE960" s="212"/>
      <c r="AF960" s="212"/>
      <c r="AG960" s="212" t="s">
        <v>322</v>
      </c>
      <c r="AH960" s="212">
        <v>0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1" x14ac:dyDescent="0.2">
      <c r="A961" s="219"/>
      <c r="B961" s="220"/>
      <c r="C961" s="262" t="s">
        <v>1351</v>
      </c>
      <c r="D961" s="258"/>
      <c r="E961" s="259">
        <v>36.76</v>
      </c>
      <c r="F961" s="223"/>
      <c r="G961" s="223"/>
      <c r="H961" s="223"/>
      <c r="I961" s="223"/>
      <c r="J961" s="223"/>
      <c r="K961" s="223"/>
      <c r="L961" s="223"/>
      <c r="M961" s="223"/>
      <c r="N961" s="222"/>
      <c r="O961" s="222"/>
      <c r="P961" s="222"/>
      <c r="Q961" s="222"/>
      <c r="R961" s="223"/>
      <c r="S961" s="223"/>
      <c r="T961" s="223"/>
      <c r="U961" s="223"/>
      <c r="V961" s="223"/>
      <c r="W961" s="223"/>
      <c r="X961" s="223"/>
      <c r="Y961" s="212"/>
      <c r="Z961" s="212"/>
      <c r="AA961" s="212"/>
      <c r="AB961" s="212"/>
      <c r="AC961" s="212"/>
      <c r="AD961" s="212"/>
      <c r="AE961" s="212"/>
      <c r="AF961" s="212"/>
      <c r="AG961" s="212" t="s">
        <v>322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1" x14ac:dyDescent="0.2">
      <c r="A962" s="219"/>
      <c r="B962" s="220"/>
      <c r="C962" s="262" t="s">
        <v>1352</v>
      </c>
      <c r="D962" s="258"/>
      <c r="E962" s="259">
        <v>58.76</v>
      </c>
      <c r="F962" s="223"/>
      <c r="G962" s="223"/>
      <c r="H962" s="223"/>
      <c r="I962" s="223"/>
      <c r="J962" s="223"/>
      <c r="K962" s="223"/>
      <c r="L962" s="223"/>
      <c r="M962" s="223"/>
      <c r="N962" s="222"/>
      <c r="O962" s="222"/>
      <c r="P962" s="222"/>
      <c r="Q962" s="222"/>
      <c r="R962" s="223"/>
      <c r="S962" s="223"/>
      <c r="T962" s="223"/>
      <c r="U962" s="223"/>
      <c r="V962" s="223"/>
      <c r="W962" s="223"/>
      <c r="X962" s="223"/>
      <c r="Y962" s="212"/>
      <c r="Z962" s="212"/>
      <c r="AA962" s="212"/>
      <c r="AB962" s="212"/>
      <c r="AC962" s="212"/>
      <c r="AD962" s="212"/>
      <c r="AE962" s="212"/>
      <c r="AF962" s="212"/>
      <c r="AG962" s="212" t="s">
        <v>322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1" x14ac:dyDescent="0.2">
      <c r="A963" s="219"/>
      <c r="B963" s="220"/>
      <c r="C963" s="262" t="s">
        <v>1353</v>
      </c>
      <c r="D963" s="258"/>
      <c r="E963" s="259">
        <v>1.8</v>
      </c>
      <c r="F963" s="223"/>
      <c r="G963" s="223"/>
      <c r="H963" s="223"/>
      <c r="I963" s="223"/>
      <c r="J963" s="223"/>
      <c r="K963" s="223"/>
      <c r="L963" s="223"/>
      <c r="M963" s="223"/>
      <c r="N963" s="222"/>
      <c r="O963" s="222"/>
      <c r="P963" s="222"/>
      <c r="Q963" s="222"/>
      <c r="R963" s="223"/>
      <c r="S963" s="223"/>
      <c r="T963" s="223"/>
      <c r="U963" s="223"/>
      <c r="V963" s="223"/>
      <c r="W963" s="223"/>
      <c r="X963" s="223"/>
      <c r="Y963" s="212"/>
      <c r="Z963" s="212"/>
      <c r="AA963" s="212"/>
      <c r="AB963" s="212"/>
      <c r="AC963" s="212"/>
      <c r="AD963" s="212"/>
      <c r="AE963" s="212"/>
      <c r="AF963" s="212"/>
      <c r="AG963" s="212" t="s">
        <v>322</v>
      </c>
      <c r="AH963" s="212">
        <v>0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1" x14ac:dyDescent="0.2">
      <c r="A964" s="219"/>
      <c r="B964" s="220"/>
      <c r="C964" s="262" t="s">
        <v>1354</v>
      </c>
      <c r="D964" s="258"/>
      <c r="E964" s="259">
        <v>38.97</v>
      </c>
      <c r="F964" s="223"/>
      <c r="G964" s="223"/>
      <c r="H964" s="223"/>
      <c r="I964" s="223"/>
      <c r="J964" s="223"/>
      <c r="K964" s="223"/>
      <c r="L964" s="223"/>
      <c r="M964" s="223"/>
      <c r="N964" s="222"/>
      <c r="O964" s="222"/>
      <c r="P964" s="222"/>
      <c r="Q964" s="222"/>
      <c r="R964" s="223"/>
      <c r="S964" s="223"/>
      <c r="T964" s="223"/>
      <c r="U964" s="223"/>
      <c r="V964" s="223"/>
      <c r="W964" s="223"/>
      <c r="X964" s="223"/>
      <c r="Y964" s="212"/>
      <c r="Z964" s="212"/>
      <c r="AA964" s="212"/>
      <c r="AB964" s="212"/>
      <c r="AC964" s="212"/>
      <c r="AD964" s="212"/>
      <c r="AE964" s="212"/>
      <c r="AF964" s="212"/>
      <c r="AG964" s="212" t="s">
        <v>322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1" x14ac:dyDescent="0.2">
      <c r="A965" s="219"/>
      <c r="B965" s="220"/>
      <c r="C965" s="262" t="s">
        <v>1355</v>
      </c>
      <c r="D965" s="258"/>
      <c r="E965" s="259">
        <v>16.47</v>
      </c>
      <c r="F965" s="223"/>
      <c r="G965" s="223"/>
      <c r="H965" s="223"/>
      <c r="I965" s="223"/>
      <c r="J965" s="223"/>
      <c r="K965" s="223"/>
      <c r="L965" s="223"/>
      <c r="M965" s="223"/>
      <c r="N965" s="222"/>
      <c r="O965" s="222"/>
      <c r="P965" s="222"/>
      <c r="Q965" s="222"/>
      <c r="R965" s="223"/>
      <c r="S965" s="223"/>
      <c r="T965" s="223"/>
      <c r="U965" s="223"/>
      <c r="V965" s="223"/>
      <c r="W965" s="223"/>
      <c r="X965" s="223"/>
      <c r="Y965" s="212"/>
      <c r="Z965" s="212"/>
      <c r="AA965" s="212"/>
      <c r="AB965" s="212"/>
      <c r="AC965" s="212"/>
      <c r="AD965" s="212"/>
      <c r="AE965" s="212"/>
      <c r="AF965" s="212"/>
      <c r="AG965" s="212" t="s">
        <v>322</v>
      </c>
      <c r="AH965" s="212">
        <v>0</v>
      </c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1" x14ac:dyDescent="0.2">
      <c r="A966" s="233">
        <v>144</v>
      </c>
      <c r="B966" s="234" t="s">
        <v>1356</v>
      </c>
      <c r="C966" s="251" t="s">
        <v>1357</v>
      </c>
      <c r="D966" s="235" t="s">
        <v>308</v>
      </c>
      <c r="E966" s="236">
        <v>91.11</v>
      </c>
      <c r="F966" s="237"/>
      <c r="G966" s="238">
        <f>ROUND(E966*F966,2)</f>
        <v>0</v>
      </c>
      <c r="H966" s="237"/>
      <c r="I966" s="238">
        <f>ROUND(E966*H966,2)</f>
        <v>0</v>
      </c>
      <c r="J966" s="237"/>
      <c r="K966" s="238">
        <f>ROUND(E966*J966,2)</f>
        <v>0</v>
      </c>
      <c r="L966" s="238">
        <v>21</v>
      </c>
      <c r="M966" s="238">
        <f>G966*(1+L966/100)</f>
        <v>0</v>
      </c>
      <c r="N966" s="236">
        <v>3.3E-4</v>
      </c>
      <c r="O966" s="236">
        <f>ROUND(E966*N966,2)</f>
        <v>0.03</v>
      </c>
      <c r="P966" s="236">
        <v>0</v>
      </c>
      <c r="Q966" s="236">
        <f>ROUND(E966*P966,2)</f>
        <v>0</v>
      </c>
      <c r="R966" s="238" t="s">
        <v>1290</v>
      </c>
      <c r="S966" s="238" t="s">
        <v>269</v>
      </c>
      <c r="T966" s="239" t="s">
        <v>310</v>
      </c>
      <c r="U966" s="223">
        <v>0.1</v>
      </c>
      <c r="V966" s="223">
        <f>ROUND(E966*U966,2)</f>
        <v>9.11</v>
      </c>
      <c r="W966" s="223"/>
      <c r="X966" s="223" t="s">
        <v>311</v>
      </c>
      <c r="Y966" s="212"/>
      <c r="Z966" s="212"/>
      <c r="AA966" s="212"/>
      <c r="AB966" s="212"/>
      <c r="AC966" s="212"/>
      <c r="AD966" s="212"/>
      <c r="AE966" s="212"/>
      <c r="AF966" s="212"/>
      <c r="AG966" s="212" t="s">
        <v>312</v>
      </c>
      <c r="AH966" s="212"/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1" x14ac:dyDescent="0.2">
      <c r="A967" s="219"/>
      <c r="B967" s="220"/>
      <c r="C967" s="262" t="s">
        <v>1350</v>
      </c>
      <c r="D967" s="258"/>
      <c r="E967" s="259"/>
      <c r="F967" s="223"/>
      <c r="G967" s="223"/>
      <c r="H967" s="223"/>
      <c r="I967" s="223"/>
      <c r="J967" s="223"/>
      <c r="K967" s="223"/>
      <c r="L967" s="223"/>
      <c r="M967" s="223"/>
      <c r="N967" s="222"/>
      <c r="O967" s="222"/>
      <c r="P967" s="222"/>
      <c r="Q967" s="222"/>
      <c r="R967" s="223"/>
      <c r="S967" s="223"/>
      <c r="T967" s="223"/>
      <c r="U967" s="223"/>
      <c r="V967" s="223"/>
      <c r="W967" s="223"/>
      <c r="X967" s="223"/>
      <c r="Y967" s="212"/>
      <c r="Z967" s="212"/>
      <c r="AA967" s="212"/>
      <c r="AB967" s="212"/>
      <c r="AC967" s="212"/>
      <c r="AD967" s="212"/>
      <c r="AE967" s="212"/>
      <c r="AF967" s="212"/>
      <c r="AG967" s="212" t="s">
        <v>322</v>
      </c>
      <c r="AH967" s="212">
        <v>0</v>
      </c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1" x14ac:dyDescent="0.2">
      <c r="A968" s="219"/>
      <c r="B968" s="220"/>
      <c r="C968" s="262" t="s">
        <v>1358</v>
      </c>
      <c r="D968" s="258"/>
      <c r="E968" s="259">
        <v>18.38</v>
      </c>
      <c r="F968" s="223"/>
      <c r="G968" s="223"/>
      <c r="H968" s="223"/>
      <c r="I968" s="223"/>
      <c r="J968" s="223"/>
      <c r="K968" s="223"/>
      <c r="L968" s="223"/>
      <c r="M968" s="223"/>
      <c r="N968" s="222"/>
      <c r="O968" s="222"/>
      <c r="P968" s="222"/>
      <c r="Q968" s="222"/>
      <c r="R968" s="223"/>
      <c r="S968" s="223"/>
      <c r="T968" s="223"/>
      <c r="U968" s="223"/>
      <c r="V968" s="223"/>
      <c r="W968" s="223"/>
      <c r="X968" s="223"/>
      <c r="Y968" s="212"/>
      <c r="Z968" s="212"/>
      <c r="AA968" s="212"/>
      <c r="AB968" s="212"/>
      <c r="AC968" s="212"/>
      <c r="AD968" s="212"/>
      <c r="AE968" s="212"/>
      <c r="AF968" s="212"/>
      <c r="AG968" s="212" t="s">
        <v>322</v>
      </c>
      <c r="AH968" s="212">
        <v>0</v>
      </c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1" x14ac:dyDescent="0.2">
      <c r="A969" s="219"/>
      <c r="B969" s="220"/>
      <c r="C969" s="262" t="s">
        <v>1359</v>
      </c>
      <c r="D969" s="258"/>
      <c r="E969" s="259">
        <v>29.38</v>
      </c>
      <c r="F969" s="223"/>
      <c r="G969" s="223"/>
      <c r="H969" s="223"/>
      <c r="I969" s="223"/>
      <c r="J969" s="223"/>
      <c r="K969" s="223"/>
      <c r="L969" s="223"/>
      <c r="M969" s="223"/>
      <c r="N969" s="222"/>
      <c r="O969" s="222"/>
      <c r="P969" s="222"/>
      <c r="Q969" s="222"/>
      <c r="R969" s="223"/>
      <c r="S969" s="223"/>
      <c r="T969" s="223"/>
      <c r="U969" s="223"/>
      <c r="V969" s="223"/>
      <c r="W969" s="223"/>
      <c r="X969" s="223"/>
      <c r="Y969" s="212"/>
      <c r="Z969" s="212"/>
      <c r="AA969" s="212"/>
      <c r="AB969" s="212"/>
      <c r="AC969" s="212"/>
      <c r="AD969" s="212"/>
      <c r="AE969" s="212"/>
      <c r="AF969" s="212"/>
      <c r="AG969" s="212" t="s">
        <v>322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1" x14ac:dyDescent="0.2">
      <c r="A970" s="219"/>
      <c r="B970" s="220"/>
      <c r="C970" s="262" t="s">
        <v>1360</v>
      </c>
      <c r="D970" s="258"/>
      <c r="E970" s="259">
        <v>0.9</v>
      </c>
      <c r="F970" s="223"/>
      <c r="G970" s="223"/>
      <c r="H970" s="223"/>
      <c r="I970" s="223"/>
      <c r="J970" s="223"/>
      <c r="K970" s="223"/>
      <c r="L970" s="223"/>
      <c r="M970" s="223"/>
      <c r="N970" s="222"/>
      <c r="O970" s="222"/>
      <c r="P970" s="222"/>
      <c r="Q970" s="222"/>
      <c r="R970" s="223"/>
      <c r="S970" s="223"/>
      <c r="T970" s="223"/>
      <c r="U970" s="223"/>
      <c r="V970" s="223"/>
      <c r="W970" s="223"/>
      <c r="X970" s="223"/>
      <c r="Y970" s="212"/>
      <c r="Z970" s="212"/>
      <c r="AA970" s="212"/>
      <c r="AB970" s="212"/>
      <c r="AC970" s="212"/>
      <c r="AD970" s="212"/>
      <c r="AE970" s="212"/>
      <c r="AF970" s="212"/>
      <c r="AG970" s="212" t="s">
        <v>322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1" x14ac:dyDescent="0.2">
      <c r="A971" s="219"/>
      <c r="B971" s="220"/>
      <c r="C971" s="262" t="s">
        <v>1361</v>
      </c>
      <c r="D971" s="258"/>
      <c r="E971" s="259">
        <v>25.98</v>
      </c>
      <c r="F971" s="223"/>
      <c r="G971" s="223"/>
      <c r="H971" s="223"/>
      <c r="I971" s="223"/>
      <c r="J971" s="223"/>
      <c r="K971" s="223"/>
      <c r="L971" s="223"/>
      <c r="M971" s="223"/>
      <c r="N971" s="222"/>
      <c r="O971" s="222"/>
      <c r="P971" s="222"/>
      <c r="Q971" s="222"/>
      <c r="R971" s="223"/>
      <c r="S971" s="223"/>
      <c r="T971" s="223"/>
      <c r="U971" s="223"/>
      <c r="V971" s="223"/>
      <c r="W971" s="223"/>
      <c r="X971" s="223"/>
      <c r="Y971" s="212"/>
      <c r="Z971" s="212"/>
      <c r="AA971" s="212"/>
      <c r="AB971" s="212"/>
      <c r="AC971" s="212"/>
      <c r="AD971" s="212"/>
      <c r="AE971" s="212"/>
      <c r="AF971" s="212"/>
      <c r="AG971" s="212" t="s">
        <v>322</v>
      </c>
      <c r="AH971" s="212">
        <v>0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1" x14ac:dyDescent="0.2">
      <c r="A972" s="219"/>
      <c r="B972" s="220"/>
      <c r="C972" s="262" t="s">
        <v>1362</v>
      </c>
      <c r="D972" s="258"/>
      <c r="E972" s="259">
        <v>16.47</v>
      </c>
      <c r="F972" s="223"/>
      <c r="G972" s="223"/>
      <c r="H972" s="223"/>
      <c r="I972" s="223"/>
      <c r="J972" s="223"/>
      <c r="K972" s="223"/>
      <c r="L972" s="223"/>
      <c r="M972" s="223"/>
      <c r="N972" s="222"/>
      <c r="O972" s="222"/>
      <c r="P972" s="222"/>
      <c r="Q972" s="222"/>
      <c r="R972" s="223"/>
      <c r="S972" s="223"/>
      <c r="T972" s="223"/>
      <c r="U972" s="223"/>
      <c r="V972" s="223"/>
      <c r="W972" s="223"/>
      <c r="X972" s="223"/>
      <c r="Y972" s="212"/>
      <c r="Z972" s="212"/>
      <c r="AA972" s="212"/>
      <c r="AB972" s="212"/>
      <c r="AC972" s="212"/>
      <c r="AD972" s="212"/>
      <c r="AE972" s="212"/>
      <c r="AF972" s="212"/>
      <c r="AG972" s="212" t="s">
        <v>322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ht="33.75" outlineLevel="1" x14ac:dyDescent="0.2">
      <c r="A973" s="233">
        <v>145</v>
      </c>
      <c r="B973" s="234" t="s">
        <v>1363</v>
      </c>
      <c r="C973" s="251" t="s">
        <v>1364</v>
      </c>
      <c r="D973" s="235" t="s">
        <v>580</v>
      </c>
      <c r="E973" s="236">
        <v>1200.8495499999999</v>
      </c>
      <c r="F973" s="237"/>
      <c r="G973" s="238">
        <f>ROUND(E973*F973,2)</f>
        <v>0</v>
      </c>
      <c r="H973" s="237"/>
      <c r="I973" s="238">
        <f>ROUND(E973*H973,2)</f>
        <v>0</v>
      </c>
      <c r="J973" s="237"/>
      <c r="K973" s="238">
        <f>ROUND(E973*J973,2)</f>
        <v>0</v>
      </c>
      <c r="L973" s="238">
        <v>21</v>
      </c>
      <c r="M973" s="238">
        <f>G973*(1+L973/100)</f>
        <v>0</v>
      </c>
      <c r="N973" s="236">
        <v>4.4999999999999997E-3</v>
      </c>
      <c r="O973" s="236">
        <f>ROUND(E973*N973,2)</f>
        <v>5.4</v>
      </c>
      <c r="P973" s="236">
        <v>0</v>
      </c>
      <c r="Q973" s="236">
        <f>ROUND(E973*P973,2)</f>
        <v>0</v>
      </c>
      <c r="R973" s="238" t="s">
        <v>477</v>
      </c>
      <c r="S973" s="238" t="s">
        <v>269</v>
      </c>
      <c r="T973" s="239" t="s">
        <v>310</v>
      </c>
      <c r="U973" s="223">
        <v>0</v>
      </c>
      <c r="V973" s="223">
        <f>ROUND(E973*U973,2)</f>
        <v>0</v>
      </c>
      <c r="W973" s="223"/>
      <c r="X973" s="223" t="s">
        <v>478</v>
      </c>
      <c r="Y973" s="212"/>
      <c r="Z973" s="212"/>
      <c r="AA973" s="212"/>
      <c r="AB973" s="212"/>
      <c r="AC973" s="212"/>
      <c r="AD973" s="212"/>
      <c r="AE973" s="212"/>
      <c r="AF973" s="212"/>
      <c r="AG973" s="212" t="s">
        <v>479</v>
      </c>
      <c r="AH973" s="212"/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1" x14ac:dyDescent="0.2">
      <c r="A974" s="219"/>
      <c r="B974" s="220"/>
      <c r="C974" s="262" t="s">
        <v>1291</v>
      </c>
      <c r="D974" s="258"/>
      <c r="E974" s="259">
        <v>330.8</v>
      </c>
      <c r="F974" s="223"/>
      <c r="G974" s="223"/>
      <c r="H974" s="223"/>
      <c r="I974" s="223"/>
      <c r="J974" s="223"/>
      <c r="K974" s="223"/>
      <c r="L974" s="223"/>
      <c r="M974" s="223"/>
      <c r="N974" s="222"/>
      <c r="O974" s="222"/>
      <c r="P974" s="222"/>
      <c r="Q974" s="222"/>
      <c r="R974" s="223"/>
      <c r="S974" s="223"/>
      <c r="T974" s="223"/>
      <c r="U974" s="223"/>
      <c r="V974" s="223"/>
      <c r="W974" s="223"/>
      <c r="X974" s="223"/>
      <c r="Y974" s="212"/>
      <c r="Z974" s="212"/>
      <c r="AA974" s="212"/>
      <c r="AB974" s="212"/>
      <c r="AC974" s="212"/>
      <c r="AD974" s="212"/>
      <c r="AE974" s="212"/>
      <c r="AF974" s="212"/>
      <c r="AG974" s="212" t="s">
        <v>322</v>
      </c>
      <c r="AH974" s="212">
        <v>5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1" x14ac:dyDescent="0.2">
      <c r="A975" s="219"/>
      <c r="B975" s="220"/>
      <c r="C975" s="262" t="s">
        <v>1295</v>
      </c>
      <c r="D975" s="258"/>
      <c r="E975" s="259">
        <v>141.66800000000001</v>
      </c>
      <c r="F975" s="223"/>
      <c r="G975" s="223"/>
      <c r="H975" s="223"/>
      <c r="I975" s="223"/>
      <c r="J975" s="223"/>
      <c r="K975" s="223"/>
      <c r="L975" s="223"/>
      <c r="M975" s="223"/>
      <c r="N975" s="222"/>
      <c r="O975" s="222"/>
      <c r="P975" s="222"/>
      <c r="Q975" s="222"/>
      <c r="R975" s="223"/>
      <c r="S975" s="223"/>
      <c r="T975" s="223"/>
      <c r="U975" s="223"/>
      <c r="V975" s="223"/>
      <c r="W975" s="223"/>
      <c r="X975" s="223"/>
      <c r="Y975" s="212"/>
      <c r="Z975" s="212"/>
      <c r="AA975" s="212"/>
      <c r="AB975" s="212"/>
      <c r="AC975" s="212"/>
      <c r="AD975" s="212"/>
      <c r="AE975" s="212"/>
      <c r="AF975" s="212"/>
      <c r="AG975" s="212" t="s">
        <v>322</v>
      </c>
      <c r="AH975" s="212">
        <v>5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1" x14ac:dyDescent="0.2">
      <c r="A976" s="219"/>
      <c r="B976" s="220"/>
      <c r="C976" s="262" t="s">
        <v>1292</v>
      </c>
      <c r="D976" s="258"/>
      <c r="E976" s="259">
        <v>86.105000000000004</v>
      </c>
      <c r="F976" s="223"/>
      <c r="G976" s="223"/>
      <c r="H976" s="223"/>
      <c r="I976" s="223"/>
      <c r="J976" s="223"/>
      <c r="K976" s="223"/>
      <c r="L976" s="223"/>
      <c r="M976" s="223"/>
      <c r="N976" s="222"/>
      <c r="O976" s="222"/>
      <c r="P976" s="222"/>
      <c r="Q976" s="222"/>
      <c r="R976" s="223"/>
      <c r="S976" s="223"/>
      <c r="T976" s="223"/>
      <c r="U976" s="223"/>
      <c r="V976" s="223"/>
      <c r="W976" s="223"/>
      <c r="X976" s="223"/>
      <c r="Y976" s="212"/>
      <c r="Z976" s="212"/>
      <c r="AA976" s="212"/>
      <c r="AB976" s="212"/>
      <c r="AC976" s="212"/>
      <c r="AD976" s="212"/>
      <c r="AE976" s="212"/>
      <c r="AF976" s="212"/>
      <c r="AG976" s="212" t="s">
        <v>322</v>
      </c>
      <c r="AH976" s="212">
        <v>5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1" x14ac:dyDescent="0.2">
      <c r="A977" s="219"/>
      <c r="B977" s="220"/>
      <c r="C977" s="262" t="s">
        <v>1296</v>
      </c>
      <c r="D977" s="258"/>
      <c r="E977" s="259">
        <v>13.176</v>
      </c>
      <c r="F977" s="223"/>
      <c r="G977" s="223"/>
      <c r="H977" s="223"/>
      <c r="I977" s="223"/>
      <c r="J977" s="223"/>
      <c r="K977" s="223"/>
      <c r="L977" s="223"/>
      <c r="M977" s="223"/>
      <c r="N977" s="222"/>
      <c r="O977" s="222"/>
      <c r="P977" s="222"/>
      <c r="Q977" s="222"/>
      <c r="R977" s="223"/>
      <c r="S977" s="223"/>
      <c r="T977" s="223"/>
      <c r="U977" s="223"/>
      <c r="V977" s="223"/>
      <c r="W977" s="223"/>
      <c r="X977" s="223"/>
      <c r="Y977" s="212"/>
      <c r="Z977" s="212"/>
      <c r="AA977" s="212"/>
      <c r="AB977" s="212"/>
      <c r="AC977" s="212"/>
      <c r="AD977" s="212"/>
      <c r="AE977" s="212"/>
      <c r="AF977" s="212"/>
      <c r="AG977" s="212" t="s">
        <v>322</v>
      </c>
      <c r="AH977" s="212">
        <v>5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1" x14ac:dyDescent="0.2">
      <c r="A978" s="219"/>
      <c r="B978" s="220"/>
      <c r="C978" s="262" t="s">
        <v>1291</v>
      </c>
      <c r="D978" s="258"/>
      <c r="E978" s="259">
        <v>330.8</v>
      </c>
      <c r="F978" s="223"/>
      <c r="G978" s="223"/>
      <c r="H978" s="223"/>
      <c r="I978" s="223"/>
      <c r="J978" s="223"/>
      <c r="K978" s="223"/>
      <c r="L978" s="223"/>
      <c r="M978" s="223"/>
      <c r="N978" s="222"/>
      <c r="O978" s="222"/>
      <c r="P978" s="222"/>
      <c r="Q978" s="222"/>
      <c r="R978" s="223"/>
      <c r="S978" s="223"/>
      <c r="T978" s="223"/>
      <c r="U978" s="223"/>
      <c r="V978" s="223"/>
      <c r="W978" s="223"/>
      <c r="X978" s="223"/>
      <c r="Y978" s="212"/>
      <c r="Z978" s="212"/>
      <c r="AA978" s="212"/>
      <c r="AB978" s="212"/>
      <c r="AC978" s="212"/>
      <c r="AD978" s="212"/>
      <c r="AE978" s="212"/>
      <c r="AF978" s="212"/>
      <c r="AG978" s="212" t="s">
        <v>322</v>
      </c>
      <c r="AH978" s="212">
        <v>5</v>
      </c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1" x14ac:dyDescent="0.2">
      <c r="A979" s="219"/>
      <c r="B979" s="220"/>
      <c r="C979" s="262" t="s">
        <v>1295</v>
      </c>
      <c r="D979" s="258"/>
      <c r="E979" s="259">
        <v>141.66800000000001</v>
      </c>
      <c r="F979" s="223"/>
      <c r="G979" s="223"/>
      <c r="H979" s="223"/>
      <c r="I979" s="223"/>
      <c r="J979" s="223"/>
      <c r="K979" s="223"/>
      <c r="L979" s="223"/>
      <c r="M979" s="223"/>
      <c r="N979" s="222"/>
      <c r="O979" s="222"/>
      <c r="P979" s="222"/>
      <c r="Q979" s="222"/>
      <c r="R979" s="223"/>
      <c r="S979" s="223"/>
      <c r="T979" s="223"/>
      <c r="U979" s="223"/>
      <c r="V979" s="223"/>
      <c r="W979" s="223"/>
      <c r="X979" s="223"/>
      <c r="Y979" s="212"/>
      <c r="Z979" s="212"/>
      <c r="AA979" s="212"/>
      <c r="AB979" s="212"/>
      <c r="AC979" s="212"/>
      <c r="AD979" s="212"/>
      <c r="AE979" s="212"/>
      <c r="AF979" s="212"/>
      <c r="AG979" s="212" t="s">
        <v>322</v>
      </c>
      <c r="AH979" s="212">
        <v>5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1" x14ac:dyDescent="0.2">
      <c r="A980" s="219"/>
      <c r="B980" s="220"/>
      <c r="C980" s="266" t="s">
        <v>1365</v>
      </c>
      <c r="D980" s="263"/>
      <c r="E980" s="264">
        <v>156.63255000000001</v>
      </c>
      <c r="F980" s="223"/>
      <c r="G980" s="223"/>
      <c r="H980" s="223"/>
      <c r="I980" s="223"/>
      <c r="J980" s="223"/>
      <c r="K980" s="223"/>
      <c r="L980" s="223"/>
      <c r="M980" s="223"/>
      <c r="N980" s="222"/>
      <c r="O980" s="222"/>
      <c r="P980" s="222"/>
      <c r="Q980" s="222"/>
      <c r="R980" s="223"/>
      <c r="S980" s="223"/>
      <c r="T980" s="223"/>
      <c r="U980" s="223"/>
      <c r="V980" s="223"/>
      <c r="W980" s="223"/>
      <c r="X980" s="223"/>
      <c r="Y980" s="212"/>
      <c r="Z980" s="212"/>
      <c r="AA980" s="212"/>
      <c r="AB980" s="212"/>
      <c r="AC980" s="212"/>
      <c r="AD980" s="212"/>
      <c r="AE980" s="212"/>
      <c r="AF980" s="212"/>
      <c r="AG980" s="212" t="s">
        <v>322</v>
      </c>
      <c r="AH980" s="212">
        <v>4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1" x14ac:dyDescent="0.2">
      <c r="A981" s="233">
        <v>146</v>
      </c>
      <c r="B981" s="234" t="s">
        <v>1366</v>
      </c>
      <c r="C981" s="251" t="s">
        <v>1367</v>
      </c>
      <c r="D981" s="235" t="s">
        <v>422</v>
      </c>
      <c r="E981" s="236">
        <v>6.6714900000000004</v>
      </c>
      <c r="F981" s="237"/>
      <c r="G981" s="238">
        <f>ROUND(E981*F981,2)</f>
        <v>0</v>
      </c>
      <c r="H981" s="237"/>
      <c r="I981" s="238">
        <f>ROUND(E981*H981,2)</f>
        <v>0</v>
      </c>
      <c r="J981" s="237"/>
      <c r="K981" s="238">
        <f>ROUND(E981*J981,2)</f>
        <v>0</v>
      </c>
      <c r="L981" s="238">
        <v>21</v>
      </c>
      <c r="M981" s="238">
        <f>G981*(1+L981/100)</f>
        <v>0</v>
      </c>
      <c r="N981" s="236">
        <v>0</v>
      </c>
      <c r="O981" s="236">
        <f>ROUND(E981*N981,2)</f>
        <v>0</v>
      </c>
      <c r="P981" s="236">
        <v>0</v>
      </c>
      <c r="Q981" s="236">
        <f>ROUND(E981*P981,2)</f>
        <v>0</v>
      </c>
      <c r="R981" s="238" t="s">
        <v>1290</v>
      </c>
      <c r="S981" s="238" t="s">
        <v>269</v>
      </c>
      <c r="T981" s="239" t="s">
        <v>310</v>
      </c>
      <c r="U981" s="223">
        <v>1.5980000000000001</v>
      </c>
      <c r="V981" s="223">
        <f>ROUND(E981*U981,2)</f>
        <v>10.66</v>
      </c>
      <c r="W981" s="223"/>
      <c r="X981" s="223" t="s">
        <v>1279</v>
      </c>
      <c r="Y981" s="212"/>
      <c r="Z981" s="212"/>
      <c r="AA981" s="212"/>
      <c r="AB981" s="212"/>
      <c r="AC981" s="212"/>
      <c r="AD981" s="212"/>
      <c r="AE981" s="212"/>
      <c r="AF981" s="212"/>
      <c r="AG981" s="212" t="s">
        <v>1280</v>
      </c>
      <c r="AH981" s="212"/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1" x14ac:dyDescent="0.2">
      <c r="A982" s="219"/>
      <c r="B982" s="220"/>
      <c r="C982" s="261" t="s">
        <v>1368</v>
      </c>
      <c r="D982" s="260"/>
      <c r="E982" s="260"/>
      <c r="F982" s="260"/>
      <c r="G982" s="260"/>
      <c r="H982" s="223"/>
      <c r="I982" s="223"/>
      <c r="J982" s="223"/>
      <c r="K982" s="223"/>
      <c r="L982" s="223"/>
      <c r="M982" s="223"/>
      <c r="N982" s="222"/>
      <c r="O982" s="222"/>
      <c r="P982" s="222"/>
      <c r="Q982" s="222"/>
      <c r="R982" s="223"/>
      <c r="S982" s="223"/>
      <c r="T982" s="223"/>
      <c r="U982" s="223"/>
      <c r="V982" s="223"/>
      <c r="W982" s="223"/>
      <c r="X982" s="223"/>
      <c r="Y982" s="212"/>
      <c r="Z982" s="212"/>
      <c r="AA982" s="212"/>
      <c r="AB982" s="212"/>
      <c r="AC982" s="212"/>
      <c r="AD982" s="212"/>
      <c r="AE982" s="212"/>
      <c r="AF982" s="212"/>
      <c r="AG982" s="212" t="s">
        <v>314</v>
      </c>
      <c r="AH982" s="212"/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1" x14ac:dyDescent="0.2">
      <c r="A983" s="219"/>
      <c r="B983" s="220"/>
      <c r="C983" s="262" t="s">
        <v>1282</v>
      </c>
      <c r="D983" s="258"/>
      <c r="E983" s="259"/>
      <c r="F983" s="223"/>
      <c r="G983" s="223"/>
      <c r="H983" s="223"/>
      <c r="I983" s="223"/>
      <c r="J983" s="223"/>
      <c r="K983" s="223"/>
      <c r="L983" s="223"/>
      <c r="M983" s="223"/>
      <c r="N983" s="222"/>
      <c r="O983" s="222"/>
      <c r="P983" s="222"/>
      <c r="Q983" s="222"/>
      <c r="R983" s="223"/>
      <c r="S983" s="223"/>
      <c r="T983" s="223"/>
      <c r="U983" s="223"/>
      <c r="V983" s="223"/>
      <c r="W983" s="223"/>
      <c r="X983" s="223"/>
      <c r="Y983" s="212"/>
      <c r="Z983" s="212"/>
      <c r="AA983" s="212"/>
      <c r="AB983" s="212"/>
      <c r="AC983" s="212"/>
      <c r="AD983" s="212"/>
      <c r="AE983" s="212"/>
      <c r="AF983" s="212"/>
      <c r="AG983" s="212" t="s">
        <v>322</v>
      </c>
      <c r="AH983" s="212">
        <v>0</v>
      </c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1" x14ac:dyDescent="0.2">
      <c r="A984" s="219"/>
      <c r="B984" s="220"/>
      <c r="C984" s="262" t="s">
        <v>1369</v>
      </c>
      <c r="D984" s="258"/>
      <c r="E984" s="259"/>
      <c r="F984" s="223"/>
      <c r="G984" s="223"/>
      <c r="H984" s="223"/>
      <c r="I984" s="223"/>
      <c r="J984" s="223"/>
      <c r="K984" s="223"/>
      <c r="L984" s="223"/>
      <c r="M984" s="223"/>
      <c r="N984" s="222"/>
      <c r="O984" s="222"/>
      <c r="P984" s="222"/>
      <c r="Q984" s="222"/>
      <c r="R984" s="223"/>
      <c r="S984" s="223"/>
      <c r="T984" s="223"/>
      <c r="U984" s="223"/>
      <c r="V984" s="223"/>
      <c r="W984" s="223"/>
      <c r="X984" s="223"/>
      <c r="Y984" s="212"/>
      <c r="Z984" s="212"/>
      <c r="AA984" s="212"/>
      <c r="AB984" s="212"/>
      <c r="AC984" s="212"/>
      <c r="AD984" s="212"/>
      <c r="AE984" s="212"/>
      <c r="AF984" s="212"/>
      <c r="AG984" s="212" t="s">
        <v>322</v>
      </c>
      <c r="AH984" s="212">
        <v>0</v>
      </c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1" x14ac:dyDescent="0.2">
      <c r="A985" s="219"/>
      <c r="B985" s="220"/>
      <c r="C985" s="262" t="s">
        <v>1370</v>
      </c>
      <c r="D985" s="258"/>
      <c r="E985" s="259">
        <v>6.6714900000000004</v>
      </c>
      <c r="F985" s="223"/>
      <c r="G985" s="223"/>
      <c r="H985" s="223"/>
      <c r="I985" s="223"/>
      <c r="J985" s="223"/>
      <c r="K985" s="223"/>
      <c r="L985" s="223"/>
      <c r="M985" s="223"/>
      <c r="N985" s="222"/>
      <c r="O985" s="222"/>
      <c r="P985" s="222"/>
      <c r="Q985" s="222"/>
      <c r="R985" s="223"/>
      <c r="S985" s="223"/>
      <c r="T985" s="223"/>
      <c r="U985" s="223"/>
      <c r="V985" s="223"/>
      <c r="W985" s="223"/>
      <c r="X985" s="223"/>
      <c r="Y985" s="212"/>
      <c r="Z985" s="212"/>
      <c r="AA985" s="212"/>
      <c r="AB985" s="212"/>
      <c r="AC985" s="212"/>
      <c r="AD985" s="212"/>
      <c r="AE985" s="212"/>
      <c r="AF985" s="212"/>
      <c r="AG985" s="212" t="s">
        <v>322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x14ac:dyDescent="0.2">
      <c r="A986" s="226" t="s">
        <v>264</v>
      </c>
      <c r="B986" s="227" t="s">
        <v>163</v>
      </c>
      <c r="C986" s="250" t="s">
        <v>164</v>
      </c>
      <c r="D986" s="228"/>
      <c r="E986" s="229"/>
      <c r="F986" s="230"/>
      <c r="G986" s="230">
        <f>SUMIF(AG987:AG1112,"&lt;&gt;NOR",G987:G1112)</f>
        <v>0</v>
      </c>
      <c r="H986" s="230"/>
      <c r="I986" s="230">
        <f>SUM(I987:I1112)</f>
        <v>0</v>
      </c>
      <c r="J986" s="230"/>
      <c r="K986" s="230">
        <f>SUM(K987:K1112)</f>
        <v>0</v>
      </c>
      <c r="L986" s="230"/>
      <c r="M986" s="230">
        <f>SUM(M987:M1112)</f>
        <v>0</v>
      </c>
      <c r="N986" s="229"/>
      <c r="O986" s="229">
        <f>SUM(O987:O1112)</f>
        <v>3.65</v>
      </c>
      <c r="P986" s="229"/>
      <c r="Q986" s="229">
        <f>SUM(Q987:Q1112)</f>
        <v>0</v>
      </c>
      <c r="R986" s="230"/>
      <c r="S986" s="230"/>
      <c r="T986" s="231"/>
      <c r="U986" s="225"/>
      <c r="V986" s="225">
        <f>SUM(V987:V1112)</f>
        <v>417.04999999999995</v>
      </c>
      <c r="W986" s="225"/>
      <c r="X986" s="225"/>
      <c r="AG986" t="s">
        <v>265</v>
      </c>
    </row>
    <row r="987" spans="1:60" outlineLevel="1" x14ac:dyDescent="0.2">
      <c r="A987" s="233">
        <v>147</v>
      </c>
      <c r="B987" s="234" t="s">
        <v>1371</v>
      </c>
      <c r="C987" s="251" t="s">
        <v>1372</v>
      </c>
      <c r="D987" s="235" t="s">
        <v>382</v>
      </c>
      <c r="E987" s="236">
        <v>7</v>
      </c>
      <c r="F987" s="237"/>
      <c r="G987" s="238">
        <f>ROUND(E987*F987,2)</f>
        <v>0</v>
      </c>
      <c r="H987" s="237"/>
      <c r="I987" s="238">
        <f>ROUND(E987*H987,2)</f>
        <v>0</v>
      </c>
      <c r="J987" s="237"/>
      <c r="K987" s="238">
        <f>ROUND(E987*J987,2)</f>
        <v>0</v>
      </c>
      <c r="L987" s="238">
        <v>21</v>
      </c>
      <c r="M987" s="238">
        <f>G987*(1+L987/100)</f>
        <v>0</v>
      </c>
      <c r="N987" s="236">
        <v>4.4200000000000003E-3</v>
      </c>
      <c r="O987" s="236">
        <f>ROUND(E987*N987,2)</f>
        <v>0.03</v>
      </c>
      <c r="P987" s="236">
        <v>0</v>
      </c>
      <c r="Q987" s="236">
        <f>ROUND(E987*P987,2)</f>
        <v>0</v>
      </c>
      <c r="R987" s="238" t="s">
        <v>1290</v>
      </c>
      <c r="S987" s="238" t="s">
        <v>269</v>
      </c>
      <c r="T987" s="239" t="s">
        <v>310</v>
      </c>
      <c r="U987" s="223">
        <v>1.84</v>
      </c>
      <c r="V987" s="223">
        <f>ROUND(E987*U987,2)</f>
        <v>12.88</v>
      </c>
      <c r="W987" s="223"/>
      <c r="X987" s="223" t="s">
        <v>311</v>
      </c>
      <c r="Y987" s="212"/>
      <c r="Z987" s="212"/>
      <c r="AA987" s="212"/>
      <c r="AB987" s="212"/>
      <c r="AC987" s="212"/>
      <c r="AD987" s="212"/>
      <c r="AE987" s="212"/>
      <c r="AF987" s="212"/>
      <c r="AG987" s="212" t="s">
        <v>312</v>
      </c>
      <c r="AH987" s="212"/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1" x14ac:dyDescent="0.2">
      <c r="A988" s="219"/>
      <c r="B988" s="220"/>
      <c r="C988" s="262" t="s">
        <v>1373</v>
      </c>
      <c r="D988" s="258"/>
      <c r="E988" s="259"/>
      <c r="F988" s="223"/>
      <c r="G988" s="223"/>
      <c r="H988" s="223"/>
      <c r="I988" s="223"/>
      <c r="J988" s="223"/>
      <c r="K988" s="223"/>
      <c r="L988" s="223"/>
      <c r="M988" s="223"/>
      <c r="N988" s="222"/>
      <c r="O988" s="222"/>
      <c r="P988" s="222"/>
      <c r="Q988" s="222"/>
      <c r="R988" s="223"/>
      <c r="S988" s="223"/>
      <c r="T988" s="223"/>
      <c r="U988" s="223"/>
      <c r="V988" s="223"/>
      <c r="W988" s="223"/>
      <c r="X988" s="223"/>
      <c r="Y988" s="212"/>
      <c r="Z988" s="212"/>
      <c r="AA988" s="212"/>
      <c r="AB988" s="212"/>
      <c r="AC988" s="212"/>
      <c r="AD988" s="212"/>
      <c r="AE988" s="212"/>
      <c r="AF988" s="212"/>
      <c r="AG988" s="212" t="s">
        <v>322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1" x14ac:dyDescent="0.2">
      <c r="A989" s="219"/>
      <c r="B989" s="220"/>
      <c r="C989" s="262" t="s">
        <v>1374</v>
      </c>
      <c r="D989" s="258"/>
      <c r="E989" s="259">
        <v>6</v>
      </c>
      <c r="F989" s="223"/>
      <c r="G989" s="223"/>
      <c r="H989" s="223"/>
      <c r="I989" s="223"/>
      <c r="J989" s="223"/>
      <c r="K989" s="223"/>
      <c r="L989" s="223"/>
      <c r="M989" s="223"/>
      <c r="N989" s="222"/>
      <c r="O989" s="222"/>
      <c r="P989" s="222"/>
      <c r="Q989" s="222"/>
      <c r="R989" s="223"/>
      <c r="S989" s="223"/>
      <c r="T989" s="223"/>
      <c r="U989" s="223"/>
      <c r="V989" s="223"/>
      <c r="W989" s="223"/>
      <c r="X989" s="223"/>
      <c r="Y989" s="212"/>
      <c r="Z989" s="212"/>
      <c r="AA989" s="212"/>
      <c r="AB989" s="212"/>
      <c r="AC989" s="212"/>
      <c r="AD989" s="212"/>
      <c r="AE989" s="212"/>
      <c r="AF989" s="212"/>
      <c r="AG989" s="212" t="s">
        <v>322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1" x14ac:dyDescent="0.2">
      <c r="A990" s="219"/>
      <c r="B990" s="220"/>
      <c r="C990" s="262" t="s">
        <v>1375</v>
      </c>
      <c r="D990" s="258"/>
      <c r="E990" s="259">
        <v>1</v>
      </c>
      <c r="F990" s="223"/>
      <c r="G990" s="223"/>
      <c r="H990" s="223"/>
      <c r="I990" s="223"/>
      <c r="J990" s="223"/>
      <c r="K990" s="223"/>
      <c r="L990" s="223"/>
      <c r="M990" s="223"/>
      <c r="N990" s="222"/>
      <c r="O990" s="222"/>
      <c r="P990" s="222"/>
      <c r="Q990" s="222"/>
      <c r="R990" s="223"/>
      <c r="S990" s="223"/>
      <c r="T990" s="223"/>
      <c r="U990" s="223"/>
      <c r="V990" s="223"/>
      <c r="W990" s="223"/>
      <c r="X990" s="223"/>
      <c r="Y990" s="212"/>
      <c r="Z990" s="212"/>
      <c r="AA990" s="212"/>
      <c r="AB990" s="212"/>
      <c r="AC990" s="212"/>
      <c r="AD990" s="212"/>
      <c r="AE990" s="212"/>
      <c r="AF990" s="212"/>
      <c r="AG990" s="212" t="s">
        <v>322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ht="22.5" outlineLevel="1" x14ac:dyDescent="0.2">
      <c r="A991" s="233">
        <v>148</v>
      </c>
      <c r="B991" s="234" t="s">
        <v>1376</v>
      </c>
      <c r="C991" s="251" t="s">
        <v>1377</v>
      </c>
      <c r="D991" s="235" t="s">
        <v>580</v>
      </c>
      <c r="E991" s="236">
        <v>316.14240000000001</v>
      </c>
      <c r="F991" s="237"/>
      <c r="G991" s="238">
        <f>ROUND(E991*F991,2)</f>
        <v>0</v>
      </c>
      <c r="H991" s="237"/>
      <c r="I991" s="238">
        <f>ROUND(E991*H991,2)</f>
        <v>0</v>
      </c>
      <c r="J991" s="237"/>
      <c r="K991" s="238">
        <f>ROUND(E991*J991,2)</f>
        <v>0</v>
      </c>
      <c r="L991" s="238">
        <v>21</v>
      </c>
      <c r="M991" s="238">
        <f>G991*(1+L991/100)</f>
        <v>0</v>
      </c>
      <c r="N991" s="236">
        <v>3.3E-4</v>
      </c>
      <c r="O991" s="236">
        <f>ROUND(E991*N991,2)</f>
        <v>0.1</v>
      </c>
      <c r="P991" s="236">
        <v>0</v>
      </c>
      <c r="Q991" s="236">
        <f>ROUND(E991*P991,2)</f>
        <v>0</v>
      </c>
      <c r="R991" s="238" t="s">
        <v>1290</v>
      </c>
      <c r="S991" s="238" t="s">
        <v>269</v>
      </c>
      <c r="T991" s="239" t="s">
        <v>310</v>
      </c>
      <c r="U991" s="223">
        <v>2.75E-2</v>
      </c>
      <c r="V991" s="223">
        <f>ROUND(E991*U991,2)</f>
        <v>8.69</v>
      </c>
      <c r="W991" s="223"/>
      <c r="X991" s="223" t="s">
        <v>311</v>
      </c>
      <c r="Y991" s="212"/>
      <c r="Z991" s="212"/>
      <c r="AA991" s="212"/>
      <c r="AB991" s="212"/>
      <c r="AC991" s="212"/>
      <c r="AD991" s="212"/>
      <c r="AE991" s="212"/>
      <c r="AF991" s="212"/>
      <c r="AG991" s="212" t="s">
        <v>312</v>
      </c>
      <c r="AH991" s="212"/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1" x14ac:dyDescent="0.2">
      <c r="A992" s="219"/>
      <c r="B992" s="220"/>
      <c r="C992" s="262" t="s">
        <v>1378</v>
      </c>
      <c r="D992" s="258"/>
      <c r="E992" s="259">
        <v>316.14240000000001</v>
      </c>
      <c r="F992" s="223"/>
      <c r="G992" s="223"/>
      <c r="H992" s="223"/>
      <c r="I992" s="223"/>
      <c r="J992" s="223"/>
      <c r="K992" s="223"/>
      <c r="L992" s="223"/>
      <c r="M992" s="223"/>
      <c r="N992" s="222"/>
      <c r="O992" s="222"/>
      <c r="P992" s="222"/>
      <c r="Q992" s="222"/>
      <c r="R992" s="223"/>
      <c r="S992" s="223"/>
      <c r="T992" s="223"/>
      <c r="U992" s="223"/>
      <c r="V992" s="223"/>
      <c r="W992" s="223"/>
      <c r="X992" s="223"/>
      <c r="Y992" s="212"/>
      <c r="Z992" s="212"/>
      <c r="AA992" s="212"/>
      <c r="AB992" s="212"/>
      <c r="AC992" s="212"/>
      <c r="AD992" s="212"/>
      <c r="AE992" s="212"/>
      <c r="AF992" s="212"/>
      <c r="AG992" s="212" t="s">
        <v>322</v>
      </c>
      <c r="AH992" s="212">
        <v>5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ht="22.5" outlineLevel="1" x14ac:dyDescent="0.2">
      <c r="A993" s="233">
        <v>149</v>
      </c>
      <c r="B993" s="234" t="s">
        <v>1379</v>
      </c>
      <c r="C993" s="251" t="s">
        <v>1380</v>
      </c>
      <c r="D993" s="235" t="s">
        <v>580</v>
      </c>
      <c r="E993" s="236">
        <v>316.14240000000001</v>
      </c>
      <c r="F993" s="237"/>
      <c r="G993" s="238">
        <f>ROUND(E993*F993,2)</f>
        <v>0</v>
      </c>
      <c r="H993" s="237"/>
      <c r="I993" s="238">
        <f>ROUND(E993*H993,2)</f>
        <v>0</v>
      </c>
      <c r="J993" s="237"/>
      <c r="K993" s="238">
        <f>ROUND(E993*J993,2)</f>
        <v>0</v>
      </c>
      <c r="L993" s="238">
        <v>21</v>
      </c>
      <c r="M993" s="238">
        <f>G993*(1+L993/100)</f>
        <v>0</v>
      </c>
      <c r="N993" s="236">
        <v>3.5E-4</v>
      </c>
      <c r="O993" s="236">
        <f>ROUND(E993*N993,2)</f>
        <v>0.11</v>
      </c>
      <c r="P993" s="236">
        <v>0</v>
      </c>
      <c r="Q993" s="236">
        <f>ROUND(E993*P993,2)</f>
        <v>0</v>
      </c>
      <c r="R993" s="238" t="s">
        <v>1290</v>
      </c>
      <c r="S993" s="238" t="s">
        <v>269</v>
      </c>
      <c r="T993" s="239" t="s">
        <v>310</v>
      </c>
      <c r="U993" s="223">
        <v>0.2</v>
      </c>
      <c r="V993" s="223">
        <f>ROUND(E993*U993,2)</f>
        <v>63.23</v>
      </c>
      <c r="W993" s="223"/>
      <c r="X993" s="223" t="s">
        <v>311</v>
      </c>
      <c r="Y993" s="212"/>
      <c r="Z993" s="212"/>
      <c r="AA993" s="212"/>
      <c r="AB993" s="212"/>
      <c r="AC993" s="212"/>
      <c r="AD993" s="212"/>
      <c r="AE993" s="212"/>
      <c r="AF993" s="212"/>
      <c r="AG993" s="212" t="s">
        <v>312</v>
      </c>
      <c r="AH993" s="212"/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1" x14ac:dyDescent="0.2">
      <c r="A994" s="219"/>
      <c r="B994" s="220"/>
      <c r="C994" s="262" t="s">
        <v>1381</v>
      </c>
      <c r="D994" s="258"/>
      <c r="E994" s="259"/>
      <c r="F994" s="223"/>
      <c r="G994" s="223"/>
      <c r="H994" s="223"/>
      <c r="I994" s="223"/>
      <c r="J994" s="223"/>
      <c r="K994" s="223"/>
      <c r="L994" s="223"/>
      <c r="M994" s="223"/>
      <c r="N994" s="222"/>
      <c r="O994" s="222"/>
      <c r="P994" s="222"/>
      <c r="Q994" s="222"/>
      <c r="R994" s="223"/>
      <c r="S994" s="223"/>
      <c r="T994" s="223"/>
      <c r="U994" s="223"/>
      <c r="V994" s="223"/>
      <c r="W994" s="223"/>
      <c r="X994" s="223"/>
      <c r="Y994" s="212"/>
      <c r="Z994" s="212"/>
      <c r="AA994" s="212"/>
      <c r="AB994" s="212"/>
      <c r="AC994" s="212"/>
      <c r="AD994" s="212"/>
      <c r="AE994" s="212"/>
      <c r="AF994" s="212"/>
      <c r="AG994" s="212" t="s">
        <v>322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1" x14ac:dyDescent="0.2">
      <c r="A995" s="219"/>
      <c r="B995" s="220"/>
      <c r="C995" s="262" t="s">
        <v>1382</v>
      </c>
      <c r="D995" s="258"/>
      <c r="E995" s="259">
        <v>61.142400000000002</v>
      </c>
      <c r="F995" s="223"/>
      <c r="G995" s="223"/>
      <c r="H995" s="223"/>
      <c r="I995" s="223"/>
      <c r="J995" s="223"/>
      <c r="K995" s="223"/>
      <c r="L995" s="223"/>
      <c r="M995" s="223"/>
      <c r="N995" s="222"/>
      <c r="O995" s="222"/>
      <c r="P995" s="222"/>
      <c r="Q995" s="222"/>
      <c r="R995" s="223"/>
      <c r="S995" s="223"/>
      <c r="T995" s="223"/>
      <c r="U995" s="223"/>
      <c r="V995" s="223"/>
      <c r="W995" s="223"/>
      <c r="X995" s="223"/>
      <c r="Y995" s="212"/>
      <c r="Z995" s="212"/>
      <c r="AA995" s="212"/>
      <c r="AB995" s="212"/>
      <c r="AC995" s="212"/>
      <c r="AD995" s="212"/>
      <c r="AE995" s="212"/>
      <c r="AF995" s="212"/>
      <c r="AG995" s="212" t="s">
        <v>322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1" x14ac:dyDescent="0.2">
      <c r="A996" s="219"/>
      <c r="B996" s="220"/>
      <c r="C996" s="262" t="s">
        <v>1383</v>
      </c>
      <c r="D996" s="258"/>
      <c r="E996" s="259"/>
      <c r="F996" s="223"/>
      <c r="G996" s="223"/>
      <c r="H996" s="223"/>
      <c r="I996" s="223"/>
      <c r="J996" s="223"/>
      <c r="K996" s="223"/>
      <c r="L996" s="223"/>
      <c r="M996" s="223"/>
      <c r="N996" s="222"/>
      <c r="O996" s="222"/>
      <c r="P996" s="222"/>
      <c r="Q996" s="222"/>
      <c r="R996" s="223"/>
      <c r="S996" s="223"/>
      <c r="T996" s="223"/>
      <c r="U996" s="223"/>
      <c r="V996" s="223"/>
      <c r="W996" s="223"/>
      <c r="X996" s="223"/>
      <c r="Y996" s="212"/>
      <c r="Z996" s="212"/>
      <c r="AA996" s="212"/>
      <c r="AB996" s="212"/>
      <c r="AC996" s="212"/>
      <c r="AD996" s="212"/>
      <c r="AE996" s="212"/>
      <c r="AF996" s="212"/>
      <c r="AG996" s="212" t="s">
        <v>322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1" x14ac:dyDescent="0.2">
      <c r="A997" s="219"/>
      <c r="B997" s="220"/>
      <c r="C997" s="262" t="s">
        <v>1384</v>
      </c>
      <c r="D997" s="258"/>
      <c r="E997" s="259">
        <v>255</v>
      </c>
      <c r="F997" s="223"/>
      <c r="G997" s="223"/>
      <c r="H997" s="223"/>
      <c r="I997" s="223"/>
      <c r="J997" s="223"/>
      <c r="K997" s="223"/>
      <c r="L997" s="223"/>
      <c r="M997" s="223"/>
      <c r="N997" s="222"/>
      <c r="O997" s="222"/>
      <c r="P997" s="222"/>
      <c r="Q997" s="222"/>
      <c r="R997" s="223"/>
      <c r="S997" s="223"/>
      <c r="T997" s="223"/>
      <c r="U997" s="223"/>
      <c r="V997" s="223"/>
      <c r="W997" s="223"/>
      <c r="X997" s="223"/>
      <c r="Y997" s="212"/>
      <c r="Z997" s="212"/>
      <c r="AA997" s="212"/>
      <c r="AB997" s="212"/>
      <c r="AC997" s="212"/>
      <c r="AD997" s="212"/>
      <c r="AE997" s="212"/>
      <c r="AF997" s="212"/>
      <c r="AG997" s="212" t="s">
        <v>322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1" x14ac:dyDescent="0.2">
      <c r="A998" s="233">
        <v>150</v>
      </c>
      <c r="B998" s="234" t="s">
        <v>1385</v>
      </c>
      <c r="C998" s="251" t="s">
        <v>1386</v>
      </c>
      <c r="D998" s="235" t="s">
        <v>580</v>
      </c>
      <c r="E998" s="236">
        <v>374.30090000000001</v>
      </c>
      <c r="F998" s="237"/>
      <c r="G998" s="238">
        <f>ROUND(E998*F998,2)</f>
        <v>0</v>
      </c>
      <c r="H998" s="237"/>
      <c r="I998" s="238">
        <f>ROUND(E998*H998,2)</f>
        <v>0</v>
      </c>
      <c r="J998" s="237"/>
      <c r="K998" s="238">
        <f>ROUND(E998*J998,2)</f>
        <v>0</v>
      </c>
      <c r="L998" s="238">
        <v>21</v>
      </c>
      <c r="M998" s="238">
        <f>G998*(1+L998/100)</f>
        <v>0</v>
      </c>
      <c r="N998" s="236">
        <v>3.0000000000000001E-5</v>
      </c>
      <c r="O998" s="236">
        <f>ROUND(E998*N998,2)</f>
        <v>0.01</v>
      </c>
      <c r="P998" s="236">
        <v>0</v>
      </c>
      <c r="Q998" s="236">
        <f>ROUND(E998*P998,2)</f>
        <v>0</v>
      </c>
      <c r="R998" s="238" t="s">
        <v>1290</v>
      </c>
      <c r="S998" s="238" t="s">
        <v>269</v>
      </c>
      <c r="T998" s="239" t="s">
        <v>310</v>
      </c>
      <c r="U998" s="223">
        <v>0.317</v>
      </c>
      <c r="V998" s="223">
        <f>ROUND(E998*U998,2)</f>
        <v>118.65</v>
      </c>
      <c r="W998" s="223"/>
      <c r="X998" s="223" t="s">
        <v>311</v>
      </c>
      <c r="Y998" s="212"/>
      <c r="Z998" s="212"/>
      <c r="AA998" s="212"/>
      <c r="AB998" s="212"/>
      <c r="AC998" s="212"/>
      <c r="AD998" s="212"/>
      <c r="AE998" s="212"/>
      <c r="AF998" s="212"/>
      <c r="AG998" s="212" t="s">
        <v>312</v>
      </c>
      <c r="AH998" s="212"/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1" x14ac:dyDescent="0.2">
      <c r="A999" s="219"/>
      <c r="B999" s="220"/>
      <c r="C999" s="262" t="s">
        <v>1387</v>
      </c>
      <c r="D999" s="258"/>
      <c r="E999" s="259">
        <v>22.295999999999999</v>
      </c>
      <c r="F999" s="223"/>
      <c r="G999" s="223"/>
      <c r="H999" s="223"/>
      <c r="I999" s="223"/>
      <c r="J999" s="223"/>
      <c r="K999" s="223"/>
      <c r="L999" s="223"/>
      <c r="M999" s="223"/>
      <c r="N999" s="222"/>
      <c r="O999" s="222"/>
      <c r="P999" s="222"/>
      <c r="Q999" s="222"/>
      <c r="R999" s="223"/>
      <c r="S999" s="223"/>
      <c r="T999" s="223"/>
      <c r="U999" s="223"/>
      <c r="V999" s="223"/>
      <c r="W999" s="223"/>
      <c r="X999" s="223"/>
      <c r="Y999" s="212"/>
      <c r="Z999" s="212"/>
      <c r="AA999" s="212"/>
      <c r="AB999" s="212"/>
      <c r="AC999" s="212"/>
      <c r="AD999" s="212"/>
      <c r="AE999" s="212"/>
      <c r="AF999" s="212"/>
      <c r="AG999" s="212" t="s">
        <v>322</v>
      </c>
      <c r="AH999" s="212">
        <v>0</v>
      </c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1" x14ac:dyDescent="0.2">
      <c r="A1000" s="219"/>
      <c r="B1000" s="220"/>
      <c r="C1000" s="262" t="s">
        <v>1388</v>
      </c>
      <c r="D1000" s="258"/>
      <c r="E1000" s="259">
        <v>39.588000000000001</v>
      </c>
      <c r="F1000" s="223"/>
      <c r="G1000" s="223"/>
      <c r="H1000" s="223"/>
      <c r="I1000" s="223"/>
      <c r="J1000" s="223"/>
      <c r="K1000" s="223"/>
      <c r="L1000" s="223"/>
      <c r="M1000" s="223"/>
      <c r="N1000" s="222"/>
      <c r="O1000" s="222"/>
      <c r="P1000" s="222"/>
      <c r="Q1000" s="222"/>
      <c r="R1000" s="223"/>
      <c r="S1000" s="223"/>
      <c r="T1000" s="223"/>
      <c r="U1000" s="223"/>
      <c r="V1000" s="223"/>
      <c r="W1000" s="223"/>
      <c r="X1000" s="223"/>
      <c r="Y1000" s="212"/>
      <c r="Z1000" s="212"/>
      <c r="AA1000" s="212"/>
      <c r="AB1000" s="212"/>
      <c r="AC1000" s="212"/>
      <c r="AD1000" s="212"/>
      <c r="AE1000" s="212"/>
      <c r="AF1000" s="212"/>
      <c r="AG1000" s="212" t="s">
        <v>322</v>
      </c>
      <c r="AH1000" s="212">
        <v>0</v>
      </c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1" x14ac:dyDescent="0.2">
      <c r="A1001" s="219"/>
      <c r="B1001" s="220"/>
      <c r="C1001" s="262" t="s">
        <v>1389</v>
      </c>
      <c r="D1001" s="258"/>
      <c r="E1001" s="259">
        <v>14.0625</v>
      </c>
      <c r="F1001" s="223"/>
      <c r="G1001" s="223"/>
      <c r="H1001" s="223"/>
      <c r="I1001" s="223"/>
      <c r="J1001" s="223"/>
      <c r="K1001" s="223"/>
      <c r="L1001" s="223"/>
      <c r="M1001" s="223"/>
      <c r="N1001" s="222"/>
      <c r="O1001" s="222"/>
      <c r="P1001" s="222"/>
      <c r="Q1001" s="222"/>
      <c r="R1001" s="223"/>
      <c r="S1001" s="223"/>
      <c r="T1001" s="223"/>
      <c r="U1001" s="223"/>
      <c r="V1001" s="223"/>
      <c r="W1001" s="223"/>
      <c r="X1001" s="223"/>
      <c r="Y1001" s="212"/>
      <c r="Z1001" s="212"/>
      <c r="AA1001" s="212"/>
      <c r="AB1001" s="212"/>
      <c r="AC1001" s="212"/>
      <c r="AD1001" s="212"/>
      <c r="AE1001" s="212"/>
      <c r="AF1001" s="212"/>
      <c r="AG1001" s="212" t="s">
        <v>322</v>
      </c>
      <c r="AH1001" s="212">
        <v>0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ht="22.5" outlineLevel="1" x14ac:dyDescent="0.2">
      <c r="A1002" s="219"/>
      <c r="B1002" s="220"/>
      <c r="C1002" s="262" t="s">
        <v>1390</v>
      </c>
      <c r="D1002" s="258"/>
      <c r="E1002" s="259">
        <v>0.18</v>
      </c>
      <c r="F1002" s="223"/>
      <c r="G1002" s="223"/>
      <c r="H1002" s="223"/>
      <c r="I1002" s="223"/>
      <c r="J1002" s="223"/>
      <c r="K1002" s="223"/>
      <c r="L1002" s="223"/>
      <c r="M1002" s="223"/>
      <c r="N1002" s="222"/>
      <c r="O1002" s="222"/>
      <c r="P1002" s="222"/>
      <c r="Q1002" s="222"/>
      <c r="R1002" s="223"/>
      <c r="S1002" s="223"/>
      <c r="T1002" s="223"/>
      <c r="U1002" s="223"/>
      <c r="V1002" s="223"/>
      <c r="W1002" s="223"/>
      <c r="X1002" s="223"/>
      <c r="Y1002" s="212"/>
      <c r="Z1002" s="212"/>
      <c r="AA1002" s="212"/>
      <c r="AB1002" s="212"/>
      <c r="AC1002" s="212"/>
      <c r="AD1002" s="212"/>
      <c r="AE1002" s="212"/>
      <c r="AF1002" s="212"/>
      <c r="AG1002" s="212" t="s">
        <v>322</v>
      </c>
      <c r="AH1002" s="212">
        <v>0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1" x14ac:dyDescent="0.2">
      <c r="A1003" s="219"/>
      <c r="B1003" s="220"/>
      <c r="C1003" s="262" t="s">
        <v>1381</v>
      </c>
      <c r="D1003" s="258"/>
      <c r="E1003" s="259"/>
      <c r="F1003" s="223"/>
      <c r="G1003" s="223"/>
      <c r="H1003" s="223"/>
      <c r="I1003" s="223"/>
      <c r="J1003" s="223"/>
      <c r="K1003" s="223"/>
      <c r="L1003" s="223"/>
      <c r="M1003" s="223"/>
      <c r="N1003" s="222"/>
      <c r="O1003" s="222"/>
      <c r="P1003" s="222"/>
      <c r="Q1003" s="222"/>
      <c r="R1003" s="223"/>
      <c r="S1003" s="223"/>
      <c r="T1003" s="223"/>
      <c r="U1003" s="223"/>
      <c r="V1003" s="223"/>
      <c r="W1003" s="223"/>
      <c r="X1003" s="223"/>
      <c r="Y1003" s="212"/>
      <c r="Z1003" s="212"/>
      <c r="AA1003" s="212"/>
      <c r="AB1003" s="212"/>
      <c r="AC1003" s="212"/>
      <c r="AD1003" s="212"/>
      <c r="AE1003" s="212"/>
      <c r="AF1003" s="212"/>
      <c r="AG1003" s="212" t="s">
        <v>322</v>
      </c>
      <c r="AH1003" s="212">
        <v>0</v>
      </c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1" x14ac:dyDescent="0.2">
      <c r="A1004" s="219"/>
      <c r="B1004" s="220"/>
      <c r="C1004" s="262" t="s">
        <v>1391</v>
      </c>
      <c r="D1004" s="258"/>
      <c r="E1004" s="259">
        <v>56.174399999999999</v>
      </c>
      <c r="F1004" s="223"/>
      <c r="G1004" s="223"/>
      <c r="H1004" s="223"/>
      <c r="I1004" s="223"/>
      <c r="J1004" s="223"/>
      <c r="K1004" s="223"/>
      <c r="L1004" s="223"/>
      <c r="M1004" s="223"/>
      <c r="N1004" s="222"/>
      <c r="O1004" s="222"/>
      <c r="P1004" s="222"/>
      <c r="Q1004" s="222"/>
      <c r="R1004" s="223"/>
      <c r="S1004" s="223"/>
      <c r="T1004" s="223"/>
      <c r="U1004" s="223"/>
      <c r="V1004" s="223"/>
      <c r="W1004" s="223"/>
      <c r="X1004" s="223"/>
      <c r="Y1004" s="212"/>
      <c r="Z1004" s="212"/>
      <c r="AA1004" s="212"/>
      <c r="AB1004" s="212"/>
      <c r="AC1004" s="212"/>
      <c r="AD1004" s="212"/>
      <c r="AE1004" s="212"/>
      <c r="AF1004" s="212"/>
      <c r="AG1004" s="212" t="s">
        <v>322</v>
      </c>
      <c r="AH1004" s="212">
        <v>0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1" x14ac:dyDescent="0.2">
      <c r="A1005" s="219"/>
      <c r="B1005" s="220"/>
      <c r="C1005" s="262" t="s">
        <v>1383</v>
      </c>
      <c r="D1005" s="258"/>
      <c r="E1005" s="259"/>
      <c r="F1005" s="223"/>
      <c r="G1005" s="223"/>
      <c r="H1005" s="223"/>
      <c r="I1005" s="223"/>
      <c r="J1005" s="223"/>
      <c r="K1005" s="223"/>
      <c r="L1005" s="223"/>
      <c r="M1005" s="223"/>
      <c r="N1005" s="222"/>
      <c r="O1005" s="222"/>
      <c r="P1005" s="222"/>
      <c r="Q1005" s="222"/>
      <c r="R1005" s="223"/>
      <c r="S1005" s="223"/>
      <c r="T1005" s="223"/>
      <c r="U1005" s="223"/>
      <c r="V1005" s="223"/>
      <c r="W1005" s="223"/>
      <c r="X1005" s="223"/>
      <c r="Y1005" s="212"/>
      <c r="Z1005" s="212"/>
      <c r="AA1005" s="212"/>
      <c r="AB1005" s="212"/>
      <c r="AC1005" s="212"/>
      <c r="AD1005" s="212"/>
      <c r="AE1005" s="212"/>
      <c r="AF1005" s="212"/>
      <c r="AG1005" s="212" t="s">
        <v>322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1" x14ac:dyDescent="0.2">
      <c r="A1006" s="219"/>
      <c r="B1006" s="220"/>
      <c r="C1006" s="262" t="s">
        <v>1392</v>
      </c>
      <c r="D1006" s="258"/>
      <c r="E1006" s="259">
        <v>242</v>
      </c>
      <c r="F1006" s="223"/>
      <c r="G1006" s="223"/>
      <c r="H1006" s="223"/>
      <c r="I1006" s="223"/>
      <c r="J1006" s="223"/>
      <c r="K1006" s="223"/>
      <c r="L1006" s="223"/>
      <c r="M1006" s="223"/>
      <c r="N1006" s="222"/>
      <c r="O1006" s="222"/>
      <c r="P1006" s="222"/>
      <c r="Q1006" s="222"/>
      <c r="R1006" s="223"/>
      <c r="S1006" s="223"/>
      <c r="T1006" s="223"/>
      <c r="U1006" s="223"/>
      <c r="V1006" s="223"/>
      <c r="W1006" s="223"/>
      <c r="X1006" s="223"/>
      <c r="Y1006" s="212"/>
      <c r="Z1006" s="212"/>
      <c r="AA1006" s="212"/>
      <c r="AB1006" s="212"/>
      <c r="AC1006" s="212"/>
      <c r="AD1006" s="212"/>
      <c r="AE1006" s="212"/>
      <c r="AF1006" s="212"/>
      <c r="AG1006" s="212" t="s">
        <v>322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ht="33.75" outlineLevel="1" x14ac:dyDescent="0.2">
      <c r="A1007" s="233">
        <v>151</v>
      </c>
      <c r="B1007" s="234" t="s">
        <v>1393</v>
      </c>
      <c r="C1007" s="251" t="s">
        <v>1394</v>
      </c>
      <c r="D1007" s="235" t="s">
        <v>308</v>
      </c>
      <c r="E1007" s="236">
        <v>103.14</v>
      </c>
      <c r="F1007" s="237"/>
      <c r="G1007" s="238">
        <f>ROUND(E1007*F1007,2)</f>
        <v>0</v>
      </c>
      <c r="H1007" s="237"/>
      <c r="I1007" s="238">
        <f>ROUND(E1007*H1007,2)</f>
        <v>0</v>
      </c>
      <c r="J1007" s="237"/>
      <c r="K1007" s="238">
        <f>ROUND(E1007*J1007,2)</f>
        <v>0</v>
      </c>
      <c r="L1007" s="238">
        <v>21</v>
      </c>
      <c r="M1007" s="238">
        <f>G1007*(1+L1007/100)</f>
        <v>0</v>
      </c>
      <c r="N1007" s="236">
        <v>1.5200000000000001E-3</v>
      </c>
      <c r="O1007" s="236">
        <f>ROUND(E1007*N1007,2)</f>
        <v>0.16</v>
      </c>
      <c r="P1007" s="236">
        <v>0</v>
      </c>
      <c r="Q1007" s="236">
        <f>ROUND(E1007*P1007,2)</f>
        <v>0</v>
      </c>
      <c r="R1007" s="238" t="s">
        <v>1290</v>
      </c>
      <c r="S1007" s="238" t="s">
        <v>269</v>
      </c>
      <c r="T1007" s="239" t="s">
        <v>310</v>
      </c>
      <c r="U1007" s="223">
        <v>0.252</v>
      </c>
      <c r="V1007" s="223">
        <f>ROUND(E1007*U1007,2)</f>
        <v>25.99</v>
      </c>
      <c r="W1007" s="223"/>
      <c r="X1007" s="223" t="s">
        <v>311</v>
      </c>
      <c r="Y1007" s="212"/>
      <c r="Z1007" s="212"/>
      <c r="AA1007" s="212"/>
      <c r="AB1007" s="212"/>
      <c r="AC1007" s="212"/>
      <c r="AD1007" s="212"/>
      <c r="AE1007" s="212"/>
      <c r="AF1007" s="212"/>
      <c r="AG1007" s="212" t="s">
        <v>312</v>
      </c>
      <c r="AH1007" s="212"/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1" x14ac:dyDescent="0.2">
      <c r="A1008" s="219"/>
      <c r="B1008" s="220"/>
      <c r="C1008" s="268" t="s">
        <v>1395</v>
      </c>
      <c r="D1008" s="221"/>
      <c r="E1008" s="222"/>
      <c r="F1008" s="223"/>
      <c r="G1008" s="223"/>
      <c r="H1008" s="223"/>
      <c r="I1008" s="223"/>
      <c r="J1008" s="223"/>
      <c r="K1008" s="223"/>
      <c r="L1008" s="223"/>
      <c r="M1008" s="223"/>
      <c r="N1008" s="222"/>
      <c r="O1008" s="222"/>
      <c r="P1008" s="222"/>
      <c r="Q1008" s="222"/>
      <c r="R1008" s="223"/>
      <c r="S1008" s="223"/>
      <c r="T1008" s="223"/>
      <c r="U1008" s="223"/>
      <c r="V1008" s="223"/>
      <c r="W1008" s="223"/>
      <c r="X1008" s="223"/>
      <c r="Y1008" s="212"/>
      <c r="Z1008" s="212"/>
      <c r="AA1008" s="212"/>
      <c r="AB1008" s="212"/>
      <c r="AC1008" s="212"/>
      <c r="AD1008" s="212"/>
      <c r="AE1008" s="212"/>
      <c r="AF1008" s="212"/>
      <c r="AG1008" s="212" t="s">
        <v>314</v>
      </c>
      <c r="AH1008" s="212"/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1" x14ac:dyDescent="0.2">
      <c r="A1009" s="219"/>
      <c r="B1009" s="220"/>
      <c r="C1009" s="267" t="s">
        <v>1396</v>
      </c>
      <c r="D1009" s="265"/>
      <c r="E1009" s="265"/>
      <c r="F1009" s="265"/>
      <c r="G1009" s="265"/>
      <c r="H1009" s="223"/>
      <c r="I1009" s="223"/>
      <c r="J1009" s="223"/>
      <c r="K1009" s="223"/>
      <c r="L1009" s="223"/>
      <c r="M1009" s="223"/>
      <c r="N1009" s="222"/>
      <c r="O1009" s="222"/>
      <c r="P1009" s="222"/>
      <c r="Q1009" s="222"/>
      <c r="R1009" s="223"/>
      <c r="S1009" s="223"/>
      <c r="T1009" s="223"/>
      <c r="U1009" s="223"/>
      <c r="V1009" s="223"/>
      <c r="W1009" s="223"/>
      <c r="X1009" s="223"/>
      <c r="Y1009" s="212"/>
      <c r="Z1009" s="212"/>
      <c r="AA1009" s="212"/>
      <c r="AB1009" s="212"/>
      <c r="AC1009" s="212"/>
      <c r="AD1009" s="212"/>
      <c r="AE1009" s="212"/>
      <c r="AF1009" s="212"/>
      <c r="AG1009" s="212" t="s">
        <v>314</v>
      </c>
      <c r="AH1009" s="212"/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1" x14ac:dyDescent="0.2">
      <c r="A1010" s="219"/>
      <c r="B1010" s="220"/>
      <c r="C1010" s="253" t="s">
        <v>1397</v>
      </c>
      <c r="D1010" s="242"/>
      <c r="E1010" s="242"/>
      <c r="F1010" s="242"/>
      <c r="G1010" s="242"/>
      <c r="H1010" s="223"/>
      <c r="I1010" s="223"/>
      <c r="J1010" s="223"/>
      <c r="K1010" s="223"/>
      <c r="L1010" s="223"/>
      <c r="M1010" s="223"/>
      <c r="N1010" s="222"/>
      <c r="O1010" s="222"/>
      <c r="P1010" s="222"/>
      <c r="Q1010" s="222"/>
      <c r="R1010" s="223"/>
      <c r="S1010" s="223"/>
      <c r="T1010" s="223"/>
      <c r="U1010" s="223"/>
      <c r="V1010" s="223"/>
      <c r="W1010" s="223"/>
      <c r="X1010" s="223"/>
      <c r="Y1010" s="212"/>
      <c r="Z1010" s="212"/>
      <c r="AA1010" s="212"/>
      <c r="AB1010" s="212"/>
      <c r="AC1010" s="212"/>
      <c r="AD1010" s="212"/>
      <c r="AE1010" s="212"/>
      <c r="AF1010" s="212"/>
      <c r="AG1010" s="212" t="s">
        <v>273</v>
      </c>
      <c r="AH1010" s="212"/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1" x14ac:dyDescent="0.2">
      <c r="A1011" s="219"/>
      <c r="B1011" s="220"/>
      <c r="C1011" s="262" t="s">
        <v>1398</v>
      </c>
      <c r="D1011" s="258"/>
      <c r="E1011" s="259"/>
      <c r="F1011" s="223"/>
      <c r="G1011" s="223"/>
      <c r="H1011" s="223"/>
      <c r="I1011" s="223"/>
      <c r="J1011" s="223"/>
      <c r="K1011" s="223"/>
      <c r="L1011" s="223"/>
      <c r="M1011" s="223"/>
      <c r="N1011" s="222"/>
      <c r="O1011" s="222"/>
      <c r="P1011" s="222"/>
      <c r="Q1011" s="222"/>
      <c r="R1011" s="223"/>
      <c r="S1011" s="223"/>
      <c r="T1011" s="223"/>
      <c r="U1011" s="223"/>
      <c r="V1011" s="223"/>
      <c r="W1011" s="223"/>
      <c r="X1011" s="223"/>
      <c r="Y1011" s="212"/>
      <c r="Z1011" s="212"/>
      <c r="AA1011" s="212"/>
      <c r="AB1011" s="212"/>
      <c r="AC1011" s="212"/>
      <c r="AD1011" s="212"/>
      <c r="AE1011" s="212"/>
      <c r="AF1011" s="212"/>
      <c r="AG1011" s="212" t="s">
        <v>322</v>
      </c>
      <c r="AH1011" s="212">
        <v>0</v>
      </c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1" x14ac:dyDescent="0.2">
      <c r="A1012" s="219"/>
      <c r="B1012" s="220"/>
      <c r="C1012" s="262" t="s">
        <v>1399</v>
      </c>
      <c r="D1012" s="258"/>
      <c r="E1012" s="259">
        <v>65.98</v>
      </c>
      <c r="F1012" s="223"/>
      <c r="G1012" s="223"/>
      <c r="H1012" s="223"/>
      <c r="I1012" s="223"/>
      <c r="J1012" s="223"/>
      <c r="K1012" s="223"/>
      <c r="L1012" s="223"/>
      <c r="M1012" s="223"/>
      <c r="N1012" s="222"/>
      <c r="O1012" s="222"/>
      <c r="P1012" s="222"/>
      <c r="Q1012" s="222"/>
      <c r="R1012" s="223"/>
      <c r="S1012" s="223"/>
      <c r="T1012" s="223"/>
      <c r="U1012" s="223"/>
      <c r="V1012" s="223"/>
      <c r="W1012" s="223"/>
      <c r="X1012" s="223"/>
      <c r="Y1012" s="212"/>
      <c r="Z1012" s="212"/>
      <c r="AA1012" s="212"/>
      <c r="AB1012" s="212"/>
      <c r="AC1012" s="212"/>
      <c r="AD1012" s="212"/>
      <c r="AE1012" s="212"/>
      <c r="AF1012" s="212"/>
      <c r="AG1012" s="212" t="s">
        <v>322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1" x14ac:dyDescent="0.2">
      <c r="A1013" s="219"/>
      <c r="B1013" s="220"/>
      <c r="C1013" s="262" t="s">
        <v>1400</v>
      </c>
      <c r="D1013" s="258"/>
      <c r="E1013" s="259">
        <v>37.159999999999997</v>
      </c>
      <c r="F1013" s="223"/>
      <c r="G1013" s="223"/>
      <c r="H1013" s="223"/>
      <c r="I1013" s="223"/>
      <c r="J1013" s="223"/>
      <c r="K1013" s="223"/>
      <c r="L1013" s="223"/>
      <c r="M1013" s="223"/>
      <c r="N1013" s="222"/>
      <c r="O1013" s="222"/>
      <c r="P1013" s="222"/>
      <c r="Q1013" s="222"/>
      <c r="R1013" s="223"/>
      <c r="S1013" s="223"/>
      <c r="T1013" s="223"/>
      <c r="U1013" s="223"/>
      <c r="V1013" s="223"/>
      <c r="W1013" s="223"/>
      <c r="X1013" s="223"/>
      <c r="Y1013" s="212"/>
      <c r="Z1013" s="212"/>
      <c r="AA1013" s="212"/>
      <c r="AB1013" s="212"/>
      <c r="AC1013" s="212"/>
      <c r="AD1013" s="212"/>
      <c r="AE1013" s="212"/>
      <c r="AF1013" s="212"/>
      <c r="AG1013" s="212" t="s">
        <v>322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ht="33.75" outlineLevel="1" x14ac:dyDescent="0.2">
      <c r="A1014" s="233">
        <v>152</v>
      </c>
      <c r="B1014" s="234" t="s">
        <v>1401</v>
      </c>
      <c r="C1014" s="251" t="s">
        <v>1402</v>
      </c>
      <c r="D1014" s="235" t="s">
        <v>308</v>
      </c>
      <c r="E1014" s="236">
        <v>18.66</v>
      </c>
      <c r="F1014" s="237"/>
      <c r="G1014" s="238">
        <f>ROUND(E1014*F1014,2)</f>
        <v>0</v>
      </c>
      <c r="H1014" s="237"/>
      <c r="I1014" s="238">
        <f>ROUND(E1014*H1014,2)</f>
        <v>0</v>
      </c>
      <c r="J1014" s="237"/>
      <c r="K1014" s="238">
        <f>ROUND(E1014*J1014,2)</f>
        <v>0</v>
      </c>
      <c r="L1014" s="238">
        <v>21</v>
      </c>
      <c r="M1014" s="238">
        <f>G1014*(1+L1014/100)</f>
        <v>0</v>
      </c>
      <c r="N1014" s="236">
        <v>5.8E-4</v>
      </c>
      <c r="O1014" s="236">
        <f>ROUND(E1014*N1014,2)</f>
        <v>0.01</v>
      </c>
      <c r="P1014" s="236">
        <v>0</v>
      </c>
      <c r="Q1014" s="236">
        <f>ROUND(E1014*P1014,2)</f>
        <v>0</v>
      </c>
      <c r="R1014" s="238" t="s">
        <v>1290</v>
      </c>
      <c r="S1014" s="238" t="s">
        <v>269</v>
      </c>
      <c r="T1014" s="239" t="s">
        <v>310</v>
      </c>
      <c r="U1014" s="223">
        <v>0.189</v>
      </c>
      <c r="V1014" s="223">
        <f>ROUND(E1014*U1014,2)</f>
        <v>3.53</v>
      </c>
      <c r="W1014" s="223"/>
      <c r="X1014" s="223" t="s">
        <v>311</v>
      </c>
      <c r="Y1014" s="212"/>
      <c r="Z1014" s="212"/>
      <c r="AA1014" s="212"/>
      <c r="AB1014" s="212"/>
      <c r="AC1014" s="212"/>
      <c r="AD1014" s="212"/>
      <c r="AE1014" s="212"/>
      <c r="AF1014" s="212"/>
      <c r="AG1014" s="212" t="s">
        <v>312</v>
      </c>
      <c r="AH1014" s="212"/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1" x14ac:dyDescent="0.2">
      <c r="A1015" s="219"/>
      <c r="B1015" s="220"/>
      <c r="C1015" s="268" t="s">
        <v>1395</v>
      </c>
      <c r="D1015" s="221"/>
      <c r="E1015" s="222"/>
      <c r="F1015" s="223"/>
      <c r="G1015" s="223"/>
      <c r="H1015" s="223"/>
      <c r="I1015" s="223"/>
      <c r="J1015" s="223"/>
      <c r="K1015" s="223"/>
      <c r="L1015" s="223"/>
      <c r="M1015" s="223"/>
      <c r="N1015" s="222"/>
      <c r="O1015" s="222"/>
      <c r="P1015" s="222"/>
      <c r="Q1015" s="222"/>
      <c r="R1015" s="223"/>
      <c r="S1015" s="223"/>
      <c r="T1015" s="223"/>
      <c r="U1015" s="223"/>
      <c r="V1015" s="223"/>
      <c r="W1015" s="223"/>
      <c r="X1015" s="223"/>
      <c r="Y1015" s="212"/>
      <c r="Z1015" s="212"/>
      <c r="AA1015" s="212"/>
      <c r="AB1015" s="212"/>
      <c r="AC1015" s="212"/>
      <c r="AD1015" s="212"/>
      <c r="AE1015" s="212"/>
      <c r="AF1015" s="212"/>
      <c r="AG1015" s="212" t="s">
        <v>314</v>
      </c>
      <c r="AH1015" s="212"/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1" x14ac:dyDescent="0.2">
      <c r="A1016" s="219"/>
      <c r="B1016" s="220"/>
      <c r="C1016" s="267" t="s">
        <v>1396</v>
      </c>
      <c r="D1016" s="265"/>
      <c r="E1016" s="265"/>
      <c r="F1016" s="265"/>
      <c r="G1016" s="265"/>
      <c r="H1016" s="223"/>
      <c r="I1016" s="223"/>
      <c r="J1016" s="223"/>
      <c r="K1016" s="223"/>
      <c r="L1016" s="223"/>
      <c r="M1016" s="223"/>
      <c r="N1016" s="222"/>
      <c r="O1016" s="222"/>
      <c r="P1016" s="222"/>
      <c r="Q1016" s="222"/>
      <c r="R1016" s="223"/>
      <c r="S1016" s="223"/>
      <c r="T1016" s="223"/>
      <c r="U1016" s="223"/>
      <c r="V1016" s="223"/>
      <c r="W1016" s="223"/>
      <c r="X1016" s="223"/>
      <c r="Y1016" s="212"/>
      <c r="Z1016" s="212"/>
      <c r="AA1016" s="212"/>
      <c r="AB1016" s="212"/>
      <c r="AC1016" s="212"/>
      <c r="AD1016" s="212"/>
      <c r="AE1016" s="212"/>
      <c r="AF1016" s="212"/>
      <c r="AG1016" s="212" t="s">
        <v>314</v>
      </c>
      <c r="AH1016" s="212"/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1" x14ac:dyDescent="0.2">
      <c r="A1017" s="219"/>
      <c r="B1017" s="220"/>
      <c r="C1017" s="253" t="s">
        <v>1403</v>
      </c>
      <c r="D1017" s="242"/>
      <c r="E1017" s="242"/>
      <c r="F1017" s="242"/>
      <c r="G1017" s="242"/>
      <c r="H1017" s="223"/>
      <c r="I1017" s="223"/>
      <c r="J1017" s="223"/>
      <c r="K1017" s="223"/>
      <c r="L1017" s="223"/>
      <c r="M1017" s="223"/>
      <c r="N1017" s="222"/>
      <c r="O1017" s="222"/>
      <c r="P1017" s="222"/>
      <c r="Q1017" s="222"/>
      <c r="R1017" s="223"/>
      <c r="S1017" s="223"/>
      <c r="T1017" s="223"/>
      <c r="U1017" s="223"/>
      <c r="V1017" s="223"/>
      <c r="W1017" s="223"/>
      <c r="X1017" s="223"/>
      <c r="Y1017" s="212"/>
      <c r="Z1017" s="212"/>
      <c r="AA1017" s="212"/>
      <c r="AB1017" s="212"/>
      <c r="AC1017" s="212"/>
      <c r="AD1017" s="212"/>
      <c r="AE1017" s="212"/>
      <c r="AF1017" s="212"/>
      <c r="AG1017" s="212" t="s">
        <v>273</v>
      </c>
      <c r="AH1017" s="212"/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1" x14ac:dyDescent="0.2">
      <c r="A1018" s="219"/>
      <c r="B1018" s="220"/>
      <c r="C1018" s="262" t="s">
        <v>1383</v>
      </c>
      <c r="D1018" s="258"/>
      <c r="E1018" s="259"/>
      <c r="F1018" s="223"/>
      <c r="G1018" s="223"/>
      <c r="H1018" s="223"/>
      <c r="I1018" s="223"/>
      <c r="J1018" s="223"/>
      <c r="K1018" s="223"/>
      <c r="L1018" s="223"/>
      <c r="M1018" s="223"/>
      <c r="N1018" s="222"/>
      <c r="O1018" s="222"/>
      <c r="P1018" s="222"/>
      <c r="Q1018" s="222"/>
      <c r="R1018" s="223"/>
      <c r="S1018" s="223"/>
      <c r="T1018" s="223"/>
      <c r="U1018" s="223"/>
      <c r="V1018" s="223"/>
      <c r="W1018" s="223"/>
      <c r="X1018" s="223"/>
      <c r="Y1018" s="212"/>
      <c r="Z1018" s="212"/>
      <c r="AA1018" s="212"/>
      <c r="AB1018" s="212"/>
      <c r="AC1018" s="212"/>
      <c r="AD1018" s="212"/>
      <c r="AE1018" s="212"/>
      <c r="AF1018" s="212"/>
      <c r="AG1018" s="212" t="s">
        <v>322</v>
      </c>
      <c r="AH1018" s="212">
        <v>0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1" x14ac:dyDescent="0.2">
      <c r="A1019" s="219"/>
      <c r="B1019" s="220"/>
      <c r="C1019" s="262" t="s">
        <v>1404</v>
      </c>
      <c r="D1019" s="258"/>
      <c r="E1019" s="259">
        <v>18.66</v>
      </c>
      <c r="F1019" s="223"/>
      <c r="G1019" s="223"/>
      <c r="H1019" s="223"/>
      <c r="I1019" s="223"/>
      <c r="J1019" s="223"/>
      <c r="K1019" s="223"/>
      <c r="L1019" s="223"/>
      <c r="M1019" s="223"/>
      <c r="N1019" s="222"/>
      <c r="O1019" s="222"/>
      <c r="P1019" s="222"/>
      <c r="Q1019" s="222"/>
      <c r="R1019" s="223"/>
      <c r="S1019" s="223"/>
      <c r="T1019" s="223"/>
      <c r="U1019" s="223"/>
      <c r="V1019" s="223"/>
      <c r="W1019" s="223"/>
      <c r="X1019" s="223"/>
      <c r="Y1019" s="212"/>
      <c r="Z1019" s="212"/>
      <c r="AA1019" s="212"/>
      <c r="AB1019" s="212"/>
      <c r="AC1019" s="212"/>
      <c r="AD1019" s="212"/>
      <c r="AE1019" s="212"/>
      <c r="AF1019" s="212"/>
      <c r="AG1019" s="212" t="s">
        <v>322</v>
      </c>
      <c r="AH1019" s="212">
        <v>0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ht="33.75" outlineLevel="1" x14ac:dyDescent="0.2">
      <c r="A1020" s="233">
        <v>153</v>
      </c>
      <c r="B1020" s="234" t="s">
        <v>1405</v>
      </c>
      <c r="C1020" s="251" t="s">
        <v>1406</v>
      </c>
      <c r="D1020" s="235" t="s">
        <v>308</v>
      </c>
      <c r="E1020" s="236">
        <v>96.27</v>
      </c>
      <c r="F1020" s="237"/>
      <c r="G1020" s="238">
        <f>ROUND(E1020*F1020,2)</f>
        <v>0</v>
      </c>
      <c r="H1020" s="237"/>
      <c r="I1020" s="238">
        <f>ROUND(E1020*H1020,2)</f>
        <v>0</v>
      </c>
      <c r="J1020" s="237"/>
      <c r="K1020" s="238">
        <f>ROUND(E1020*J1020,2)</f>
        <v>0</v>
      </c>
      <c r="L1020" s="238">
        <v>21</v>
      </c>
      <c r="M1020" s="238">
        <f>G1020*(1+L1020/100)</f>
        <v>0</v>
      </c>
      <c r="N1020" s="236">
        <v>7.6000000000000004E-4</v>
      </c>
      <c r="O1020" s="236">
        <f>ROUND(E1020*N1020,2)</f>
        <v>7.0000000000000007E-2</v>
      </c>
      <c r="P1020" s="236">
        <v>0</v>
      </c>
      <c r="Q1020" s="236">
        <f>ROUND(E1020*P1020,2)</f>
        <v>0</v>
      </c>
      <c r="R1020" s="238" t="s">
        <v>1290</v>
      </c>
      <c r="S1020" s="238" t="s">
        <v>269</v>
      </c>
      <c r="T1020" s="239" t="s">
        <v>310</v>
      </c>
      <c r="U1020" s="223">
        <v>0.189</v>
      </c>
      <c r="V1020" s="223">
        <f>ROUND(E1020*U1020,2)</f>
        <v>18.2</v>
      </c>
      <c r="W1020" s="223"/>
      <c r="X1020" s="223" t="s">
        <v>311</v>
      </c>
      <c r="Y1020" s="212"/>
      <c r="Z1020" s="212"/>
      <c r="AA1020" s="212"/>
      <c r="AB1020" s="212"/>
      <c r="AC1020" s="212"/>
      <c r="AD1020" s="212"/>
      <c r="AE1020" s="212"/>
      <c r="AF1020" s="212"/>
      <c r="AG1020" s="212" t="s">
        <v>312</v>
      </c>
      <c r="AH1020" s="212"/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1" x14ac:dyDescent="0.2">
      <c r="A1021" s="219"/>
      <c r="B1021" s="220"/>
      <c r="C1021" s="268" t="s">
        <v>1395</v>
      </c>
      <c r="D1021" s="221"/>
      <c r="E1021" s="222"/>
      <c r="F1021" s="223"/>
      <c r="G1021" s="223"/>
      <c r="H1021" s="223"/>
      <c r="I1021" s="223"/>
      <c r="J1021" s="223"/>
      <c r="K1021" s="223"/>
      <c r="L1021" s="223"/>
      <c r="M1021" s="223"/>
      <c r="N1021" s="222"/>
      <c r="O1021" s="222"/>
      <c r="P1021" s="222"/>
      <c r="Q1021" s="222"/>
      <c r="R1021" s="223"/>
      <c r="S1021" s="223"/>
      <c r="T1021" s="223"/>
      <c r="U1021" s="223"/>
      <c r="V1021" s="223"/>
      <c r="W1021" s="223"/>
      <c r="X1021" s="223"/>
      <c r="Y1021" s="212"/>
      <c r="Z1021" s="212"/>
      <c r="AA1021" s="212"/>
      <c r="AB1021" s="212"/>
      <c r="AC1021" s="212"/>
      <c r="AD1021" s="212"/>
      <c r="AE1021" s="212"/>
      <c r="AF1021" s="212"/>
      <c r="AG1021" s="212" t="s">
        <v>314</v>
      </c>
      <c r="AH1021" s="212"/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1" x14ac:dyDescent="0.2">
      <c r="A1022" s="219"/>
      <c r="B1022" s="220"/>
      <c r="C1022" s="267" t="s">
        <v>1396</v>
      </c>
      <c r="D1022" s="265"/>
      <c r="E1022" s="265"/>
      <c r="F1022" s="265"/>
      <c r="G1022" s="265"/>
      <c r="H1022" s="223"/>
      <c r="I1022" s="223"/>
      <c r="J1022" s="223"/>
      <c r="K1022" s="223"/>
      <c r="L1022" s="223"/>
      <c r="M1022" s="223"/>
      <c r="N1022" s="222"/>
      <c r="O1022" s="222"/>
      <c r="P1022" s="222"/>
      <c r="Q1022" s="222"/>
      <c r="R1022" s="223"/>
      <c r="S1022" s="223"/>
      <c r="T1022" s="223"/>
      <c r="U1022" s="223"/>
      <c r="V1022" s="223"/>
      <c r="W1022" s="223"/>
      <c r="X1022" s="223"/>
      <c r="Y1022" s="212"/>
      <c r="Z1022" s="212"/>
      <c r="AA1022" s="212"/>
      <c r="AB1022" s="212"/>
      <c r="AC1022" s="212"/>
      <c r="AD1022" s="212"/>
      <c r="AE1022" s="212"/>
      <c r="AF1022" s="212"/>
      <c r="AG1022" s="212" t="s">
        <v>314</v>
      </c>
      <c r="AH1022" s="212"/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">
      <c r="A1023" s="219"/>
      <c r="B1023" s="220"/>
      <c r="C1023" s="253" t="s">
        <v>1407</v>
      </c>
      <c r="D1023" s="242"/>
      <c r="E1023" s="242"/>
      <c r="F1023" s="242"/>
      <c r="G1023" s="242"/>
      <c r="H1023" s="223"/>
      <c r="I1023" s="223"/>
      <c r="J1023" s="223"/>
      <c r="K1023" s="223"/>
      <c r="L1023" s="223"/>
      <c r="M1023" s="223"/>
      <c r="N1023" s="222"/>
      <c r="O1023" s="222"/>
      <c r="P1023" s="222"/>
      <c r="Q1023" s="222"/>
      <c r="R1023" s="223"/>
      <c r="S1023" s="223"/>
      <c r="T1023" s="223"/>
      <c r="U1023" s="223"/>
      <c r="V1023" s="223"/>
      <c r="W1023" s="223"/>
      <c r="X1023" s="223"/>
      <c r="Y1023" s="212"/>
      <c r="Z1023" s="212"/>
      <c r="AA1023" s="212"/>
      <c r="AB1023" s="212"/>
      <c r="AC1023" s="212"/>
      <c r="AD1023" s="212"/>
      <c r="AE1023" s="212"/>
      <c r="AF1023" s="212"/>
      <c r="AG1023" s="212" t="s">
        <v>273</v>
      </c>
      <c r="AH1023" s="212"/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1" x14ac:dyDescent="0.2">
      <c r="A1024" s="219"/>
      <c r="B1024" s="220"/>
      <c r="C1024" s="262" t="s">
        <v>1381</v>
      </c>
      <c r="D1024" s="258"/>
      <c r="E1024" s="259"/>
      <c r="F1024" s="223"/>
      <c r="G1024" s="223"/>
      <c r="H1024" s="223"/>
      <c r="I1024" s="223"/>
      <c r="J1024" s="223"/>
      <c r="K1024" s="223"/>
      <c r="L1024" s="223"/>
      <c r="M1024" s="223"/>
      <c r="N1024" s="222"/>
      <c r="O1024" s="222"/>
      <c r="P1024" s="222"/>
      <c r="Q1024" s="222"/>
      <c r="R1024" s="223"/>
      <c r="S1024" s="223"/>
      <c r="T1024" s="223"/>
      <c r="U1024" s="223"/>
      <c r="V1024" s="223"/>
      <c r="W1024" s="223"/>
      <c r="X1024" s="223"/>
      <c r="Y1024" s="212"/>
      <c r="Z1024" s="212"/>
      <c r="AA1024" s="212"/>
      <c r="AB1024" s="212"/>
      <c r="AC1024" s="212"/>
      <c r="AD1024" s="212"/>
      <c r="AE1024" s="212"/>
      <c r="AF1024" s="212"/>
      <c r="AG1024" s="212" t="s">
        <v>322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1" x14ac:dyDescent="0.2">
      <c r="A1025" s="219"/>
      <c r="B1025" s="220"/>
      <c r="C1025" s="262" t="s">
        <v>1408</v>
      </c>
      <c r="D1025" s="258"/>
      <c r="E1025" s="259">
        <v>32.520000000000003</v>
      </c>
      <c r="F1025" s="223"/>
      <c r="G1025" s="223"/>
      <c r="H1025" s="223"/>
      <c r="I1025" s="223"/>
      <c r="J1025" s="223"/>
      <c r="K1025" s="223"/>
      <c r="L1025" s="223"/>
      <c r="M1025" s="223"/>
      <c r="N1025" s="222"/>
      <c r="O1025" s="222"/>
      <c r="P1025" s="222"/>
      <c r="Q1025" s="222"/>
      <c r="R1025" s="223"/>
      <c r="S1025" s="223"/>
      <c r="T1025" s="223"/>
      <c r="U1025" s="223"/>
      <c r="V1025" s="223"/>
      <c r="W1025" s="223"/>
      <c r="X1025" s="223"/>
      <c r="Y1025" s="212"/>
      <c r="Z1025" s="212"/>
      <c r="AA1025" s="212"/>
      <c r="AB1025" s="212"/>
      <c r="AC1025" s="212"/>
      <c r="AD1025" s="212"/>
      <c r="AE1025" s="212"/>
      <c r="AF1025" s="212"/>
      <c r="AG1025" s="212" t="s">
        <v>322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1" x14ac:dyDescent="0.2">
      <c r="A1026" s="219"/>
      <c r="B1026" s="220"/>
      <c r="C1026" s="262" t="s">
        <v>1383</v>
      </c>
      <c r="D1026" s="258"/>
      <c r="E1026" s="259"/>
      <c r="F1026" s="223"/>
      <c r="G1026" s="223"/>
      <c r="H1026" s="223"/>
      <c r="I1026" s="223"/>
      <c r="J1026" s="223"/>
      <c r="K1026" s="223"/>
      <c r="L1026" s="223"/>
      <c r="M1026" s="223"/>
      <c r="N1026" s="222"/>
      <c r="O1026" s="222"/>
      <c r="P1026" s="222"/>
      <c r="Q1026" s="222"/>
      <c r="R1026" s="223"/>
      <c r="S1026" s="223"/>
      <c r="T1026" s="223"/>
      <c r="U1026" s="223"/>
      <c r="V1026" s="223"/>
      <c r="W1026" s="223"/>
      <c r="X1026" s="223"/>
      <c r="Y1026" s="212"/>
      <c r="Z1026" s="212"/>
      <c r="AA1026" s="212"/>
      <c r="AB1026" s="212"/>
      <c r="AC1026" s="212"/>
      <c r="AD1026" s="212"/>
      <c r="AE1026" s="212"/>
      <c r="AF1026" s="212"/>
      <c r="AG1026" s="212" t="s">
        <v>322</v>
      </c>
      <c r="AH1026" s="212">
        <v>0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1" x14ac:dyDescent="0.2">
      <c r="A1027" s="219"/>
      <c r="B1027" s="220"/>
      <c r="C1027" s="262" t="s">
        <v>1409</v>
      </c>
      <c r="D1027" s="258"/>
      <c r="E1027" s="259">
        <v>63.75</v>
      </c>
      <c r="F1027" s="223"/>
      <c r="G1027" s="223"/>
      <c r="H1027" s="223"/>
      <c r="I1027" s="223"/>
      <c r="J1027" s="223"/>
      <c r="K1027" s="223"/>
      <c r="L1027" s="223"/>
      <c r="M1027" s="223"/>
      <c r="N1027" s="222"/>
      <c r="O1027" s="222"/>
      <c r="P1027" s="222"/>
      <c r="Q1027" s="222"/>
      <c r="R1027" s="223"/>
      <c r="S1027" s="223"/>
      <c r="T1027" s="223"/>
      <c r="U1027" s="223"/>
      <c r="V1027" s="223"/>
      <c r="W1027" s="223"/>
      <c r="X1027" s="223"/>
      <c r="Y1027" s="212"/>
      <c r="Z1027" s="212"/>
      <c r="AA1027" s="212"/>
      <c r="AB1027" s="212"/>
      <c r="AC1027" s="212"/>
      <c r="AD1027" s="212"/>
      <c r="AE1027" s="212"/>
      <c r="AF1027" s="212"/>
      <c r="AG1027" s="212" t="s">
        <v>322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ht="33.75" outlineLevel="1" x14ac:dyDescent="0.2">
      <c r="A1028" s="233">
        <v>154</v>
      </c>
      <c r="B1028" s="234" t="s">
        <v>1410</v>
      </c>
      <c r="C1028" s="251" t="s">
        <v>1411</v>
      </c>
      <c r="D1028" s="235" t="s">
        <v>308</v>
      </c>
      <c r="E1028" s="236">
        <v>114.93</v>
      </c>
      <c r="F1028" s="237"/>
      <c r="G1028" s="238">
        <f>ROUND(E1028*F1028,2)</f>
        <v>0</v>
      </c>
      <c r="H1028" s="237"/>
      <c r="I1028" s="238">
        <f>ROUND(E1028*H1028,2)</f>
        <v>0</v>
      </c>
      <c r="J1028" s="237"/>
      <c r="K1028" s="238">
        <f>ROUND(E1028*J1028,2)</f>
        <v>0</v>
      </c>
      <c r="L1028" s="238">
        <v>21</v>
      </c>
      <c r="M1028" s="238">
        <f>G1028*(1+L1028/100)</f>
        <v>0</v>
      </c>
      <c r="N1028" s="236">
        <v>7.6000000000000004E-4</v>
      </c>
      <c r="O1028" s="236">
        <f>ROUND(E1028*N1028,2)</f>
        <v>0.09</v>
      </c>
      <c r="P1028" s="236">
        <v>0</v>
      </c>
      <c r="Q1028" s="236">
        <f>ROUND(E1028*P1028,2)</f>
        <v>0</v>
      </c>
      <c r="R1028" s="238" t="s">
        <v>1290</v>
      </c>
      <c r="S1028" s="238" t="s">
        <v>269</v>
      </c>
      <c r="T1028" s="239" t="s">
        <v>310</v>
      </c>
      <c r="U1028" s="223">
        <v>0.189</v>
      </c>
      <c r="V1028" s="223">
        <f>ROUND(E1028*U1028,2)</f>
        <v>21.72</v>
      </c>
      <c r="W1028" s="223"/>
      <c r="X1028" s="223" t="s">
        <v>311</v>
      </c>
      <c r="Y1028" s="212"/>
      <c r="Z1028" s="212"/>
      <c r="AA1028" s="212"/>
      <c r="AB1028" s="212"/>
      <c r="AC1028" s="212"/>
      <c r="AD1028" s="212"/>
      <c r="AE1028" s="212"/>
      <c r="AF1028" s="212"/>
      <c r="AG1028" s="212" t="s">
        <v>312</v>
      </c>
      <c r="AH1028" s="212"/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1" x14ac:dyDescent="0.2">
      <c r="A1029" s="219"/>
      <c r="B1029" s="220"/>
      <c r="C1029" s="268" t="s">
        <v>1395</v>
      </c>
      <c r="D1029" s="221"/>
      <c r="E1029" s="222"/>
      <c r="F1029" s="223"/>
      <c r="G1029" s="223"/>
      <c r="H1029" s="223"/>
      <c r="I1029" s="223"/>
      <c r="J1029" s="223"/>
      <c r="K1029" s="223"/>
      <c r="L1029" s="223"/>
      <c r="M1029" s="223"/>
      <c r="N1029" s="222"/>
      <c r="O1029" s="222"/>
      <c r="P1029" s="222"/>
      <c r="Q1029" s="222"/>
      <c r="R1029" s="223"/>
      <c r="S1029" s="223"/>
      <c r="T1029" s="223"/>
      <c r="U1029" s="223"/>
      <c r="V1029" s="223"/>
      <c r="W1029" s="223"/>
      <c r="X1029" s="223"/>
      <c r="Y1029" s="212"/>
      <c r="Z1029" s="212"/>
      <c r="AA1029" s="212"/>
      <c r="AB1029" s="212"/>
      <c r="AC1029" s="212"/>
      <c r="AD1029" s="212"/>
      <c r="AE1029" s="212"/>
      <c r="AF1029" s="212"/>
      <c r="AG1029" s="212" t="s">
        <v>314</v>
      </c>
      <c r="AH1029" s="212"/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1" x14ac:dyDescent="0.2">
      <c r="A1030" s="219"/>
      <c r="B1030" s="220"/>
      <c r="C1030" s="267" t="s">
        <v>1396</v>
      </c>
      <c r="D1030" s="265"/>
      <c r="E1030" s="265"/>
      <c r="F1030" s="265"/>
      <c r="G1030" s="265"/>
      <c r="H1030" s="223"/>
      <c r="I1030" s="223"/>
      <c r="J1030" s="223"/>
      <c r="K1030" s="223"/>
      <c r="L1030" s="223"/>
      <c r="M1030" s="223"/>
      <c r="N1030" s="222"/>
      <c r="O1030" s="222"/>
      <c r="P1030" s="222"/>
      <c r="Q1030" s="222"/>
      <c r="R1030" s="223"/>
      <c r="S1030" s="223"/>
      <c r="T1030" s="223"/>
      <c r="U1030" s="223"/>
      <c r="V1030" s="223"/>
      <c r="W1030" s="223"/>
      <c r="X1030" s="223"/>
      <c r="Y1030" s="212"/>
      <c r="Z1030" s="212"/>
      <c r="AA1030" s="212"/>
      <c r="AB1030" s="212"/>
      <c r="AC1030" s="212"/>
      <c r="AD1030" s="212"/>
      <c r="AE1030" s="212"/>
      <c r="AF1030" s="212"/>
      <c r="AG1030" s="212" t="s">
        <v>314</v>
      </c>
      <c r="AH1030" s="212"/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1" x14ac:dyDescent="0.2">
      <c r="A1031" s="219"/>
      <c r="B1031" s="220"/>
      <c r="C1031" s="253" t="s">
        <v>1407</v>
      </c>
      <c r="D1031" s="242"/>
      <c r="E1031" s="242"/>
      <c r="F1031" s="242"/>
      <c r="G1031" s="242"/>
      <c r="H1031" s="223"/>
      <c r="I1031" s="223"/>
      <c r="J1031" s="223"/>
      <c r="K1031" s="223"/>
      <c r="L1031" s="223"/>
      <c r="M1031" s="223"/>
      <c r="N1031" s="222"/>
      <c r="O1031" s="222"/>
      <c r="P1031" s="222"/>
      <c r="Q1031" s="222"/>
      <c r="R1031" s="223"/>
      <c r="S1031" s="223"/>
      <c r="T1031" s="223"/>
      <c r="U1031" s="223"/>
      <c r="V1031" s="223"/>
      <c r="W1031" s="223"/>
      <c r="X1031" s="223"/>
      <c r="Y1031" s="212"/>
      <c r="Z1031" s="212"/>
      <c r="AA1031" s="212"/>
      <c r="AB1031" s="212"/>
      <c r="AC1031" s="212"/>
      <c r="AD1031" s="212"/>
      <c r="AE1031" s="212"/>
      <c r="AF1031" s="212"/>
      <c r="AG1031" s="212" t="s">
        <v>273</v>
      </c>
      <c r="AH1031" s="212"/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1" x14ac:dyDescent="0.2">
      <c r="A1032" s="219"/>
      <c r="B1032" s="220"/>
      <c r="C1032" s="262" t="s">
        <v>1381</v>
      </c>
      <c r="D1032" s="258"/>
      <c r="E1032" s="259"/>
      <c r="F1032" s="223"/>
      <c r="G1032" s="223"/>
      <c r="H1032" s="223"/>
      <c r="I1032" s="223"/>
      <c r="J1032" s="223"/>
      <c r="K1032" s="223"/>
      <c r="L1032" s="223"/>
      <c r="M1032" s="223"/>
      <c r="N1032" s="222"/>
      <c r="O1032" s="222"/>
      <c r="P1032" s="222"/>
      <c r="Q1032" s="222"/>
      <c r="R1032" s="223"/>
      <c r="S1032" s="223"/>
      <c r="T1032" s="223"/>
      <c r="U1032" s="223"/>
      <c r="V1032" s="223"/>
      <c r="W1032" s="223"/>
      <c r="X1032" s="223"/>
      <c r="Y1032" s="212"/>
      <c r="Z1032" s="212"/>
      <c r="AA1032" s="212"/>
      <c r="AB1032" s="212"/>
      <c r="AC1032" s="212"/>
      <c r="AD1032" s="212"/>
      <c r="AE1032" s="212"/>
      <c r="AF1032" s="212"/>
      <c r="AG1032" s="212" t="s">
        <v>322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1" x14ac:dyDescent="0.2">
      <c r="A1033" s="219"/>
      <c r="B1033" s="220"/>
      <c r="C1033" s="262" t="s">
        <v>1408</v>
      </c>
      <c r="D1033" s="258"/>
      <c r="E1033" s="259">
        <v>32.520000000000003</v>
      </c>
      <c r="F1033" s="223"/>
      <c r="G1033" s="223"/>
      <c r="H1033" s="223"/>
      <c r="I1033" s="223"/>
      <c r="J1033" s="223"/>
      <c r="K1033" s="223"/>
      <c r="L1033" s="223"/>
      <c r="M1033" s="223"/>
      <c r="N1033" s="222"/>
      <c r="O1033" s="222"/>
      <c r="P1033" s="222"/>
      <c r="Q1033" s="222"/>
      <c r="R1033" s="223"/>
      <c r="S1033" s="223"/>
      <c r="T1033" s="223"/>
      <c r="U1033" s="223"/>
      <c r="V1033" s="223"/>
      <c r="W1033" s="223"/>
      <c r="X1033" s="223"/>
      <c r="Y1033" s="212"/>
      <c r="Z1033" s="212"/>
      <c r="AA1033" s="212"/>
      <c r="AB1033" s="212"/>
      <c r="AC1033" s="212"/>
      <c r="AD1033" s="212"/>
      <c r="AE1033" s="212"/>
      <c r="AF1033" s="212"/>
      <c r="AG1033" s="212" t="s">
        <v>322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1" x14ac:dyDescent="0.2">
      <c r="A1034" s="219"/>
      <c r="B1034" s="220"/>
      <c r="C1034" s="262" t="s">
        <v>1383</v>
      </c>
      <c r="D1034" s="258"/>
      <c r="E1034" s="259"/>
      <c r="F1034" s="223"/>
      <c r="G1034" s="223"/>
      <c r="H1034" s="223"/>
      <c r="I1034" s="223"/>
      <c r="J1034" s="223"/>
      <c r="K1034" s="223"/>
      <c r="L1034" s="223"/>
      <c r="M1034" s="223"/>
      <c r="N1034" s="222"/>
      <c r="O1034" s="222"/>
      <c r="P1034" s="222"/>
      <c r="Q1034" s="222"/>
      <c r="R1034" s="223"/>
      <c r="S1034" s="223"/>
      <c r="T1034" s="223"/>
      <c r="U1034" s="223"/>
      <c r="V1034" s="223"/>
      <c r="W1034" s="223"/>
      <c r="X1034" s="223"/>
      <c r="Y1034" s="212"/>
      <c r="Z1034" s="212"/>
      <c r="AA1034" s="212"/>
      <c r="AB1034" s="212"/>
      <c r="AC1034" s="212"/>
      <c r="AD1034" s="212"/>
      <c r="AE1034" s="212"/>
      <c r="AF1034" s="212"/>
      <c r="AG1034" s="212" t="s">
        <v>322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1" x14ac:dyDescent="0.2">
      <c r="A1035" s="219"/>
      <c r="B1035" s="220"/>
      <c r="C1035" s="262" t="s">
        <v>1409</v>
      </c>
      <c r="D1035" s="258"/>
      <c r="E1035" s="259">
        <v>63.75</v>
      </c>
      <c r="F1035" s="223"/>
      <c r="G1035" s="223"/>
      <c r="H1035" s="223"/>
      <c r="I1035" s="223"/>
      <c r="J1035" s="223"/>
      <c r="K1035" s="223"/>
      <c r="L1035" s="223"/>
      <c r="M1035" s="223"/>
      <c r="N1035" s="222"/>
      <c r="O1035" s="222"/>
      <c r="P1035" s="222"/>
      <c r="Q1035" s="222"/>
      <c r="R1035" s="223"/>
      <c r="S1035" s="223"/>
      <c r="T1035" s="223"/>
      <c r="U1035" s="223"/>
      <c r="V1035" s="223"/>
      <c r="W1035" s="223"/>
      <c r="X1035" s="223"/>
      <c r="Y1035" s="212"/>
      <c r="Z1035" s="212"/>
      <c r="AA1035" s="212"/>
      <c r="AB1035" s="212"/>
      <c r="AC1035" s="212"/>
      <c r="AD1035" s="212"/>
      <c r="AE1035" s="212"/>
      <c r="AF1035" s="212"/>
      <c r="AG1035" s="212" t="s">
        <v>322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1" x14ac:dyDescent="0.2">
      <c r="A1036" s="219"/>
      <c r="B1036" s="220"/>
      <c r="C1036" s="262" t="s">
        <v>1404</v>
      </c>
      <c r="D1036" s="258"/>
      <c r="E1036" s="259">
        <v>18.66</v>
      </c>
      <c r="F1036" s="223"/>
      <c r="G1036" s="223"/>
      <c r="H1036" s="223"/>
      <c r="I1036" s="223"/>
      <c r="J1036" s="223"/>
      <c r="K1036" s="223"/>
      <c r="L1036" s="223"/>
      <c r="M1036" s="223"/>
      <c r="N1036" s="222"/>
      <c r="O1036" s="222"/>
      <c r="P1036" s="222"/>
      <c r="Q1036" s="222"/>
      <c r="R1036" s="223"/>
      <c r="S1036" s="223"/>
      <c r="T1036" s="223"/>
      <c r="U1036" s="223"/>
      <c r="V1036" s="223"/>
      <c r="W1036" s="223"/>
      <c r="X1036" s="223"/>
      <c r="Y1036" s="212"/>
      <c r="Z1036" s="212"/>
      <c r="AA1036" s="212"/>
      <c r="AB1036" s="212"/>
      <c r="AC1036" s="212"/>
      <c r="AD1036" s="212"/>
      <c r="AE1036" s="212"/>
      <c r="AF1036" s="212"/>
      <c r="AG1036" s="212" t="s">
        <v>322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ht="33.75" outlineLevel="1" x14ac:dyDescent="0.2">
      <c r="A1037" s="233">
        <v>155</v>
      </c>
      <c r="B1037" s="234" t="s">
        <v>1412</v>
      </c>
      <c r="C1037" s="251" t="s">
        <v>1413</v>
      </c>
      <c r="D1037" s="235" t="s">
        <v>382</v>
      </c>
      <c r="E1037" s="236">
        <v>2</v>
      </c>
      <c r="F1037" s="237"/>
      <c r="G1037" s="238">
        <f>ROUND(E1037*F1037,2)</f>
        <v>0</v>
      </c>
      <c r="H1037" s="237"/>
      <c r="I1037" s="238">
        <f>ROUND(E1037*H1037,2)</f>
        <v>0</v>
      </c>
      <c r="J1037" s="237"/>
      <c r="K1037" s="238">
        <f>ROUND(E1037*J1037,2)</f>
        <v>0</v>
      </c>
      <c r="L1037" s="238">
        <v>21</v>
      </c>
      <c r="M1037" s="238">
        <f>G1037*(1+L1037/100)</f>
        <v>0</v>
      </c>
      <c r="N1037" s="236">
        <v>1.1999999999999999E-3</v>
      </c>
      <c r="O1037" s="236">
        <f>ROUND(E1037*N1037,2)</f>
        <v>0</v>
      </c>
      <c r="P1037" s="236">
        <v>0</v>
      </c>
      <c r="Q1037" s="236">
        <f>ROUND(E1037*P1037,2)</f>
        <v>0</v>
      </c>
      <c r="R1037" s="238" t="s">
        <v>1290</v>
      </c>
      <c r="S1037" s="238" t="s">
        <v>269</v>
      </c>
      <c r="T1037" s="239" t="s">
        <v>310</v>
      </c>
      <c r="U1037" s="223">
        <v>0.6</v>
      </c>
      <c r="V1037" s="223">
        <f>ROUND(E1037*U1037,2)</f>
        <v>1.2</v>
      </c>
      <c r="W1037" s="223"/>
      <c r="X1037" s="223" t="s">
        <v>311</v>
      </c>
      <c r="Y1037" s="212"/>
      <c r="Z1037" s="212"/>
      <c r="AA1037" s="212"/>
      <c r="AB1037" s="212"/>
      <c r="AC1037" s="212"/>
      <c r="AD1037" s="212"/>
      <c r="AE1037" s="212"/>
      <c r="AF1037" s="212"/>
      <c r="AG1037" s="212" t="s">
        <v>312</v>
      </c>
      <c r="AH1037" s="212"/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1" x14ac:dyDescent="0.2">
      <c r="A1038" s="219"/>
      <c r="B1038" s="220"/>
      <c r="C1038" s="268" t="s">
        <v>1395</v>
      </c>
      <c r="D1038" s="221"/>
      <c r="E1038" s="222"/>
      <c r="F1038" s="223"/>
      <c r="G1038" s="223"/>
      <c r="H1038" s="223"/>
      <c r="I1038" s="223"/>
      <c r="J1038" s="223"/>
      <c r="K1038" s="223"/>
      <c r="L1038" s="223"/>
      <c r="M1038" s="223"/>
      <c r="N1038" s="222"/>
      <c r="O1038" s="222"/>
      <c r="P1038" s="222"/>
      <c r="Q1038" s="222"/>
      <c r="R1038" s="223"/>
      <c r="S1038" s="223"/>
      <c r="T1038" s="223"/>
      <c r="U1038" s="223"/>
      <c r="V1038" s="223"/>
      <c r="W1038" s="223"/>
      <c r="X1038" s="223"/>
      <c r="Y1038" s="212"/>
      <c r="Z1038" s="212"/>
      <c r="AA1038" s="212"/>
      <c r="AB1038" s="212"/>
      <c r="AC1038" s="212"/>
      <c r="AD1038" s="212"/>
      <c r="AE1038" s="212"/>
      <c r="AF1038" s="212"/>
      <c r="AG1038" s="212" t="s">
        <v>314</v>
      </c>
      <c r="AH1038" s="212"/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1" x14ac:dyDescent="0.2">
      <c r="A1039" s="219"/>
      <c r="B1039" s="220"/>
      <c r="C1039" s="267" t="s">
        <v>1396</v>
      </c>
      <c r="D1039" s="265"/>
      <c r="E1039" s="265"/>
      <c r="F1039" s="265"/>
      <c r="G1039" s="265"/>
      <c r="H1039" s="223"/>
      <c r="I1039" s="223"/>
      <c r="J1039" s="223"/>
      <c r="K1039" s="223"/>
      <c r="L1039" s="223"/>
      <c r="M1039" s="223"/>
      <c r="N1039" s="222"/>
      <c r="O1039" s="222"/>
      <c r="P1039" s="222"/>
      <c r="Q1039" s="222"/>
      <c r="R1039" s="223"/>
      <c r="S1039" s="223"/>
      <c r="T1039" s="223"/>
      <c r="U1039" s="223"/>
      <c r="V1039" s="223"/>
      <c r="W1039" s="223"/>
      <c r="X1039" s="223"/>
      <c r="Y1039" s="212"/>
      <c r="Z1039" s="212"/>
      <c r="AA1039" s="212"/>
      <c r="AB1039" s="212"/>
      <c r="AC1039" s="212"/>
      <c r="AD1039" s="212"/>
      <c r="AE1039" s="212"/>
      <c r="AF1039" s="212"/>
      <c r="AG1039" s="212" t="s">
        <v>314</v>
      </c>
      <c r="AH1039" s="212"/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1" x14ac:dyDescent="0.2">
      <c r="A1040" s="219"/>
      <c r="B1040" s="220"/>
      <c r="C1040" s="253" t="s">
        <v>1414</v>
      </c>
      <c r="D1040" s="242"/>
      <c r="E1040" s="242"/>
      <c r="F1040" s="242"/>
      <c r="G1040" s="242"/>
      <c r="H1040" s="223"/>
      <c r="I1040" s="223"/>
      <c r="J1040" s="223"/>
      <c r="K1040" s="223"/>
      <c r="L1040" s="223"/>
      <c r="M1040" s="223"/>
      <c r="N1040" s="222"/>
      <c r="O1040" s="222"/>
      <c r="P1040" s="222"/>
      <c r="Q1040" s="222"/>
      <c r="R1040" s="223"/>
      <c r="S1040" s="223"/>
      <c r="T1040" s="223"/>
      <c r="U1040" s="223"/>
      <c r="V1040" s="223"/>
      <c r="W1040" s="223"/>
      <c r="X1040" s="223"/>
      <c r="Y1040" s="212"/>
      <c r="Z1040" s="212"/>
      <c r="AA1040" s="212"/>
      <c r="AB1040" s="212"/>
      <c r="AC1040" s="212"/>
      <c r="AD1040" s="212"/>
      <c r="AE1040" s="212"/>
      <c r="AF1040" s="212"/>
      <c r="AG1040" s="212" t="s">
        <v>273</v>
      </c>
      <c r="AH1040" s="212"/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1" x14ac:dyDescent="0.2">
      <c r="A1041" s="219"/>
      <c r="B1041" s="220"/>
      <c r="C1041" s="262" t="s">
        <v>1381</v>
      </c>
      <c r="D1041" s="258"/>
      <c r="E1041" s="259"/>
      <c r="F1041" s="223"/>
      <c r="G1041" s="223"/>
      <c r="H1041" s="223"/>
      <c r="I1041" s="223"/>
      <c r="J1041" s="223"/>
      <c r="K1041" s="223"/>
      <c r="L1041" s="223"/>
      <c r="M1041" s="223"/>
      <c r="N1041" s="222"/>
      <c r="O1041" s="222"/>
      <c r="P1041" s="222"/>
      <c r="Q1041" s="222"/>
      <c r="R1041" s="223"/>
      <c r="S1041" s="223"/>
      <c r="T1041" s="223"/>
      <c r="U1041" s="223"/>
      <c r="V1041" s="223"/>
      <c r="W1041" s="223"/>
      <c r="X1041" s="223"/>
      <c r="Y1041" s="212"/>
      <c r="Z1041" s="212"/>
      <c r="AA1041" s="212"/>
      <c r="AB1041" s="212"/>
      <c r="AC1041" s="212"/>
      <c r="AD1041" s="212"/>
      <c r="AE1041" s="212"/>
      <c r="AF1041" s="212"/>
      <c r="AG1041" s="212" t="s">
        <v>322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1" x14ac:dyDescent="0.2">
      <c r="A1042" s="219"/>
      <c r="B1042" s="220"/>
      <c r="C1042" s="262" t="s">
        <v>1415</v>
      </c>
      <c r="D1042" s="258"/>
      <c r="E1042" s="259">
        <v>2</v>
      </c>
      <c r="F1042" s="223"/>
      <c r="G1042" s="223"/>
      <c r="H1042" s="223"/>
      <c r="I1042" s="223"/>
      <c r="J1042" s="223"/>
      <c r="K1042" s="223"/>
      <c r="L1042" s="223"/>
      <c r="M1042" s="223"/>
      <c r="N1042" s="222"/>
      <c r="O1042" s="222"/>
      <c r="P1042" s="222"/>
      <c r="Q1042" s="222"/>
      <c r="R1042" s="223"/>
      <c r="S1042" s="223"/>
      <c r="T1042" s="223"/>
      <c r="U1042" s="223"/>
      <c r="V1042" s="223"/>
      <c r="W1042" s="223"/>
      <c r="X1042" s="223"/>
      <c r="Y1042" s="212"/>
      <c r="Z1042" s="212"/>
      <c r="AA1042" s="212"/>
      <c r="AB1042" s="212"/>
      <c r="AC1042" s="212"/>
      <c r="AD1042" s="212"/>
      <c r="AE1042" s="212"/>
      <c r="AF1042" s="212"/>
      <c r="AG1042" s="212" t="s">
        <v>322</v>
      </c>
      <c r="AH1042" s="212">
        <v>0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ht="22.5" outlineLevel="1" x14ac:dyDescent="0.2">
      <c r="A1043" s="233">
        <v>156</v>
      </c>
      <c r="B1043" s="234" t="s">
        <v>1416</v>
      </c>
      <c r="C1043" s="251" t="s">
        <v>1417</v>
      </c>
      <c r="D1043" s="235" t="s">
        <v>382</v>
      </c>
      <c r="E1043" s="236">
        <v>1</v>
      </c>
      <c r="F1043" s="237"/>
      <c r="G1043" s="238">
        <f>ROUND(E1043*F1043,2)</f>
        <v>0</v>
      </c>
      <c r="H1043" s="237"/>
      <c r="I1043" s="238">
        <f>ROUND(E1043*H1043,2)</f>
        <v>0</v>
      </c>
      <c r="J1043" s="237"/>
      <c r="K1043" s="238">
        <f>ROUND(E1043*J1043,2)</f>
        <v>0</v>
      </c>
      <c r="L1043" s="238">
        <v>21</v>
      </c>
      <c r="M1043" s="238">
        <f>G1043*(1+L1043/100)</f>
        <v>0</v>
      </c>
      <c r="N1043" s="236">
        <v>2.0500000000000002E-3</v>
      </c>
      <c r="O1043" s="236">
        <f>ROUND(E1043*N1043,2)</f>
        <v>0</v>
      </c>
      <c r="P1043" s="236">
        <v>0</v>
      </c>
      <c r="Q1043" s="236">
        <f>ROUND(E1043*P1043,2)</f>
        <v>0</v>
      </c>
      <c r="R1043" s="238" t="s">
        <v>1290</v>
      </c>
      <c r="S1043" s="238" t="s">
        <v>269</v>
      </c>
      <c r="T1043" s="239" t="s">
        <v>310</v>
      </c>
      <c r="U1043" s="223">
        <v>0.7</v>
      </c>
      <c r="V1043" s="223">
        <f>ROUND(E1043*U1043,2)</f>
        <v>0.7</v>
      </c>
      <c r="W1043" s="223"/>
      <c r="X1043" s="223" t="s">
        <v>311</v>
      </c>
      <c r="Y1043" s="212"/>
      <c r="Z1043" s="212"/>
      <c r="AA1043" s="212"/>
      <c r="AB1043" s="212"/>
      <c r="AC1043" s="212"/>
      <c r="AD1043" s="212"/>
      <c r="AE1043" s="212"/>
      <c r="AF1043" s="212"/>
      <c r="AG1043" s="212" t="s">
        <v>312</v>
      </c>
      <c r="AH1043" s="212"/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1" x14ac:dyDescent="0.2">
      <c r="A1044" s="219"/>
      <c r="B1044" s="220"/>
      <c r="C1044" s="268" t="s">
        <v>1395</v>
      </c>
      <c r="D1044" s="221"/>
      <c r="E1044" s="222"/>
      <c r="F1044" s="223"/>
      <c r="G1044" s="223"/>
      <c r="H1044" s="223"/>
      <c r="I1044" s="223"/>
      <c r="J1044" s="223"/>
      <c r="K1044" s="223"/>
      <c r="L1044" s="223"/>
      <c r="M1044" s="223"/>
      <c r="N1044" s="222"/>
      <c r="O1044" s="222"/>
      <c r="P1044" s="222"/>
      <c r="Q1044" s="222"/>
      <c r="R1044" s="223"/>
      <c r="S1044" s="223"/>
      <c r="T1044" s="223"/>
      <c r="U1044" s="223"/>
      <c r="V1044" s="223"/>
      <c r="W1044" s="223"/>
      <c r="X1044" s="223"/>
      <c r="Y1044" s="212"/>
      <c r="Z1044" s="212"/>
      <c r="AA1044" s="212"/>
      <c r="AB1044" s="212"/>
      <c r="AC1044" s="212"/>
      <c r="AD1044" s="212"/>
      <c r="AE1044" s="212"/>
      <c r="AF1044" s="212"/>
      <c r="AG1044" s="212" t="s">
        <v>314</v>
      </c>
      <c r="AH1044" s="212"/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1" x14ac:dyDescent="0.2">
      <c r="A1045" s="219"/>
      <c r="B1045" s="220"/>
      <c r="C1045" s="267" t="s">
        <v>1396</v>
      </c>
      <c r="D1045" s="265"/>
      <c r="E1045" s="265"/>
      <c r="F1045" s="265"/>
      <c r="G1045" s="265"/>
      <c r="H1045" s="223"/>
      <c r="I1045" s="223"/>
      <c r="J1045" s="223"/>
      <c r="K1045" s="223"/>
      <c r="L1045" s="223"/>
      <c r="M1045" s="223"/>
      <c r="N1045" s="222"/>
      <c r="O1045" s="222"/>
      <c r="P1045" s="222"/>
      <c r="Q1045" s="222"/>
      <c r="R1045" s="223"/>
      <c r="S1045" s="223"/>
      <c r="T1045" s="223"/>
      <c r="U1045" s="223"/>
      <c r="V1045" s="223"/>
      <c r="W1045" s="223"/>
      <c r="X1045" s="223"/>
      <c r="Y1045" s="212"/>
      <c r="Z1045" s="212"/>
      <c r="AA1045" s="212"/>
      <c r="AB1045" s="212"/>
      <c r="AC1045" s="212"/>
      <c r="AD1045" s="212"/>
      <c r="AE1045" s="212"/>
      <c r="AF1045" s="212"/>
      <c r="AG1045" s="212" t="s">
        <v>314</v>
      </c>
      <c r="AH1045" s="212"/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1" x14ac:dyDescent="0.2">
      <c r="A1046" s="219"/>
      <c r="B1046" s="220"/>
      <c r="C1046" s="253" t="s">
        <v>1418</v>
      </c>
      <c r="D1046" s="242"/>
      <c r="E1046" s="242"/>
      <c r="F1046" s="242"/>
      <c r="G1046" s="242"/>
      <c r="H1046" s="223"/>
      <c r="I1046" s="223"/>
      <c r="J1046" s="223"/>
      <c r="K1046" s="223"/>
      <c r="L1046" s="223"/>
      <c r="M1046" s="223"/>
      <c r="N1046" s="222"/>
      <c r="O1046" s="222"/>
      <c r="P1046" s="222"/>
      <c r="Q1046" s="222"/>
      <c r="R1046" s="223"/>
      <c r="S1046" s="223"/>
      <c r="T1046" s="223"/>
      <c r="U1046" s="223"/>
      <c r="V1046" s="223"/>
      <c r="W1046" s="223"/>
      <c r="X1046" s="223"/>
      <c r="Y1046" s="212"/>
      <c r="Z1046" s="212"/>
      <c r="AA1046" s="212"/>
      <c r="AB1046" s="212"/>
      <c r="AC1046" s="212"/>
      <c r="AD1046" s="212"/>
      <c r="AE1046" s="212"/>
      <c r="AF1046" s="212"/>
      <c r="AG1046" s="212" t="s">
        <v>273</v>
      </c>
      <c r="AH1046" s="212"/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1" x14ac:dyDescent="0.2">
      <c r="A1047" s="219"/>
      <c r="B1047" s="220"/>
      <c r="C1047" s="262" t="s">
        <v>1381</v>
      </c>
      <c r="D1047" s="258"/>
      <c r="E1047" s="259"/>
      <c r="F1047" s="223"/>
      <c r="G1047" s="223"/>
      <c r="H1047" s="223"/>
      <c r="I1047" s="223"/>
      <c r="J1047" s="223"/>
      <c r="K1047" s="223"/>
      <c r="L1047" s="223"/>
      <c r="M1047" s="223"/>
      <c r="N1047" s="222"/>
      <c r="O1047" s="222"/>
      <c r="P1047" s="222"/>
      <c r="Q1047" s="222"/>
      <c r="R1047" s="223"/>
      <c r="S1047" s="223"/>
      <c r="T1047" s="223"/>
      <c r="U1047" s="223"/>
      <c r="V1047" s="223"/>
      <c r="W1047" s="223"/>
      <c r="X1047" s="223"/>
      <c r="Y1047" s="212"/>
      <c r="Z1047" s="212"/>
      <c r="AA1047" s="212"/>
      <c r="AB1047" s="212"/>
      <c r="AC1047" s="212"/>
      <c r="AD1047" s="212"/>
      <c r="AE1047" s="212"/>
      <c r="AF1047" s="212"/>
      <c r="AG1047" s="212" t="s">
        <v>322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1" x14ac:dyDescent="0.2">
      <c r="A1048" s="219"/>
      <c r="B1048" s="220"/>
      <c r="C1048" s="262" t="s">
        <v>1419</v>
      </c>
      <c r="D1048" s="258"/>
      <c r="E1048" s="259">
        <v>1</v>
      </c>
      <c r="F1048" s="223"/>
      <c r="G1048" s="223"/>
      <c r="H1048" s="223"/>
      <c r="I1048" s="223"/>
      <c r="J1048" s="223"/>
      <c r="K1048" s="223"/>
      <c r="L1048" s="223"/>
      <c r="M1048" s="223"/>
      <c r="N1048" s="222"/>
      <c r="O1048" s="222"/>
      <c r="P1048" s="222"/>
      <c r="Q1048" s="222"/>
      <c r="R1048" s="223"/>
      <c r="S1048" s="223"/>
      <c r="T1048" s="223"/>
      <c r="U1048" s="223"/>
      <c r="V1048" s="223"/>
      <c r="W1048" s="223"/>
      <c r="X1048" s="223"/>
      <c r="Y1048" s="212"/>
      <c r="Z1048" s="212"/>
      <c r="AA1048" s="212"/>
      <c r="AB1048" s="212"/>
      <c r="AC1048" s="212"/>
      <c r="AD1048" s="212"/>
      <c r="AE1048" s="212"/>
      <c r="AF1048" s="212"/>
      <c r="AG1048" s="212" t="s">
        <v>322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1" x14ac:dyDescent="0.2">
      <c r="A1049" s="233">
        <v>157</v>
      </c>
      <c r="B1049" s="234" t="s">
        <v>1420</v>
      </c>
      <c r="C1049" s="251" t="s">
        <v>1421</v>
      </c>
      <c r="D1049" s="235" t="s">
        <v>580</v>
      </c>
      <c r="E1049" s="236">
        <v>209.31190000000001</v>
      </c>
      <c r="F1049" s="237"/>
      <c r="G1049" s="238">
        <f>ROUND(E1049*F1049,2)</f>
        <v>0</v>
      </c>
      <c r="H1049" s="237"/>
      <c r="I1049" s="238">
        <f>ROUND(E1049*H1049,2)</f>
        <v>0</v>
      </c>
      <c r="J1049" s="237"/>
      <c r="K1049" s="238">
        <f>ROUND(E1049*J1049,2)</f>
        <v>0</v>
      </c>
      <c r="L1049" s="238">
        <v>21</v>
      </c>
      <c r="M1049" s="238">
        <f>G1049*(1+L1049/100)</f>
        <v>0</v>
      </c>
      <c r="N1049" s="236">
        <v>0</v>
      </c>
      <c r="O1049" s="236">
        <f>ROUND(E1049*N1049,2)</f>
        <v>0</v>
      </c>
      <c r="P1049" s="236">
        <v>0</v>
      </c>
      <c r="Q1049" s="236">
        <f>ROUND(E1049*P1049,2)</f>
        <v>0</v>
      </c>
      <c r="R1049" s="238" t="s">
        <v>1290</v>
      </c>
      <c r="S1049" s="238" t="s">
        <v>269</v>
      </c>
      <c r="T1049" s="239" t="s">
        <v>310</v>
      </c>
      <c r="U1049" s="223">
        <v>0.1</v>
      </c>
      <c r="V1049" s="223">
        <f>ROUND(E1049*U1049,2)</f>
        <v>20.93</v>
      </c>
      <c r="W1049" s="223"/>
      <c r="X1049" s="223" t="s">
        <v>311</v>
      </c>
      <c r="Y1049" s="212"/>
      <c r="Z1049" s="212"/>
      <c r="AA1049" s="212"/>
      <c r="AB1049" s="212"/>
      <c r="AC1049" s="212"/>
      <c r="AD1049" s="212"/>
      <c r="AE1049" s="212"/>
      <c r="AF1049" s="212"/>
      <c r="AG1049" s="212" t="s">
        <v>312</v>
      </c>
      <c r="AH1049" s="212"/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19"/>
      <c r="B1050" s="220"/>
      <c r="C1050" s="262" t="s">
        <v>1422</v>
      </c>
      <c r="D1050" s="258"/>
      <c r="E1050" s="259"/>
      <c r="F1050" s="223"/>
      <c r="G1050" s="223"/>
      <c r="H1050" s="223"/>
      <c r="I1050" s="223"/>
      <c r="J1050" s="223"/>
      <c r="K1050" s="223"/>
      <c r="L1050" s="223"/>
      <c r="M1050" s="223"/>
      <c r="N1050" s="222"/>
      <c r="O1050" s="222"/>
      <c r="P1050" s="222"/>
      <c r="Q1050" s="222"/>
      <c r="R1050" s="223"/>
      <c r="S1050" s="223"/>
      <c r="T1050" s="223"/>
      <c r="U1050" s="223"/>
      <c r="V1050" s="223"/>
      <c r="W1050" s="223"/>
      <c r="X1050" s="223"/>
      <c r="Y1050" s="212"/>
      <c r="Z1050" s="212"/>
      <c r="AA1050" s="212"/>
      <c r="AB1050" s="212"/>
      <c r="AC1050" s="212"/>
      <c r="AD1050" s="212"/>
      <c r="AE1050" s="212"/>
      <c r="AF1050" s="212"/>
      <c r="AG1050" s="212" t="s">
        <v>322</v>
      </c>
      <c r="AH1050" s="212">
        <v>0</v>
      </c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1" x14ac:dyDescent="0.2">
      <c r="A1051" s="219"/>
      <c r="B1051" s="220"/>
      <c r="C1051" s="262" t="s">
        <v>583</v>
      </c>
      <c r="D1051" s="258"/>
      <c r="E1051" s="259">
        <v>56.174399999999999</v>
      </c>
      <c r="F1051" s="223"/>
      <c r="G1051" s="223"/>
      <c r="H1051" s="223"/>
      <c r="I1051" s="223"/>
      <c r="J1051" s="223"/>
      <c r="K1051" s="223"/>
      <c r="L1051" s="223"/>
      <c r="M1051" s="223"/>
      <c r="N1051" s="222"/>
      <c r="O1051" s="222"/>
      <c r="P1051" s="222"/>
      <c r="Q1051" s="222"/>
      <c r="R1051" s="223"/>
      <c r="S1051" s="223"/>
      <c r="T1051" s="223"/>
      <c r="U1051" s="223"/>
      <c r="V1051" s="223"/>
      <c r="W1051" s="223"/>
      <c r="X1051" s="223"/>
      <c r="Y1051" s="212"/>
      <c r="Z1051" s="212"/>
      <c r="AA1051" s="212"/>
      <c r="AB1051" s="212"/>
      <c r="AC1051" s="212"/>
      <c r="AD1051" s="212"/>
      <c r="AE1051" s="212"/>
      <c r="AF1051" s="212"/>
      <c r="AG1051" s="212" t="s">
        <v>322</v>
      </c>
      <c r="AH1051" s="212">
        <v>0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1" x14ac:dyDescent="0.2">
      <c r="A1052" s="219"/>
      <c r="B1052" s="220"/>
      <c r="C1052" s="262" t="s">
        <v>1423</v>
      </c>
      <c r="D1052" s="258"/>
      <c r="E1052" s="259">
        <v>137.19999999999999</v>
      </c>
      <c r="F1052" s="223"/>
      <c r="G1052" s="223"/>
      <c r="H1052" s="223"/>
      <c r="I1052" s="223"/>
      <c r="J1052" s="223"/>
      <c r="K1052" s="223"/>
      <c r="L1052" s="223"/>
      <c r="M1052" s="223"/>
      <c r="N1052" s="222"/>
      <c r="O1052" s="222"/>
      <c r="P1052" s="222"/>
      <c r="Q1052" s="222"/>
      <c r="R1052" s="223"/>
      <c r="S1052" s="223"/>
      <c r="T1052" s="223"/>
      <c r="U1052" s="223"/>
      <c r="V1052" s="223"/>
      <c r="W1052" s="223"/>
      <c r="X1052" s="223"/>
      <c r="Y1052" s="212"/>
      <c r="Z1052" s="212"/>
      <c r="AA1052" s="212"/>
      <c r="AB1052" s="212"/>
      <c r="AC1052" s="212"/>
      <c r="AD1052" s="212"/>
      <c r="AE1052" s="212"/>
      <c r="AF1052" s="212"/>
      <c r="AG1052" s="212" t="s">
        <v>322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1" x14ac:dyDescent="0.2">
      <c r="A1053" s="219"/>
      <c r="B1053" s="220"/>
      <c r="C1053" s="262" t="s">
        <v>1424</v>
      </c>
      <c r="D1053" s="258"/>
      <c r="E1053" s="259">
        <v>15.9375</v>
      </c>
      <c r="F1053" s="223"/>
      <c r="G1053" s="223"/>
      <c r="H1053" s="223"/>
      <c r="I1053" s="223"/>
      <c r="J1053" s="223"/>
      <c r="K1053" s="223"/>
      <c r="L1053" s="223"/>
      <c r="M1053" s="223"/>
      <c r="N1053" s="222"/>
      <c r="O1053" s="222"/>
      <c r="P1053" s="222"/>
      <c r="Q1053" s="222"/>
      <c r="R1053" s="223"/>
      <c r="S1053" s="223"/>
      <c r="T1053" s="223"/>
      <c r="U1053" s="223"/>
      <c r="V1053" s="223"/>
      <c r="W1053" s="223"/>
      <c r="X1053" s="223"/>
      <c r="Y1053" s="212"/>
      <c r="Z1053" s="212"/>
      <c r="AA1053" s="212"/>
      <c r="AB1053" s="212"/>
      <c r="AC1053" s="212"/>
      <c r="AD1053" s="212"/>
      <c r="AE1053" s="212"/>
      <c r="AF1053" s="212"/>
      <c r="AG1053" s="212" t="s">
        <v>322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ht="22.5" outlineLevel="1" x14ac:dyDescent="0.2">
      <c r="A1054" s="233">
        <v>158</v>
      </c>
      <c r="B1054" s="234" t="s">
        <v>1425</v>
      </c>
      <c r="C1054" s="251" t="s">
        <v>1426</v>
      </c>
      <c r="D1054" s="235" t="s">
        <v>580</v>
      </c>
      <c r="E1054" s="236">
        <v>67.0899</v>
      </c>
      <c r="F1054" s="237"/>
      <c r="G1054" s="238">
        <f>ROUND(E1054*F1054,2)</f>
        <v>0</v>
      </c>
      <c r="H1054" s="237"/>
      <c r="I1054" s="238">
        <f>ROUND(E1054*H1054,2)</f>
        <v>0</v>
      </c>
      <c r="J1054" s="237"/>
      <c r="K1054" s="238">
        <f>ROUND(E1054*J1054,2)</f>
        <v>0</v>
      </c>
      <c r="L1054" s="238">
        <v>21</v>
      </c>
      <c r="M1054" s="238">
        <f>G1054*(1+L1054/100)</f>
        <v>0</v>
      </c>
      <c r="N1054" s="236">
        <v>3.2000000000000003E-4</v>
      </c>
      <c r="O1054" s="236">
        <f>ROUND(E1054*N1054,2)</f>
        <v>0.02</v>
      </c>
      <c r="P1054" s="236">
        <v>0</v>
      </c>
      <c r="Q1054" s="236">
        <f>ROUND(E1054*P1054,2)</f>
        <v>0</v>
      </c>
      <c r="R1054" s="238" t="s">
        <v>1290</v>
      </c>
      <c r="S1054" s="238" t="s">
        <v>269</v>
      </c>
      <c r="T1054" s="239" t="s">
        <v>310</v>
      </c>
      <c r="U1054" s="223">
        <v>0.1</v>
      </c>
      <c r="V1054" s="223">
        <f>ROUND(E1054*U1054,2)</f>
        <v>6.71</v>
      </c>
      <c r="W1054" s="223"/>
      <c r="X1054" s="223" t="s">
        <v>311</v>
      </c>
      <c r="Y1054" s="212"/>
      <c r="Z1054" s="212"/>
      <c r="AA1054" s="212"/>
      <c r="AB1054" s="212"/>
      <c r="AC1054" s="212"/>
      <c r="AD1054" s="212"/>
      <c r="AE1054" s="212"/>
      <c r="AF1054" s="212"/>
      <c r="AG1054" s="212" t="s">
        <v>312</v>
      </c>
      <c r="AH1054" s="212"/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1" x14ac:dyDescent="0.2">
      <c r="A1055" s="219"/>
      <c r="B1055" s="220"/>
      <c r="C1055" s="262" t="s">
        <v>1381</v>
      </c>
      <c r="D1055" s="258"/>
      <c r="E1055" s="259"/>
      <c r="F1055" s="223"/>
      <c r="G1055" s="223"/>
      <c r="H1055" s="223"/>
      <c r="I1055" s="223"/>
      <c r="J1055" s="223"/>
      <c r="K1055" s="223"/>
      <c r="L1055" s="223"/>
      <c r="M1055" s="223"/>
      <c r="N1055" s="222"/>
      <c r="O1055" s="222"/>
      <c r="P1055" s="222"/>
      <c r="Q1055" s="222"/>
      <c r="R1055" s="223"/>
      <c r="S1055" s="223"/>
      <c r="T1055" s="223"/>
      <c r="U1055" s="223"/>
      <c r="V1055" s="223"/>
      <c r="W1055" s="223"/>
      <c r="X1055" s="223"/>
      <c r="Y1055" s="212"/>
      <c r="Z1055" s="212"/>
      <c r="AA1055" s="212"/>
      <c r="AB1055" s="212"/>
      <c r="AC1055" s="212"/>
      <c r="AD1055" s="212"/>
      <c r="AE1055" s="212"/>
      <c r="AF1055" s="212"/>
      <c r="AG1055" s="212" t="s">
        <v>322</v>
      </c>
      <c r="AH1055" s="212">
        <v>0</v>
      </c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1" x14ac:dyDescent="0.2">
      <c r="A1056" s="219"/>
      <c r="B1056" s="220"/>
      <c r="C1056" s="262" t="s">
        <v>1427</v>
      </c>
      <c r="D1056" s="258"/>
      <c r="E1056" s="259">
        <v>22.295999999999999</v>
      </c>
      <c r="F1056" s="223"/>
      <c r="G1056" s="223"/>
      <c r="H1056" s="223"/>
      <c r="I1056" s="223"/>
      <c r="J1056" s="223"/>
      <c r="K1056" s="223"/>
      <c r="L1056" s="223"/>
      <c r="M1056" s="223"/>
      <c r="N1056" s="222"/>
      <c r="O1056" s="222"/>
      <c r="P1056" s="222"/>
      <c r="Q1056" s="222"/>
      <c r="R1056" s="223"/>
      <c r="S1056" s="223"/>
      <c r="T1056" s="223"/>
      <c r="U1056" s="223"/>
      <c r="V1056" s="223"/>
      <c r="W1056" s="223"/>
      <c r="X1056" s="223"/>
      <c r="Y1056" s="212"/>
      <c r="Z1056" s="212"/>
      <c r="AA1056" s="212"/>
      <c r="AB1056" s="212"/>
      <c r="AC1056" s="212"/>
      <c r="AD1056" s="212"/>
      <c r="AE1056" s="212"/>
      <c r="AF1056" s="212"/>
      <c r="AG1056" s="212" t="s">
        <v>322</v>
      </c>
      <c r="AH1056" s="212">
        <v>0</v>
      </c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1" x14ac:dyDescent="0.2">
      <c r="A1057" s="219"/>
      <c r="B1057" s="220"/>
      <c r="C1057" s="262" t="s">
        <v>1428</v>
      </c>
      <c r="D1057" s="258"/>
      <c r="E1057" s="259">
        <v>11.382</v>
      </c>
      <c r="F1057" s="223"/>
      <c r="G1057" s="223"/>
      <c r="H1057" s="223"/>
      <c r="I1057" s="223"/>
      <c r="J1057" s="223"/>
      <c r="K1057" s="223"/>
      <c r="L1057" s="223"/>
      <c r="M1057" s="223"/>
      <c r="N1057" s="222"/>
      <c r="O1057" s="222"/>
      <c r="P1057" s="222"/>
      <c r="Q1057" s="222"/>
      <c r="R1057" s="223"/>
      <c r="S1057" s="223"/>
      <c r="T1057" s="223"/>
      <c r="U1057" s="223"/>
      <c r="V1057" s="223"/>
      <c r="W1057" s="223"/>
      <c r="X1057" s="223"/>
      <c r="Y1057" s="212"/>
      <c r="Z1057" s="212"/>
      <c r="AA1057" s="212"/>
      <c r="AB1057" s="212"/>
      <c r="AC1057" s="212"/>
      <c r="AD1057" s="212"/>
      <c r="AE1057" s="212"/>
      <c r="AF1057" s="212"/>
      <c r="AG1057" s="212" t="s">
        <v>322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1" x14ac:dyDescent="0.2">
      <c r="A1058" s="219"/>
      <c r="B1058" s="220"/>
      <c r="C1058" s="262" t="s">
        <v>1383</v>
      </c>
      <c r="D1058" s="258"/>
      <c r="E1058" s="259"/>
      <c r="F1058" s="223"/>
      <c r="G1058" s="223"/>
      <c r="H1058" s="223"/>
      <c r="I1058" s="223"/>
      <c r="J1058" s="223"/>
      <c r="K1058" s="223"/>
      <c r="L1058" s="223"/>
      <c r="M1058" s="223"/>
      <c r="N1058" s="222"/>
      <c r="O1058" s="222"/>
      <c r="P1058" s="222"/>
      <c r="Q1058" s="222"/>
      <c r="R1058" s="223"/>
      <c r="S1058" s="223"/>
      <c r="T1058" s="223"/>
      <c r="U1058" s="223"/>
      <c r="V1058" s="223"/>
      <c r="W1058" s="223"/>
      <c r="X1058" s="223"/>
      <c r="Y1058" s="212"/>
      <c r="Z1058" s="212"/>
      <c r="AA1058" s="212"/>
      <c r="AB1058" s="212"/>
      <c r="AC1058" s="212"/>
      <c r="AD1058" s="212"/>
      <c r="AE1058" s="212"/>
      <c r="AF1058" s="212"/>
      <c r="AG1058" s="212" t="s">
        <v>322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1" x14ac:dyDescent="0.2">
      <c r="A1059" s="219"/>
      <c r="B1059" s="220"/>
      <c r="C1059" s="262" t="s">
        <v>1429</v>
      </c>
      <c r="D1059" s="258"/>
      <c r="E1059" s="259">
        <v>11.8764</v>
      </c>
      <c r="F1059" s="223"/>
      <c r="G1059" s="223"/>
      <c r="H1059" s="223"/>
      <c r="I1059" s="223"/>
      <c r="J1059" s="223"/>
      <c r="K1059" s="223"/>
      <c r="L1059" s="223"/>
      <c r="M1059" s="223"/>
      <c r="N1059" s="222"/>
      <c r="O1059" s="222"/>
      <c r="P1059" s="222"/>
      <c r="Q1059" s="222"/>
      <c r="R1059" s="223"/>
      <c r="S1059" s="223"/>
      <c r="T1059" s="223"/>
      <c r="U1059" s="223"/>
      <c r="V1059" s="223"/>
      <c r="W1059" s="223"/>
      <c r="X1059" s="223"/>
      <c r="Y1059" s="212"/>
      <c r="Z1059" s="212"/>
      <c r="AA1059" s="212"/>
      <c r="AB1059" s="212"/>
      <c r="AC1059" s="212"/>
      <c r="AD1059" s="212"/>
      <c r="AE1059" s="212"/>
      <c r="AF1059" s="212"/>
      <c r="AG1059" s="212" t="s">
        <v>322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1" x14ac:dyDescent="0.2">
      <c r="A1060" s="219"/>
      <c r="B1060" s="220"/>
      <c r="C1060" s="262" t="s">
        <v>1383</v>
      </c>
      <c r="D1060" s="258"/>
      <c r="E1060" s="259"/>
      <c r="F1060" s="223"/>
      <c r="G1060" s="223"/>
      <c r="H1060" s="223"/>
      <c r="I1060" s="223"/>
      <c r="J1060" s="223"/>
      <c r="K1060" s="223"/>
      <c r="L1060" s="223"/>
      <c r="M1060" s="223"/>
      <c r="N1060" s="222"/>
      <c r="O1060" s="222"/>
      <c r="P1060" s="222"/>
      <c r="Q1060" s="222"/>
      <c r="R1060" s="223"/>
      <c r="S1060" s="223"/>
      <c r="T1060" s="223"/>
      <c r="U1060" s="223"/>
      <c r="V1060" s="223"/>
      <c r="W1060" s="223"/>
      <c r="X1060" s="223"/>
      <c r="Y1060" s="212"/>
      <c r="Z1060" s="212"/>
      <c r="AA1060" s="212"/>
      <c r="AB1060" s="212"/>
      <c r="AC1060" s="212"/>
      <c r="AD1060" s="212"/>
      <c r="AE1060" s="212"/>
      <c r="AF1060" s="212"/>
      <c r="AG1060" s="212" t="s">
        <v>322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1" x14ac:dyDescent="0.2">
      <c r="A1061" s="219"/>
      <c r="B1061" s="220"/>
      <c r="C1061" s="262" t="s">
        <v>1430</v>
      </c>
      <c r="D1061" s="258"/>
      <c r="E1061" s="259">
        <v>15.9375</v>
      </c>
      <c r="F1061" s="223"/>
      <c r="G1061" s="223"/>
      <c r="H1061" s="223"/>
      <c r="I1061" s="223"/>
      <c r="J1061" s="223"/>
      <c r="K1061" s="223"/>
      <c r="L1061" s="223"/>
      <c r="M1061" s="223"/>
      <c r="N1061" s="222"/>
      <c r="O1061" s="222"/>
      <c r="P1061" s="222"/>
      <c r="Q1061" s="222"/>
      <c r="R1061" s="223"/>
      <c r="S1061" s="223"/>
      <c r="T1061" s="223"/>
      <c r="U1061" s="223"/>
      <c r="V1061" s="223"/>
      <c r="W1061" s="223"/>
      <c r="X1061" s="223"/>
      <c r="Y1061" s="212"/>
      <c r="Z1061" s="212"/>
      <c r="AA1061" s="212"/>
      <c r="AB1061" s="212"/>
      <c r="AC1061" s="212"/>
      <c r="AD1061" s="212"/>
      <c r="AE1061" s="212"/>
      <c r="AF1061" s="212"/>
      <c r="AG1061" s="212" t="s">
        <v>322</v>
      </c>
      <c r="AH1061" s="212">
        <v>0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1" x14ac:dyDescent="0.2">
      <c r="A1062" s="219"/>
      <c r="B1062" s="220"/>
      <c r="C1062" s="262" t="s">
        <v>1431</v>
      </c>
      <c r="D1062" s="258"/>
      <c r="E1062" s="259">
        <v>5.5979999999999999</v>
      </c>
      <c r="F1062" s="223"/>
      <c r="G1062" s="223"/>
      <c r="H1062" s="223"/>
      <c r="I1062" s="223"/>
      <c r="J1062" s="223"/>
      <c r="K1062" s="223"/>
      <c r="L1062" s="223"/>
      <c r="M1062" s="223"/>
      <c r="N1062" s="222"/>
      <c r="O1062" s="222"/>
      <c r="P1062" s="222"/>
      <c r="Q1062" s="222"/>
      <c r="R1062" s="223"/>
      <c r="S1062" s="223"/>
      <c r="T1062" s="223"/>
      <c r="U1062" s="223"/>
      <c r="V1062" s="223"/>
      <c r="W1062" s="223"/>
      <c r="X1062" s="223"/>
      <c r="Y1062" s="212"/>
      <c r="Z1062" s="212"/>
      <c r="AA1062" s="212"/>
      <c r="AB1062" s="212"/>
      <c r="AC1062" s="212"/>
      <c r="AD1062" s="212"/>
      <c r="AE1062" s="212"/>
      <c r="AF1062" s="212"/>
      <c r="AG1062" s="212" t="s">
        <v>322</v>
      </c>
      <c r="AH1062" s="212">
        <v>0</v>
      </c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1" x14ac:dyDescent="0.2">
      <c r="A1063" s="233">
        <v>159</v>
      </c>
      <c r="B1063" s="234" t="s">
        <v>1432</v>
      </c>
      <c r="C1063" s="251" t="s">
        <v>1433</v>
      </c>
      <c r="D1063" s="235" t="s">
        <v>580</v>
      </c>
      <c r="E1063" s="236">
        <v>224.0068</v>
      </c>
      <c r="F1063" s="237"/>
      <c r="G1063" s="238">
        <f>ROUND(E1063*F1063,2)</f>
        <v>0</v>
      </c>
      <c r="H1063" s="237"/>
      <c r="I1063" s="238">
        <f>ROUND(E1063*H1063,2)</f>
        <v>0</v>
      </c>
      <c r="J1063" s="237"/>
      <c r="K1063" s="238">
        <f>ROUND(E1063*J1063,2)</f>
        <v>0</v>
      </c>
      <c r="L1063" s="238">
        <v>21</v>
      </c>
      <c r="M1063" s="238">
        <f>G1063*(1+L1063/100)</f>
        <v>0</v>
      </c>
      <c r="N1063" s="236">
        <v>3.0000000000000001E-5</v>
      </c>
      <c r="O1063" s="236">
        <f>ROUND(E1063*N1063,2)</f>
        <v>0.01</v>
      </c>
      <c r="P1063" s="236">
        <v>0</v>
      </c>
      <c r="Q1063" s="236">
        <f>ROUND(E1063*P1063,2)</f>
        <v>0</v>
      </c>
      <c r="R1063" s="238" t="s">
        <v>1290</v>
      </c>
      <c r="S1063" s="238" t="s">
        <v>269</v>
      </c>
      <c r="T1063" s="239" t="s">
        <v>310</v>
      </c>
      <c r="U1063" s="223">
        <v>0.11765</v>
      </c>
      <c r="V1063" s="223">
        <f>ROUND(E1063*U1063,2)</f>
        <v>26.35</v>
      </c>
      <c r="W1063" s="223"/>
      <c r="X1063" s="223" t="s">
        <v>311</v>
      </c>
      <c r="Y1063" s="212"/>
      <c r="Z1063" s="212"/>
      <c r="AA1063" s="212"/>
      <c r="AB1063" s="212"/>
      <c r="AC1063" s="212"/>
      <c r="AD1063" s="212"/>
      <c r="AE1063" s="212"/>
      <c r="AF1063" s="212"/>
      <c r="AG1063" s="212" t="s">
        <v>312</v>
      </c>
      <c r="AH1063" s="212"/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1" x14ac:dyDescent="0.2">
      <c r="A1064" s="219"/>
      <c r="B1064" s="220"/>
      <c r="C1064" s="262" t="s">
        <v>1434</v>
      </c>
      <c r="D1064" s="258"/>
      <c r="E1064" s="259"/>
      <c r="F1064" s="223"/>
      <c r="G1064" s="223"/>
      <c r="H1064" s="223"/>
      <c r="I1064" s="223"/>
      <c r="J1064" s="223"/>
      <c r="K1064" s="223"/>
      <c r="L1064" s="223"/>
      <c r="M1064" s="223"/>
      <c r="N1064" s="222"/>
      <c r="O1064" s="222"/>
      <c r="P1064" s="222"/>
      <c r="Q1064" s="222"/>
      <c r="R1064" s="223"/>
      <c r="S1064" s="223"/>
      <c r="T1064" s="223"/>
      <c r="U1064" s="223"/>
      <c r="V1064" s="223"/>
      <c r="W1064" s="223"/>
      <c r="X1064" s="223"/>
      <c r="Y1064" s="212"/>
      <c r="Z1064" s="212"/>
      <c r="AA1064" s="212"/>
      <c r="AB1064" s="212"/>
      <c r="AC1064" s="212"/>
      <c r="AD1064" s="212"/>
      <c r="AE1064" s="212"/>
      <c r="AF1064" s="212"/>
      <c r="AG1064" s="212" t="s">
        <v>322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1" x14ac:dyDescent="0.2">
      <c r="A1065" s="219"/>
      <c r="B1065" s="220"/>
      <c r="C1065" s="262" t="s">
        <v>583</v>
      </c>
      <c r="D1065" s="258"/>
      <c r="E1065" s="259">
        <v>56.174399999999999</v>
      </c>
      <c r="F1065" s="223"/>
      <c r="G1065" s="223"/>
      <c r="H1065" s="223"/>
      <c r="I1065" s="223"/>
      <c r="J1065" s="223"/>
      <c r="K1065" s="223"/>
      <c r="L1065" s="223"/>
      <c r="M1065" s="223"/>
      <c r="N1065" s="222"/>
      <c r="O1065" s="222"/>
      <c r="P1065" s="222"/>
      <c r="Q1065" s="222"/>
      <c r="R1065" s="223"/>
      <c r="S1065" s="223"/>
      <c r="T1065" s="223"/>
      <c r="U1065" s="223"/>
      <c r="V1065" s="223"/>
      <c r="W1065" s="223"/>
      <c r="X1065" s="223"/>
      <c r="Y1065" s="212"/>
      <c r="Z1065" s="212"/>
      <c r="AA1065" s="212"/>
      <c r="AB1065" s="212"/>
      <c r="AC1065" s="212"/>
      <c r="AD1065" s="212"/>
      <c r="AE1065" s="212"/>
      <c r="AF1065" s="212"/>
      <c r="AG1065" s="212" t="s">
        <v>322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">
      <c r="A1066" s="219"/>
      <c r="B1066" s="220"/>
      <c r="C1066" s="262" t="s">
        <v>1435</v>
      </c>
      <c r="D1066" s="258"/>
      <c r="E1066" s="259">
        <v>3.9024000000000001</v>
      </c>
      <c r="F1066" s="223"/>
      <c r="G1066" s="223"/>
      <c r="H1066" s="223"/>
      <c r="I1066" s="223"/>
      <c r="J1066" s="223"/>
      <c r="K1066" s="223"/>
      <c r="L1066" s="223"/>
      <c r="M1066" s="223"/>
      <c r="N1066" s="222"/>
      <c r="O1066" s="222"/>
      <c r="P1066" s="222"/>
      <c r="Q1066" s="222"/>
      <c r="R1066" s="223"/>
      <c r="S1066" s="223"/>
      <c r="T1066" s="223"/>
      <c r="U1066" s="223"/>
      <c r="V1066" s="223"/>
      <c r="W1066" s="223"/>
      <c r="X1066" s="223"/>
      <c r="Y1066" s="212"/>
      <c r="Z1066" s="212"/>
      <c r="AA1066" s="212"/>
      <c r="AB1066" s="212"/>
      <c r="AC1066" s="212"/>
      <c r="AD1066" s="212"/>
      <c r="AE1066" s="212"/>
      <c r="AF1066" s="212"/>
      <c r="AG1066" s="212" t="s">
        <v>322</v>
      </c>
      <c r="AH1066" s="212">
        <v>0</v>
      </c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1" x14ac:dyDescent="0.2">
      <c r="A1067" s="219"/>
      <c r="B1067" s="220"/>
      <c r="C1067" s="262" t="s">
        <v>1423</v>
      </c>
      <c r="D1067" s="258"/>
      <c r="E1067" s="259">
        <v>137.19999999999999</v>
      </c>
      <c r="F1067" s="223"/>
      <c r="G1067" s="223"/>
      <c r="H1067" s="223"/>
      <c r="I1067" s="223"/>
      <c r="J1067" s="223"/>
      <c r="K1067" s="223"/>
      <c r="L1067" s="223"/>
      <c r="M1067" s="223"/>
      <c r="N1067" s="222"/>
      <c r="O1067" s="222"/>
      <c r="P1067" s="222"/>
      <c r="Q1067" s="222"/>
      <c r="R1067" s="223"/>
      <c r="S1067" s="223"/>
      <c r="T1067" s="223"/>
      <c r="U1067" s="223"/>
      <c r="V1067" s="223"/>
      <c r="W1067" s="223"/>
      <c r="X1067" s="223"/>
      <c r="Y1067" s="212"/>
      <c r="Z1067" s="212"/>
      <c r="AA1067" s="212"/>
      <c r="AB1067" s="212"/>
      <c r="AC1067" s="212"/>
      <c r="AD1067" s="212"/>
      <c r="AE1067" s="212"/>
      <c r="AF1067" s="212"/>
      <c r="AG1067" s="212" t="s">
        <v>322</v>
      </c>
      <c r="AH1067" s="212">
        <v>0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1" x14ac:dyDescent="0.2">
      <c r="A1068" s="219"/>
      <c r="B1068" s="220"/>
      <c r="C1068" s="262" t="s">
        <v>1436</v>
      </c>
      <c r="D1068" s="258"/>
      <c r="E1068" s="259">
        <v>12.75</v>
      </c>
      <c r="F1068" s="223"/>
      <c r="G1068" s="223"/>
      <c r="H1068" s="223"/>
      <c r="I1068" s="223"/>
      <c r="J1068" s="223"/>
      <c r="K1068" s="223"/>
      <c r="L1068" s="223"/>
      <c r="M1068" s="223"/>
      <c r="N1068" s="222"/>
      <c r="O1068" s="222"/>
      <c r="P1068" s="222"/>
      <c r="Q1068" s="222"/>
      <c r="R1068" s="223"/>
      <c r="S1068" s="223"/>
      <c r="T1068" s="223"/>
      <c r="U1068" s="223"/>
      <c r="V1068" s="223"/>
      <c r="W1068" s="223"/>
      <c r="X1068" s="223"/>
      <c r="Y1068" s="212"/>
      <c r="Z1068" s="212"/>
      <c r="AA1068" s="212"/>
      <c r="AB1068" s="212"/>
      <c r="AC1068" s="212"/>
      <c r="AD1068" s="212"/>
      <c r="AE1068" s="212"/>
      <c r="AF1068" s="212"/>
      <c r="AG1068" s="212" t="s">
        <v>322</v>
      </c>
      <c r="AH1068" s="212">
        <v>0</v>
      </c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1" x14ac:dyDescent="0.2">
      <c r="A1069" s="219"/>
      <c r="B1069" s="220"/>
      <c r="C1069" s="262" t="s">
        <v>1437</v>
      </c>
      <c r="D1069" s="258"/>
      <c r="E1069" s="259">
        <v>0.55200000000000005</v>
      </c>
      <c r="F1069" s="223"/>
      <c r="G1069" s="223"/>
      <c r="H1069" s="223"/>
      <c r="I1069" s="223"/>
      <c r="J1069" s="223"/>
      <c r="K1069" s="223"/>
      <c r="L1069" s="223"/>
      <c r="M1069" s="223"/>
      <c r="N1069" s="222"/>
      <c r="O1069" s="222"/>
      <c r="P1069" s="222"/>
      <c r="Q1069" s="222"/>
      <c r="R1069" s="223"/>
      <c r="S1069" s="223"/>
      <c r="T1069" s="223"/>
      <c r="U1069" s="223"/>
      <c r="V1069" s="223"/>
      <c r="W1069" s="223"/>
      <c r="X1069" s="223"/>
      <c r="Y1069" s="212"/>
      <c r="Z1069" s="212"/>
      <c r="AA1069" s="212"/>
      <c r="AB1069" s="212"/>
      <c r="AC1069" s="212"/>
      <c r="AD1069" s="212"/>
      <c r="AE1069" s="212"/>
      <c r="AF1069" s="212"/>
      <c r="AG1069" s="212" t="s">
        <v>322</v>
      </c>
      <c r="AH1069" s="212">
        <v>0</v>
      </c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1" x14ac:dyDescent="0.2">
      <c r="A1070" s="219"/>
      <c r="B1070" s="220"/>
      <c r="C1070" s="262" t="s">
        <v>1438</v>
      </c>
      <c r="D1070" s="258"/>
      <c r="E1070" s="259">
        <v>13.428000000000001</v>
      </c>
      <c r="F1070" s="223"/>
      <c r="G1070" s="223"/>
      <c r="H1070" s="223"/>
      <c r="I1070" s="223"/>
      <c r="J1070" s="223"/>
      <c r="K1070" s="223"/>
      <c r="L1070" s="223"/>
      <c r="M1070" s="223"/>
      <c r="N1070" s="222"/>
      <c r="O1070" s="222"/>
      <c r="P1070" s="222"/>
      <c r="Q1070" s="222"/>
      <c r="R1070" s="223"/>
      <c r="S1070" s="223"/>
      <c r="T1070" s="223"/>
      <c r="U1070" s="223"/>
      <c r="V1070" s="223"/>
      <c r="W1070" s="223"/>
      <c r="X1070" s="223"/>
      <c r="Y1070" s="212"/>
      <c r="Z1070" s="212"/>
      <c r="AA1070" s="212"/>
      <c r="AB1070" s="212"/>
      <c r="AC1070" s="212"/>
      <c r="AD1070" s="212"/>
      <c r="AE1070" s="212"/>
      <c r="AF1070" s="212"/>
      <c r="AG1070" s="212" t="s">
        <v>322</v>
      </c>
      <c r="AH1070" s="212">
        <v>0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1" x14ac:dyDescent="0.2">
      <c r="A1071" s="233">
        <v>160</v>
      </c>
      <c r="B1071" s="234" t="s">
        <v>1439</v>
      </c>
      <c r="C1071" s="251" t="s">
        <v>1440</v>
      </c>
      <c r="D1071" s="235" t="s">
        <v>580</v>
      </c>
      <c r="E1071" s="236">
        <v>193.37440000000001</v>
      </c>
      <c r="F1071" s="237"/>
      <c r="G1071" s="238">
        <f>ROUND(E1071*F1071,2)</f>
        <v>0</v>
      </c>
      <c r="H1071" s="237"/>
      <c r="I1071" s="238">
        <f>ROUND(E1071*H1071,2)</f>
        <v>0</v>
      </c>
      <c r="J1071" s="237"/>
      <c r="K1071" s="238">
        <f>ROUND(E1071*J1071,2)</f>
        <v>0</v>
      </c>
      <c r="L1071" s="238">
        <v>21</v>
      </c>
      <c r="M1071" s="238">
        <f>G1071*(1+L1071/100)</f>
        <v>0</v>
      </c>
      <c r="N1071" s="236">
        <v>7.1000000000000002E-4</v>
      </c>
      <c r="O1071" s="236">
        <f>ROUND(E1071*N1071,2)</f>
        <v>0.14000000000000001</v>
      </c>
      <c r="P1071" s="236">
        <v>0</v>
      </c>
      <c r="Q1071" s="236">
        <f>ROUND(E1071*P1071,2)</f>
        <v>0</v>
      </c>
      <c r="R1071" s="238" t="s">
        <v>1290</v>
      </c>
      <c r="S1071" s="238" t="s">
        <v>269</v>
      </c>
      <c r="T1071" s="239" t="s">
        <v>310</v>
      </c>
      <c r="U1071" s="223">
        <v>0.28999999999999998</v>
      </c>
      <c r="V1071" s="223">
        <f>ROUND(E1071*U1071,2)</f>
        <v>56.08</v>
      </c>
      <c r="W1071" s="223"/>
      <c r="X1071" s="223" t="s">
        <v>311</v>
      </c>
      <c r="Y1071" s="212"/>
      <c r="Z1071" s="212"/>
      <c r="AA1071" s="212"/>
      <c r="AB1071" s="212"/>
      <c r="AC1071" s="212"/>
      <c r="AD1071" s="212"/>
      <c r="AE1071" s="212"/>
      <c r="AF1071" s="212"/>
      <c r="AG1071" s="212" t="s">
        <v>312</v>
      </c>
      <c r="AH1071" s="212"/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1" x14ac:dyDescent="0.2">
      <c r="A1072" s="219"/>
      <c r="B1072" s="220"/>
      <c r="C1072" s="252" t="s">
        <v>1441</v>
      </c>
      <c r="D1072" s="240"/>
      <c r="E1072" s="240"/>
      <c r="F1072" s="240"/>
      <c r="G1072" s="240"/>
      <c r="H1072" s="223"/>
      <c r="I1072" s="223"/>
      <c r="J1072" s="223"/>
      <c r="K1072" s="223"/>
      <c r="L1072" s="223"/>
      <c r="M1072" s="223"/>
      <c r="N1072" s="222"/>
      <c r="O1072" s="222"/>
      <c r="P1072" s="222"/>
      <c r="Q1072" s="222"/>
      <c r="R1072" s="223"/>
      <c r="S1072" s="223"/>
      <c r="T1072" s="223"/>
      <c r="U1072" s="223"/>
      <c r="V1072" s="223"/>
      <c r="W1072" s="223"/>
      <c r="X1072" s="223"/>
      <c r="Y1072" s="212"/>
      <c r="Z1072" s="212"/>
      <c r="AA1072" s="212"/>
      <c r="AB1072" s="212"/>
      <c r="AC1072" s="212"/>
      <c r="AD1072" s="212"/>
      <c r="AE1072" s="212"/>
      <c r="AF1072" s="212"/>
      <c r="AG1072" s="212" t="s">
        <v>273</v>
      </c>
      <c r="AH1072" s="212"/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1" x14ac:dyDescent="0.2">
      <c r="A1073" s="219"/>
      <c r="B1073" s="220"/>
      <c r="C1073" s="262" t="s">
        <v>582</v>
      </c>
      <c r="D1073" s="258"/>
      <c r="E1073" s="259"/>
      <c r="F1073" s="223"/>
      <c r="G1073" s="223"/>
      <c r="H1073" s="223"/>
      <c r="I1073" s="223"/>
      <c r="J1073" s="223"/>
      <c r="K1073" s="223"/>
      <c r="L1073" s="223"/>
      <c r="M1073" s="223"/>
      <c r="N1073" s="222"/>
      <c r="O1073" s="222"/>
      <c r="P1073" s="222"/>
      <c r="Q1073" s="222"/>
      <c r="R1073" s="223"/>
      <c r="S1073" s="223"/>
      <c r="T1073" s="223"/>
      <c r="U1073" s="223"/>
      <c r="V1073" s="223"/>
      <c r="W1073" s="223"/>
      <c r="X1073" s="223"/>
      <c r="Y1073" s="212"/>
      <c r="Z1073" s="212"/>
      <c r="AA1073" s="212"/>
      <c r="AB1073" s="212"/>
      <c r="AC1073" s="212"/>
      <c r="AD1073" s="212"/>
      <c r="AE1073" s="212"/>
      <c r="AF1073" s="212"/>
      <c r="AG1073" s="212" t="s">
        <v>322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1" x14ac:dyDescent="0.2">
      <c r="A1074" s="219"/>
      <c r="B1074" s="220"/>
      <c r="C1074" s="262" t="s">
        <v>583</v>
      </c>
      <c r="D1074" s="258"/>
      <c r="E1074" s="259">
        <v>56.174399999999999</v>
      </c>
      <c r="F1074" s="223"/>
      <c r="G1074" s="223"/>
      <c r="H1074" s="223"/>
      <c r="I1074" s="223"/>
      <c r="J1074" s="223"/>
      <c r="K1074" s="223"/>
      <c r="L1074" s="223"/>
      <c r="M1074" s="223"/>
      <c r="N1074" s="222"/>
      <c r="O1074" s="222"/>
      <c r="P1074" s="222"/>
      <c r="Q1074" s="222"/>
      <c r="R1074" s="223"/>
      <c r="S1074" s="223"/>
      <c r="T1074" s="223"/>
      <c r="U1074" s="223"/>
      <c r="V1074" s="223"/>
      <c r="W1074" s="223"/>
      <c r="X1074" s="223"/>
      <c r="Y1074" s="212"/>
      <c r="Z1074" s="212"/>
      <c r="AA1074" s="212"/>
      <c r="AB1074" s="212"/>
      <c r="AC1074" s="212"/>
      <c r="AD1074" s="212"/>
      <c r="AE1074" s="212"/>
      <c r="AF1074" s="212"/>
      <c r="AG1074" s="212" t="s">
        <v>322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1" x14ac:dyDescent="0.2">
      <c r="A1075" s="219"/>
      <c r="B1075" s="220"/>
      <c r="C1075" s="262" t="s">
        <v>1423</v>
      </c>
      <c r="D1075" s="258"/>
      <c r="E1075" s="259">
        <v>137.19999999999999</v>
      </c>
      <c r="F1075" s="223"/>
      <c r="G1075" s="223"/>
      <c r="H1075" s="223"/>
      <c r="I1075" s="223"/>
      <c r="J1075" s="223"/>
      <c r="K1075" s="223"/>
      <c r="L1075" s="223"/>
      <c r="M1075" s="223"/>
      <c r="N1075" s="222"/>
      <c r="O1075" s="222"/>
      <c r="P1075" s="222"/>
      <c r="Q1075" s="222"/>
      <c r="R1075" s="223"/>
      <c r="S1075" s="223"/>
      <c r="T1075" s="223"/>
      <c r="U1075" s="223"/>
      <c r="V1075" s="223"/>
      <c r="W1075" s="223"/>
      <c r="X1075" s="223"/>
      <c r="Y1075" s="212"/>
      <c r="Z1075" s="212"/>
      <c r="AA1075" s="212"/>
      <c r="AB1075" s="212"/>
      <c r="AC1075" s="212"/>
      <c r="AD1075" s="212"/>
      <c r="AE1075" s="212"/>
      <c r="AF1075" s="212"/>
      <c r="AG1075" s="212" t="s">
        <v>322</v>
      </c>
      <c r="AH1075" s="212">
        <v>0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ht="22.5" outlineLevel="1" x14ac:dyDescent="0.2">
      <c r="A1076" s="233">
        <v>161</v>
      </c>
      <c r="B1076" s="234" t="s">
        <v>1442</v>
      </c>
      <c r="C1076" s="251" t="s">
        <v>1443</v>
      </c>
      <c r="D1076" s="235" t="s">
        <v>580</v>
      </c>
      <c r="E1076" s="236">
        <v>46.396999999999998</v>
      </c>
      <c r="F1076" s="237"/>
      <c r="G1076" s="238">
        <f>ROUND(E1076*F1076,2)</f>
        <v>0</v>
      </c>
      <c r="H1076" s="237"/>
      <c r="I1076" s="238">
        <f>ROUND(E1076*H1076,2)</f>
        <v>0</v>
      </c>
      <c r="J1076" s="237"/>
      <c r="K1076" s="238">
        <f>ROUND(E1076*J1076,2)</f>
        <v>0</v>
      </c>
      <c r="L1076" s="238">
        <v>21</v>
      </c>
      <c r="M1076" s="238">
        <f>G1076*(1+L1076/100)</f>
        <v>0</v>
      </c>
      <c r="N1076" s="236">
        <v>3.5E-4</v>
      </c>
      <c r="O1076" s="236">
        <f>ROUND(E1076*N1076,2)</f>
        <v>0.02</v>
      </c>
      <c r="P1076" s="236">
        <v>0</v>
      </c>
      <c r="Q1076" s="236">
        <f>ROUND(E1076*P1076,2)</f>
        <v>0</v>
      </c>
      <c r="R1076" s="238" t="s">
        <v>1290</v>
      </c>
      <c r="S1076" s="238" t="s">
        <v>269</v>
      </c>
      <c r="T1076" s="239" t="s">
        <v>310</v>
      </c>
      <c r="U1076" s="223">
        <v>3.5999999999999997E-2</v>
      </c>
      <c r="V1076" s="223">
        <f>ROUND(E1076*U1076,2)</f>
        <v>1.67</v>
      </c>
      <c r="W1076" s="223"/>
      <c r="X1076" s="223" t="s">
        <v>311</v>
      </c>
      <c r="Y1076" s="212"/>
      <c r="Z1076" s="212"/>
      <c r="AA1076" s="212"/>
      <c r="AB1076" s="212"/>
      <c r="AC1076" s="212"/>
      <c r="AD1076" s="212"/>
      <c r="AE1076" s="212"/>
      <c r="AF1076" s="212"/>
      <c r="AG1076" s="212" t="s">
        <v>312</v>
      </c>
      <c r="AH1076" s="212"/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">
      <c r="A1077" s="219"/>
      <c r="B1077" s="220"/>
      <c r="C1077" s="261" t="s">
        <v>1444</v>
      </c>
      <c r="D1077" s="260"/>
      <c r="E1077" s="260"/>
      <c r="F1077" s="260"/>
      <c r="G1077" s="260"/>
      <c r="H1077" s="223"/>
      <c r="I1077" s="223"/>
      <c r="J1077" s="223"/>
      <c r="K1077" s="223"/>
      <c r="L1077" s="223"/>
      <c r="M1077" s="223"/>
      <c r="N1077" s="222"/>
      <c r="O1077" s="222"/>
      <c r="P1077" s="222"/>
      <c r="Q1077" s="222"/>
      <c r="R1077" s="223"/>
      <c r="S1077" s="223"/>
      <c r="T1077" s="223"/>
      <c r="U1077" s="223"/>
      <c r="V1077" s="223"/>
      <c r="W1077" s="223"/>
      <c r="X1077" s="223"/>
      <c r="Y1077" s="212"/>
      <c r="Z1077" s="212"/>
      <c r="AA1077" s="212"/>
      <c r="AB1077" s="212"/>
      <c r="AC1077" s="212"/>
      <c r="AD1077" s="212"/>
      <c r="AE1077" s="212"/>
      <c r="AF1077" s="212"/>
      <c r="AG1077" s="212" t="s">
        <v>314</v>
      </c>
      <c r="AH1077" s="212"/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1" x14ac:dyDescent="0.2">
      <c r="A1078" s="219"/>
      <c r="B1078" s="220"/>
      <c r="C1078" s="262" t="s">
        <v>1445</v>
      </c>
      <c r="D1078" s="258"/>
      <c r="E1078" s="259">
        <v>46.396999999999998</v>
      </c>
      <c r="F1078" s="223"/>
      <c r="G1078" s="223"/>
      <c r="H1078" s="223"/>
      <c r="I1078" s="223"/>
      <c r="J1078" s="223"/>
      <c r="K1078" s="223"/>
      <c r="L1078" s="223"/>
      <c r="M1078" s="223"/>
      <c r="N1078" s="222"/>
      <c r="O1078" s="222"/>
      <c r="P1078" s="222"/>
      <c r="Q1078" s="222"/>
      <c r="R1078" s="223"/>
      <c r="S1078" s="223"/>
      <c r="T1078" s="223"/>
      <c r="U1078" s="223"/>
      <c r="V1078" s="223"/>
      <c r="W1078" s="223"/>
      <c r="X1078" s="223"/>
      <c r="Y1078" s="212"/>
      <c r="Z1078" s="212"/>
      <c r="AA1078" s="212"/>
      <c r="AB1078" s="212"/>
      <c r="AC1078" s="212"/>
      <c r="AD1078" s="212"/>
      <c r="AE1078" s="212"/>
      <c r="AF1078" s="212"/>
      <c r="AG1078" s="212" t="s">
        <v>322</v>
      </c>
      <c r="AH1078" s="212">
        <v>5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ht="22.5" outlineLevel="1" x14ac:dyDescent="0.2">
      <c r="A1079" s="233">
        <v>162</v>
      </c>
      <c r="B1079" s="234" t="s">
        <v>1446</v>
      </c>
      <c r="C1079" s="251" t="s">
        <v>1447</v>
      </c>
      <c r="D1079" s="235" t="s">
        <v>580</v>
      </c>
      <c r="E1079" s="236">
        <v>46.396999999999998</v>
      </c>
      <c r="F1079" s="237"/>
      <c r="G1079" s="238">
        <f>ROUND(E1079*F1079,2)</f>
        <v>0</v>
      </c>
      <c r="H1079" s="237"/>
      <c r="I1079" s="238">
        <f>ROUND(E1079*H1079,2)</f>
        <v>0</v>
      </c>
      <c r="J1079" s="237"/>
      <c r="K1079" s="238">
        <f>ROUND(E1079*J1079,2)</f>
        <v>0</v>
      </c>
      <c r="L1079" s="238">
        <v>21</v>
      </c>
      <c r="M1079" s="238">
        <f>G1079*(1+L1079/100)</f>
        <v>0</v>
      </c>
      <c r="N1079" s="236">
        <v>4.2000000000000002E-4</v>
      </c>
      <c r="O1079" s="236">
        <f>ROUND(E1079*N1079,2)</f>
        <v>0.02</v>
      </c>
      <c r="P1079" s="236">
        <v>0</v>
      </c>
      <c r="Q1079" s="236">
        <f>ROUND(E1079*P1079,2)</f>
        <v>0</v>
      </c>
      <c r="R1079" s="238" t="s">
        <v>1290</v>
      </c>
      <c r="S1079" s="238" t="s">
        <v>269</v>
      </c>
      <c r="T1079" s="239" t="s">
        <v>310</v>
      </c>
      <c r="U1079" s="223">
        <v>0.28999999999999998</v>
      </c>
      <c r="V1079" s="223">
        <f>ROUND(E1079*U1079,2)</f>
        <v>13.46</v>
      </c>
      <c r="W1079" s="223"/>
      <c r="X1079" s="223" t="s">
        <v>311</v>
      </c>
      <c r="Y1079" s="212"/>
      <c r="Z1079" s="212"/>
      <c r="AA1079" s="212"/>
      <c r="AB1079" s="212"/>
      <c r="AC1079" s="212"/>
      <c r="AD1079" s="212"/>
      <c r="AE1079" s="212"/>
      <c r="AF1079" s="212"/>
      <c r="AG1079" s="212" t="s">
        <v>312</v>
      </c>
      <c r="AH1079" s="212"/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1" x14ac:dyDescent="0.2">
      <c r="A1080" s="219"/>
      <c r="B1080" s="220"/>
      <c r="C1080" s="261" t="s">
        <v>1444</v>
      </c>
      <c r="D1080" s="260"/>
      <c r="E1080" s="260"/>
      <c r="F1080" s="260"/>
      <c r="G1080" s="260"/>
      <c r="H1080" s="223"/>
      <c r="I1080" s="223"/>
      <c r="J1080" s="223"/>
      <c r="K1080" s="223"/>
      <c r="L1080" s="223"/>
      <c r="M1080" s="223"/>
      <c r="N1080" s="222"/>
      <c r="O1080" s="222"/>
      <c r="P1080" s="222"/>
      <c r="Q1080" s="222"/>
      <c r="R1080" s="223"/>
      <c r="S1080" s="223"/>
      <c r="T1080" s="223"/>
      <c r="U1080" s="223"/>
      <c r="V1080" s="223"/>
      <c r="W1080" s="223"/>
      <c r="X1080" s="223"/>
      <c r="Y1080" s="212"/>
      <c r="Z1080" s="212"/>
      <c r="AA1080" s="212"/>
      <c r="AB1080" s="212"/>
      <c r="AC1080" s="212"/>
      <c r="AD1080" s="212"/>
      <c r="AE1080" s="212"/>
      <c r="AF1080" s="212"/>
      <c r="AG1080" s="212" t="s">
        <v>314</v>
      </c>
      <c r="AH1080" s="212"/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1" x14ac:dyDescent="0.2">
      <c r="A1081" s="219"/>
      <c r="B1081" s="220"/>
      <c r="C1081" s="262" t="s">
        <v>1381</v>
      </c>
      <c r="D1081" s="258"/>
      <c r="E1081" s="259"/>
      <c r="F1081" s="223"/>
      <c r="G1081" s="223"/>
      <c r="H1081" s="223"/>
      <c r="I1081" s="223"/>
      <c r="J1081" s="223"/>
      <c r="K1081" s="223"/>
      <c r="L1081" s="223"/>
      <c r="M1081" s="223"/>
      <c r="N1081" s="222"/>
      <c r="O1081" s="222"/>
      <c r="P1081" s="222"/>
      <c r="Q1081" s="222"/>
      <c r="R1081" s="223"/>
      <c r="S1081" s="223"/>
      <c r="T1081" s="223"/>
      <c r="U1081" s="223"/>
      <c r="V1081" s="223"/>
      <c r="W1081" s="223"/>
      <c r="X1081" s="223"/>
      <c r="Y1081" s="212"/>
      <c r="Z1081" s="212"/>
      <c r="AA1081" s="212"/>
      <c r="AB1081" s="212"/>
      <c r="AC1081" s="212"/>
      <c r="AD1081" s="212"/>
      <c r="AE1081" s="212"/>
      <c r="AF1081" s="212"/>
      <c r="AG1081" s="212" t="s">
        <v>322</v>
      </c>
      <c r="AH1081" s="212">
        <v>0</v>
      </c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1" x14ac:dyDescent="0.2">
      <c r="A1082" s="219"/>
      <c r="B1082" s="220"/>
      <c r="C1082" s="262" t="s">
        <v>1448</v>
      </c>
      <c r="D1082" s="258"/>
      <c r="E1082" s="259">
        <v>16.86</v>
      </c>
      <c r="F1082" s="223"/>
      <c r="G1082" s="223"/>
      <c r="H1082" s="223"/>
      <c r="I1082" s="223"/>
      <c r="J1082" s="223"/>
      <c r="K1082" s="223"/>
      <c r="L1082" s="223"/>
      <c r="M1082" s="223"/>
      <c r="N1082" s="222"/>
      <c r="O1082" s="222"/>
      <c r="P1082" s="222"/>
      <c r="Q1082" s="222"/>
      <c r="R1082" s="223"/>
      <c r="S1082" s="223"/>
      <c r="T1082" s="223"/>
      <c r="U1082" s="223"/>
      <c r="V1082" s="223"/>
      <c r="W1082" s="223"/>
      <c r="X1082" s="223"/>
      <c r="Y1082" s="212"/>
      <c r="Z1082" s="212"/>
      <c r="AA1082" s="212"/>
      <c r="AB1082" s="212"/>
      <c r="AC1082" s="212"/>
      <c r="AD1082" s="212"/>
      <c r="AE1082" s="212"/>
      <c r="AF1082" s="212"/>
      <c r="AG1082" s="212" t="s">
        <v>322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1" x14ac:dyDescent="0.2">
      <c r="A1083" s="219"/>
      <c r="B1083" s="220"/>
      <c r="C1083" s="262" t="s">
        <v>1383</v>
      </c>
      <c r="D1083" s="258"/>
      <c r="E1083" s="259"/>
      <c r="F1083" s="223"/>
      <c r="G1083" s="223"/>
      <c r="H1083" s="223"/>
      <c r="I1083" s="223"/>
      <c r="J1083" s="223"/>
      <c r="K1083" s="223"/>
      <c r="L1083" s="223"/>
      <c r="M1083" s="223"/>
      <c r="N1083" s="222"/>
      <c r="O1083" s="222"/>
      <c r="P1083" s="222"/>
      <c r="Q1083" s="222"/>
      <c r="R1083" s="223"/>
      <c r="S1083" s="223"/>
      <c r="T1083" s="223"/>
      <c r="U1083" s="223"/>
      <c r="V1083" s="223"/>
      <c r="W1083" s="223"/>
      <c r="X1083" s="223"/>
      <c r="Y1083" s="212"/>
      <c r="Z1083" s="212"/>
      <c r="AA1083" s="212"/>
      <c r="AB1083" s="212"/>
      <c r="AC1083" s="212"/>
      <c r="AD1083" s="212"/>
      <c r="AE1083" s="212"/>
      <c r="AF1083" s="212"/>
      <c r="AG1083" s="212" t="s">
        <v>322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1" x14ac:dyDescent="0.2">
      <c r="A1084" s="219"/>
      <c r="B1084" s="220"/>
      <c r="C1084" s="262" t="s">
        <v>1449</v>
      </c>
      <c r="D1084" s="258"/>
      <c r="E1084" s="259"/>
      <c r="F1084" s="223"/>
      <c r="G1084" s="223"/>
      <c r="H1084" s="223"/>
      <c r="I1084" s="223"/>
      <c r="J1084" s="223"/>
      <c r="K1084" s="223"/>
      <c r="L1084" s="223"/>
      <c r="M1084" s="223"/>
      <c r="N1084" s="222"/>
      <c r="O1084" s="222"/>
      <c r="P1084" s="222"/>
      <c r="Q1084" s="222"/>
      <c r="R1084" s="223"/>
      <c r="S1084" s="223"/>
      <c r="T1084" s="223"/>
      <c r="U1084" s="223"/>
      <c r="V1084" s="223"/>
      <c r="W1084" s="223"/>
      <c r="X1084" s="223"/>
      <c r="Y1084" s="212"/>
      <c r="Z1084" s="212"/>
      <c r="AA1084" s="212"/>
      <c r="AB1084" s="212"/>
      <c r="AC1084" s="212"/>
      <c r="AD1084" s="212"/>
      <c r="AE1084" s="212"/>
      <c r="AF1084" s="212"/>
      <c r="AG1084" s="212" t="s">
        <v>322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1" x14ac:dyDescent="0.2">
      <c r="A1085" s="219"/>
      <c r="B1085" s="220"/>
      <c r="C1085" s="262" t="s">
        <v>1450</v>
      </c>
      <c r="D1085" s="258"/>
      <c r="E1085" s="259">
        <v>22.4</v>
      </c>
      <c r="F1085" s="223"/>
      <c r="G1085" s="223"/>
      <c r="H1085" s="223"/>
      <c r="I1085" s="223"/>
      <c r="J1085" s="223"/>
      <c r="K1085" s="223"/>
      <c r="L1085" s="223"/>
      <c r="M1085" s="223"/>
      <c r="N1085" s="222"/>
      <c r="O1085" s="222"/>
      <c r="P1085" s="222"/>
      <c r="Q1085" s="222"/>
      <c r="R1085" s="223"/>
      <c r="S1085" s="223"/>
      <c r="T1085" s="223"/>
      <c r="U1085" s="223"/>
      <c r="V1085" s="223"/>
      <c r="W1085" s="223"/>
      <c r="X1085" s="223"/>
      <c r="Y1085" s="212"/>
      <c r="Z1085" s="212"/>
      <c r="AA1085" s="212"/>
      <c r="AB1085" s="212"/>
      <c r="AC1085" s="212"/>
      <c r="AD1085" s="212"/>
      <c r="AE1085" s="212"/>
      <c r="AF1085" s="212"/>
      <c r="AG1085" s="212" t="s">
        <v>322</v>
      </c>
      <c r="AH1085" s="212">
        <v>0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1" x14ac:dyDescent="0.2">
      <c r="A1086" s="219"/>
      <c r="B1086" s="220"/>
      <c r="C1086" s="262" t="s">
        <v>1451</v>
      </c>
      <c r="D1086" s="258"/>
      <c r="E1086" s="259">
        <v>7.1369999999999996</v>
      </c>
      <c r="F1086" s="223"/>
      <c r="G1086" s="223"/>
      <c r="H1086" s="223"/>
      <c r="I1086" s="223"/>
      <c r="J1086" s="223"/>
      <c r="K1086" s="223"/>
      <c r="L1086" s="223"/>
      <c r="M1086" s="223"/>
      <c r="N1086" s="222"/>
      <c r="O1086" s="222"/>
      <c r="P1086" s="222"/>
      <c r="Q1086" s="222"/>
      <c r="R1086" s="223"/>
      <c r="S1086" s="223"/>
      <c r="T1086" s="223"/>
      <c r="U1086" s="223"/>
      <c r="V1086" s="223"/>
      <c r="W1086" s="223"/>
      <c r="X1086" s="223"/>
      <c r="Y1086" s="212"/>
      <c r="Z1086" s="212"/>
      <c r="AA1086" s="212"/>
      <c r="AB1086" s="212"/>
      <c r="AC1086" s="212"/>
      <c r="AD1086" s="212"/>
      <c r="AE1086" s="212"/>
      <c r="AF1086" s="212"/>
      <c r="AG1086" s="212" t="s">
        <v>322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ht="22.5" outlineLevel="1" x14ac:dyDescent="0.2">
      <c r="A1087" s="233">
        <v>163</v>
      </c>
      <c r="B1087" s="234" t="s">
        <v>1452</v>
      </c>
      <c r="C1087" s="251" t="s">
        <v>1453</v>
      </c>
      <c r="D1087" s="235" t="s">
        <v>580</v>
      </c>
      <c r="E1087" s="236">
        <v>32.917499999999997</v>
      </c>
      <c r="F1087" s="237"/>
      <c r="G1087" s="238">
        <f>ROUND(E1087*F1087,2)</f>
        <v>0</v>
      </c>
      <c r="H1087" s="237"/>
      <c r="I1087" s="238">
        <f>ROUND(E1087*H1087,2)</f>
        <v>0</v>
      </c>
      <c r="J1087" s="237"/>
      <c r="K1087" s="238">
        <f>ROUND(E1087*J1087,2)</f>
        <v>0</v>
      </c>
      <c r="L1087" s="238">
        <v>21</v>
      </c>
      <c r="M1087" s="238">
        <f>G1087*(1+L1087/100)</f>
        <v>0</v>
      </c>
      <c r="N1087" s="236">
        <v>3.0000000000000001E-5</v>
      </c>
      <c r="O1087" s="236">
        <f>ROUND(E1087*N1087,2)</f>
        <v>0</v>
      </c>
      <c r="P1087" s="236">
        <v>0</v>
      </c>
      <c r="Q1087" s="236">
        <f>ROUND(E1087*P1087,2)</f>
        <v>0</v>
      </c>
      <c r="R1087" s="238" t="s">
        <v>1290</v>
      </c>
      <c r="S1087" s="238" t="s">
        <v>269</v>
      </c>
      <c r="T1087" s="239" t="s">
        <v>310</v>
      </c>
      <c r="U1087" s="223">
        <v>0.34</v>
      </c>
      <c r="V1087" s="223">
        <f>ROUND(E1087*U1087,2)</f>
        <v>11.19</v>
      </c>
      <c r="W1087" s="223"/>
      <c r="X1087" s="223" t="s">
        <v>311</v>
      </c>
      <c r="Y1087" s="212"/>
      <c r="Z1087" s="212"/>
      <c r="AA1087" s="212"/>
      <c r="AB1087" s="212"/>
      <c r="AC1087" s="212"/>
      <c r="AD1087" s="212"/>
      <c r="AE1087" s="212"/>
      <c r="AF1087" s="212"/>
      <c r="AG1087" s="212" t="s">
        <v>312</v>
      </c>
      <c r="AH1087" s="212"/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1" x14ac:dyDescent="0.2">
      <c r="A1088" s="219"/>
      <c r="B1088" s="220"/>
      <c r="C1088" s="261" t="s">
        <v>1444</v>
      </c>
      <c r="D1088" s="260"/>
      <c r="E1088" s="260"/>
      <c r="F1088" s="260"/>
      <c r="G1088" s="260"/>
      <c r="H1088" s="223"/>
      <c r="I1088" s="223"/>
      <c r="J1088" s="223"/>
      <c r="K1088" s="223"/>
      <c r="L1088" s="223"/>
      <c r="M1088" s="223"/>
      <c r="N1088" s="222"/>
      <c r="O1088" s="222"/>
      <c r="P1088" s="222"/>
      <c r="Q1088" s="222"/>
      <c r="R1088" s="223"/>
      <c r="S1088" s="223"/>
      <c r="T1088" s="223"/>
      <c r="U1088" s="223"/>
      <c r="V1088" s="223"/>
      <c r="W1088" s="223"/>
      <c r="X1088" s="223"/>
      <c r="Y1088" s="212"/>
      <c r="Z1088" s="212"/>
      <c r="AA1088" s="212"/>
      <c r="AB1088" s="212"/>
      <c r="AC1088" s="212"/>
      <c r="AD1088" s="212"/>
      <c r="AE1088" s="212"/>
      <c r="AF1088" s="212"/>
      <c r="AG1088" s="212" t="s">
        <v>314</v>
      </c>
      <c r="AH1088" s="212"/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1" x14ac:dyDescent="0.2">
      <c r="A1089" s="219"/>
      <c r="B1089" s="220"/>
      <c r="C1089" s="262" t="s">
        <v>1381</v>
      </c>
      <c r="D1089" s="258"/>
      <c r="E1089" s="259"/>
      <c r="F1089" s="223"/>
      <c r="G1089" s="223"/>
      <c r="H1089" s="223"/>
      <c r="I1089" s="223"/>
      <c r="J1089" s="223"/>
      <c r="K1089" s="223"/>
      <c r="L1089" s="223"/>
      <c r="M1089" s="223"/>
      <c r="N1089" s="222"/>
      <c r="O1089" s="222"/>
      <c r="P1089" s="222"/>
      <c r="Q1089" s="222"/>
      <c r="R1089" s="223"/>
      <c r="S1089" s="223"/>
      <c r="T1089" s="223"/>
      <c r="U1089" s="223"/>
      <c r="V1089" s="223"/>
      <c r="W1089" s="223"/>
      <c r="X1089" s="223"/>
      <c r="Y1089" s="212"/>
      <c r="Z1089" s="212"/>
      <c r="AA1089" s="212"/>
      <c r="AB1089" s="212"/>
      <c r="AC1089" s="212"/>
      <c r="AD1089" s="212"/>
      <c r="AE1089" s="212"/>
      <c r="AF1089" s="212"/>
      <c r="AG1089" s="212" t="s">
        <v>322</v>
      </c>
      <c r="AH1089" s="212">
        <v>0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">
      <c r="A1090" s="219"/>
      <c r="B1090" s="220"/>
      <c r="C1090" s="262" t="s">
        <v>1454</v>
      </c>
      <c r="D1090" s="258"/>
      <c r="E1090" s="259">
        <v>11.382</v>
      </c>
      <c r="F1090" s="223"/>
      <c r="G1090" s="223"/>
      <c r="H1090" s="223"/>
      <c r="I1090" s="223"/>
      <c r="J1090" s="223"/>
      <c r="K1090" s="223"/>
      <c r="L1090" s="223"/>
      <c r="M1090" s="223"/>
      <c r="N1090" s="222"/>
      <c r="O1090" s="222"/>
      <c r="P1090" s="222"/>
      <c r="Q1090" s="222"/>
      <c r="R1090" s="223"/>
      <c r="S1090" s="223"/>
      <c r="T1090" s="223"/>
      <c r="U1090" s="223"/>
      <c r="V1090" s="223"/>
      <c r="W1090" s="223"/>
      <c r="X1090" s="223"/>
      <c r="Y1090" s="212"/>
      <c r="Z1090" s="212"/>
      <c r="AA1090" s="212"/>
      <c r="AB1090" s="212"/>
      <c r="AC1090" s="212"/>
      <c r="AD1090" s="212"/>
      <c r="AE1090" s="212"/>
      <c r="AF1090" s="212"/>
      <c r="AG1090" s="212" t="s">
        <v>322</v>
      </c>
      <c r="AH1090" s="212">
        <v>0</v>
      </c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1" x14ac:dyDescent="0.2">
      <c r="A1091" s="219"/>
      <c r="B1091" s="220"/>
      <c r="C1091" s="262" t="s">
        <v>1383</v>
      </c>
      <c r="D1091" s="258"/>
      <c r="E1091" s="259"/>
      <c r="F1091" s="223"/>
      <c r="G1091" s="223"/>
      <c r="H1091" s="223"/>
      <c r="I1091" s="223"/>
      <c r="J1091" s="223"/>
      <c r="K1091" s="223"/>
      <c r="L1091" s="223"/>
      <c r="M1091" s="223"/>
      <c r="N1091" s="222"/>
      <c r="O1091" s="222"/>
      <c r="P1091" s="222"/>
      <c r="Q1091" s="222"/>
      <c r="R1091" s="223"/>
      <c r="S1091" s="223"/>
      <c r="T1091" s="223"/>
      <c r="U1091" s="223"/>
      <c r="V1091" s="223"/>
      <c r="W1091" s="223"/>
      <c r="X1091" s="223"/>
      <c r="Y1091" s="212"/>
      <c r="Z1091" s="212"/>
      <c r="AA1091" s="212"/>
      <c r="AB1091" s="212"/>
      <c r="AC1091" s="212"/>
      <c r="AD1091" s="212"/>
      <c r="AE1091" s="212"/>
      <c r="AF1091" s="212"/>
      <c r="AG1091" s="212" t="s">
        <v>322</v>
      </c>
      <c r="AH1091" s="212">
        <v>0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1" x14ac:dyDescent="0.2">
      <c r="A1092" s="219"/>
      <c r="B1092" s="220"/>
      <c r="C1092" s="262" t="s">
        <v>1430</v>
      </c>
      <c r="D1092" s="258"/>
      <c r="E1092" s="259">
        <v>15.9375</v>
      </c>
      <c r="F1092" s="223"/>
      <c r="G1092" s="223"/>
      <c r="H1092" s="223"/>
      <c r="I1092" s="223"/>
      <c r="J1092" s="223"/>
      <c r="K1092" s="223"/>
      <c r="L1092" s="223"/>
      <c r="M1092" s="223"/>
      <c r="N1092" s="222"/>
      <c r="O1092" s="222"/>
      <c r="P1092" s="222"/>
      <c r="Q1092" s="222"/>
      <c r="R1092" s="223"/>
      <c r="S1092" s="223"/>
      <c r="T1092" s="223"/>
      <c r="U1092" s="223"/>
      <c r="V1092" s="223"/>
      <c r="W1092" s="223"/>
      <c r="X1092" s="223"/>
      <c r="Y1092" s="212"/>
      <c r="Z1092" s="212"/>
      <c r="AA1092" s="212"/>
      <c r="AB1092" s="212"/>
      <c r="AC1092" s="212"/>
      <c r="AD1092" s="212"/>
      <c r="AE1092" s="212"/>
      <c r="AF1092" s="212"/>
      <c r="AG1092" s="212" t="s">
        <v>322</v>
      </c>
      <c r="AH1092" s="212">
        <v>0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1" x14ac:dyDescent="0.2">
      <c r="A1093" s="219"/>
      <c r="B1093" s="220"/>
      <c r="C1093" s="262" t="s">
        <v>1431</v>
      </c>
      <c r="D1093" s="258"/>
      <c r="E1093" s="259">
        <v>5.5979999999999999</v>
      </c>
      <c r="F1093" s="223"/>
      <c r="G1093" s="223"/>
      <c r="H1093" s="223"/>
      <c r="I1093" s="223"/>
      <c r="J1093" s="223"/>
      <c r="K1093" s="223"/>
      <c r="L1093" s="223"/>
      <c r="M1093" s="223"/>
      <c r="N1093" s="222"/>
      <c r="O1093" s="222"/>
      <c r="P1093" s="222"/>
      <c r="Q1093" s="222"/>
      <c r="R1093" s="223"/>
      <c r="S1093" s="223"/>
      <c r="T1093" s="223"/>
      <c r="U1093" s="223"/>
      <c r="V1093" s="223"/>
      <c r="W1093" s="223"/>
      <c r="X1093" s="223"/>
      <c r="Y1093" s="212"/>
      <c r="Z1093" s="212"/>
      <c r="AA1093" s="212"/>
      <c r="AB1093" s="212"/>
      <c r="AC1093" s="212"/>
      <c r="AD1093" s="212"/>
      <c r="AE1093" s="212"/>
      <c r="AF1093" s="212"/>
      <c r="AG1093" s="212" t="s">
        <v>322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ht="22.5" outlineLevel="1" x14ac:dyDescent="0.2">
      <c r="A1094" s="233">
        <v>164</v>
      </c>
      <c r="B1094" s="234" t="s">
        <v>1455</v>
      </c>
      <c r="C1094" s="251" t="s">
        <v>1456</v>
      </c>
      <c r="D1094" s="235" t="s">
        <v>580</v>
      </c>
      <c r="E1094" s="236">
        <v>456.08461</v>
      </c>
      <c r="F1094" s="237"/>
      <c r="G1094" s="238">
        <f>ROUND(E1094*F1094,2)</f>
        <v>0</v>
      </c>
      <c r="H1094" s="237"/>
      <c r="I1094" s="238">
        <f>ROUND(E1094*H1094,2)</f>
        <v>0</v>
      </c>
      <c r="J1094" s="237"/>
      <c r="K1094" s="238">
        <f>ROUND(E1094*J1094,2)</f>
        <v>0</v>
      </c>
      <c r="L1094" s="238">
        <v>21</v>
      </c>
      <c r="M1094" s="238">
        <f>G1094*(1+L1094/100)</f>
        <v>0</v>
      </c>
      <c r="N1094" s="236">
        <v>1.8E-3</v>
      </c>
      <c r="O1094" s="236">
        <f>ROUND(E1094*N1094,2)</f>
        <v>0.82</v>
      </c>
      <c r="P1094" s="236">
        <v>0</v>
      </c>
      <c r="Q1094" s="236">
        <f>ROUND(E1094*P1094,2)</f>
        <v>0</v>
      </c>
      <c r="R1094" s="238" t="s">
        <v>477</v>
      </c>
      <c r="S1094" s="238" t="s">
        <v>269</v>
      </c>
      <c r="T1094" s="239" t="s">
        <v>310</v>
      </c>
      <c r="U1094" s="223">
        <v>0</v>
      </c>
      <c r="V1094" s="223">
        <f>ROUND(E1094*U1094,2)</f>
        <v>0</v>
      </c>
      <c r="W1094" s="223"/>
      <c r="X1094" s="223" t="s">
        <v>478</v>
      </c>
      <c r="Y1094" s="212"/>
      <c r="Z1094" s="212"/>
      <c r="AA1094" s="212"/>
      <c r="AB1094" s="212"/>
      <c r="AC1094" s="212"/>
      <c r="AD1094" s="212"/>
      <c r="AE1094" s="212"/>
      <c r="AF1094" s="212"/>
      <c r="AG1094" s="212" t="s">
        <v>479</v>
      </c>
      <c r="AH1094" s="212"/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1" x14ac:dyDescent="0.2">
      <c r="A1095" s="219"/>
      <c r="B1095" s="220"/>
      <c r="C1095" s="262" t="s">
        <v>1457</v>
      </c>
      <c r="D1095" s="258"/>
      <c r="E1095" s="259">
        <v>374.30090000000001</v>
      </c>
      <c r="F1095" s="223"/>
      <c r="G1095" s="223"/>
      <c r="H1095" s="223"/>
      <c r="I1095" s="223"/>
      <c r="J1095" s="223"/>
      <c r="K1095" s="223"/>
      <c r="L1095" s="223"/>
      <c r="M1095" s="223"/>
      <c r="N1095" s="222"/>
      <c r="O1095" s="222"/>
      <c r="P1095" s="222"/>
      <c r="Q1095" s="222"/>
      <c r="R1095" s="223"/>
      <c r="S1095" s="223"/>
      <c r="T1095" s="223"/>
      <c r="U1095" s="223"/>
      <c r="V1095" s="223"/>
      <c r="W1095" s="223"/>
      <c r="X1095" s="223"/>
      <c r="Y1095" s="212"/>
      <c r="Z1095" s="212"/>
      <c r="AA1095" s="212"/>
      <c r="AB1095" s="212"/>
      <c r="AC1095" s="212"/>
      <c r="AD1095" s="212"/>
      <c r="AE1095" s="212"/>
      <c r="AF1095" s="212"/>
      <c r="AG1095" s="212" t="s">
        <v>322</v>
      </c>
      <c r="AH1095" s="212">
        <v>5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">
      <c r="A1096" s="219"/>
      <c r="B1096" s="220"/>
      <c r="C1096" s="262" t="s">
        <v>1458</v>
      </c>
      <c r="D1096" s="258"/>
      <c r="E1096" s="259">
        <v>32.917499999999997</v>
      </c>
      <c r="F1096" s="223"/>
      <c r="G1096" s="223"/>
      <c r="H1096" s="223"/>
      <c r="I1096" s="223"/>
      <c r="J1096" s="223"/>
      <c r="K1096" s="223"/>
      <c r="L1096" s="223"/>
      <c r="M1096" s="223"/>
      <c r="N1096" s="222"/>
      <c r="O1096" s="222"/>
      <c r="P1096" s="222"/>
      <c r="Q1096" s="222"/>
      <c r="R1096" s="223"/>
      <c r="S1096" s="223"/>
      <c r="T1096" s="223"/>
      <c r="U1096" s="223"/>
      <c r="V1096" s="223"/>
      <c r="W1096" s="223"/>
      <c r="X1096" s="223"/>
      <c r="Y1096" s="212"/>
      <c r="Z1096" s="212"/>
      <c r="AA1096" s="212"/>
      <c r="AB1096" s="212"/>
      <c r="AC1096" s="212"/>
      <c r="AD1096" s="212"/>
      <c r="AE1096" s="212"/>
      <c r="AF1096" s="212"/>
      <c r="AG1096" s="212" t="s">
        <v>322</v>
      </c>
      <c r="AH1096" s="212">
        <v>5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1" x14ac:dyDescent="0.2">
      <c r="A1097" s="219"/>
      <c r="B1097" s="220"/>
      <c r="C1097" s="266" t="s">
        <v>1459</v>
      </c>
      <c r="D1097" s="263"/>
      <c r="E1097" s="264">
        <v>48.866210000000002</v>
      </c>
      <c r="F1097" s="223"/>
      <c r="G1097" s="223"/>
      <c r="H1097" s="223"/>
      <c r="I1097" s="223"/>
      <c r="J1097" s="223"/>
      <c r="K1097" s="223"/>
      <c r="L1097" s="223"/>
      <c r="M1097" s="223"/>
      <c r="N1097" s="222"/>
      <c r="O1097" s="222"/>
      <c r="P1097" s="222"/>
      <c r="Q1097" s="222"/>
      <c r="R1097" s="223"/>
      <c r="S1097" s="223"/>
      <c r="T1097" s="223"/>
      <c r="U1097" s="223"/>
      <c r="V1097" s="223"/>
      <c r="W1097" s="223"/>
      <c r="X1097" s="223"/>
      <c r="Y1097" s="212"/>
      <c r="Z1097" s="212"/>
      <c r="AA1097" s="212"/>
      <c r="AB1097" s="212"/>
      <c r="AC1097" s="212"/>
      <c r="AD1097" s="212"/>
      <c r="AE1097" s="212"/>
      <c r="AF1097" s="212"/>
      <c r="AG1097" s="212" t="s">
        <v>322</v>
      </c>
      <c r="AH1097" s="212">
        <v>4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ht="33.75" outlineLevel="1" x14ac:dyDescent="0.2">
      <c r="A1098" s="233">
        <v>165</v>
      </c>
      <c r="B1098" s="234" t="s">
        <v>1460</v>
      </c>
      <c r="C1098" s="251" t="s">
        <v>1461</v>
      </c>
      <c r="D1098" s="235" t="s">
        <v>580</v>
      </c>
      <c r="E1098" s="236">
        <v>416.92030999999997</v>
      </c>
      <c r="F1098" s="237"/>
      <c r="G1098" s="238">
        <f>ROUND(E1098*F1098,2)</f>
        <v>0</v>
      </c>
      <c r="H1098" s="237"/>
      <c r="I1098" s="238">
        <f>ROUND(E1098*H1098,2)</f>
        <v>0</v>
      </c>
      <c r="J1098" s="237"/>
      <c r="K1098" s="238">
        <f>ROUND(E1098*J1098,2)</f>
        <v>0</v>
      </c>
      <c r="L1098" s="238">
        <v>21</v>
      </c>
      <c r="M1098" s="238">
        <f>G1098*(1+L1098/100)</f>
        <v>0</v>
      </c>
      <c r="N1098" s="236">
        <v>4.4999999999999997E-3</v>
      </c>
      <c r="O1098" s="236">
        <f>ROUND(E1098*N1098,2)</f>
        <v>1.88</v>
      </c>
      <c r="P1098" s="236">
        <v>0</v>
      </c>
      <c r="Q1098" s="236">
        <f>ROUND(E1098*P1098,2)</f>
        <v>0</v>
      </c>
      <c r="R1098" s="238" t="s">
        <v>477</v>
      </c>
      <c r="S1098" s="238" t="s">
        <v>269</v>
      </c>
      <c r="T1098" s="239" t="s">
        <v>310</v>
      </c>
      <c r="U1098" s="223">
        <v>0</v>
      </c>
      <c r="V1098" s="223">
        <f>ROUND(E1098*U1098,2)</f>
        <v>0</v>
      </c>
      <c r="W1098" s="223"/>
      <c r="X1098" s="223" t="s">
        <v>478</v>
      </c>
      <c r="Y1098" s="212"/>
      <c r="Z1098" s="212"/>
      <c r="AA1098" s="212"/>
      <c r="AB1098" s="212"/>
      <c r="AC1098" s="212"/>
      <c r="AD1098" s="212"/>
      <c r="AE1098" s="212"/>
      <c r="AF1098" s="212"/>
      <c r="AG1098" s="212" t="s">
        <v>479</v>
      </c>
      <c r="AH1098" s="212"/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1" x14ac:dyDescent="0.2">
      <c r="A1099" s="219"/>
      <c r="B1099" s="220"/>
      <c r="C1099" s="262" t="s">
        <v>1378</v>
      </c>
      <c r="D1099" s="258"/>
      <c r="E1099" s="259">
        <v>316.14240000000001</v>
      </c>
      <c r="F1099" s="223"/>
      <c r="G1099" s="223"/>
      <c r="H1099" s="223"/>
      <c r="I1099" s="223"/>
      <c r="J1099" s="223"/>
      <c r="K1099" s="223"/>
      <c r="L1099" s="223"/>
      <c r="M1099" s="223"/>
      <c r="N1099" s="222"/>
      <c r="O1099" s="222"/>
      <c r="P1099" s="222"/>
      <c r="Q1099" s="222"/>
      <c r="R1099" s="223"/>
      <c r="S1099" s="223"/>
      <c r="T1099" s="223"/>
      <c r="U1099" s="223"/>
      <c r="V1099" s="223"/>
      <c r="W1099" s="223"/>
      <c r="X1099" s="223"/>
      <c r="Y1099" s="212"/>
      <c r="Z1099" s="212"/>
      <c r="AA1099" s="212"/>
      <c r="AB1099" s="212"/>
      <c r="AC1099" s="212"/>
      <c r="AD1099" s="212"/>
      <c r="AE1099" s="212"/>
      <c r="AF1099" s="212"/>
      <c r="AG1099" s="212" t="s">
        <v>322</v>
      </c>
      <c r="AH1099" s="212">
        <v>5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1" x14ac:dyDescent="0.2">
      <c r="A1100" s="219"/>
      <c r="B1100" s="220"/>
      <c r="C1100" s="262" t="s">
        <v>1445</v>
      </c>
      <c r="D1100" s="258"/>
      <c r="E1100" s="259">
        <v>46.396999999999998</v>
      </c>
      <c r="F1100" s="223"/>
      <c r="G1100" s="223"/>
      <c r="H1100" s="223"/>
      <c r="I1100" s="223"/>
      <c r="J1100" s="223"/>
      <c r="K1100" s="223"/>
      <c r="L1100" s="223"/>
      <c r="M1100" s="223"/>
      <c r="N1100" s="222"/>
      <c r="O1100" s="222"/>
      <c r="P1100" s="222"/>
      <c r="Q1100" s="222"/>
      <c r="R1100" s="223"/>
      <c r="S1100" s="223"/>
      <c r="T1100" s="223"/>
      <c r="U1100" s="223"/>
      <c r="V1100" s="223"/>
      <c r="W1100" s="223"/>
      <c r="X1100" s="223"/>
      <c r="Y1100" s="212"/>
      <c r="Z1100" s="212"/>
      <c r="AA1100" s="212"/>
      <c r="AB1100" s="212"/>
      <c r="AC1100" s="212"/>
      <c r="AD1100" s="212"/>
      <c r="AE1100" s="212"/>
      <c r="AF1100" s="212"/>
      <c r="AG1100" s="212" t="s">
        <v>322</v>
      </c>
      <c r="AH1100" s="212">
        <v>5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1" x14ac:dyDescent="0.2">
      <c r="A1101" s="219"/>
      <c r="B1101" s="220"/>
      <c r="C1101" s="266" t="s">
        <v>1365</v>
      </c>
      <c r="D1101" s="263"/>
      <c r="E1101" s="264">
        <v>54.38091</v>
      </c>
      <c r="F1101" s="223"/>
      <c r="G1101" s="223"/>
      <c r="H1101" s="223"/>
      <c r="I1101" s="223"/>
      <c r="J1101" s="223"/>
      <c r="K1101" s="223"/>
      <c r="L1101" s="223"/>
      <c r="M1101" s="223"/>
      <c r="N1101" s="222"/>
      <c r="O1101" s="222"/>
      <c r="P1101" s="222"/>
      <c r="Q1101" s="222"/>
      <c r="R1101" s="223"/>
      <c r="S1101" s="223"/>
      <c r="T1101" s="223"/>
      <c r="U1101" s="223"/>
      <c r="V1101" s="223"/>
      <c r="W1101" s="223"/>
      <c r="X1101" s="223"/>
      <c r="Y1101" s="212"/>
      <c r="Z1101" s="212"/>
      <c r="AA1101" s="212"/>
      <c r="AB1101" s="212"/>
      <c r="AC1101" s="212"/>
      <c r="AD1101" s="212"/>
      <c r="AE1101" s="212"/>
      <c r="AF1101" s="212"/>
      <c r="AG1101" s="212" t="s">
        <v>322</v>
      </c>
      <c r="AH1101" s="212">
        <v>4</v>
      </c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ht="22.5" outlineLevel="1" x14ac:dyDescent="0.2">
      <c r="A1102" s="233">
        <v>166</v>
      </c>
      <c r="B1102" s="234" t="s">
        <v>1462</v>
      </c>
      <c r="C1102" s="251" t="s">
        <v>1463</v>
      </c>
      <c r="D1102" s="235" t="s">
        <v>580</v>
      </c>
      <c r="E1102" s="236">
        <v>235.20714000000001</v>
      </c>
      <c r="F1102" s="237"/>
      <c r="G1102" s="238">
        <f>ROUND(E1102*F1102,2)</f>
        <v>0</v>
      </c>
      <c r="H1102" s="237"/>
      <c r="I1102" s="238">
        <f>ROUND(E1102*H1102,2)</f>
        <v>0</v>
      </c>
      <c r="J1102" s="237"/>
      <c r="K1102" s="238">
        <f>ROUND(E1102*J1102,2)</f>
        <v>0</v>
      </c>
      <c r="L1102" s="238">
        <v>21</v>
      </c>
      <c r="M1102" s="238">
        <f>G1102*(1+L1102/100)</f>
        <v>0</v>
      </c>
      <c r="N1102" s="236">
        <v>2.0000000000000001E-4</v>
      </c>
      <c r="O1102" s="236">
        <f>ROUND(E1102*N1102,2)</f>
        <v>0.05</v>
      </c>
      <c r="P1102" s="236">
        <v>0</v>
      </c>
      <c r="Q1102" s="236">
        <f>ROUND(E1102*P1102,2)</f>
        <v>0</v>
      </c>
      <c r="R1102" s="238" t="s">
        <v>477</v>
      </c>
      <c r="S1102" s="238" t="s">
        <v>269</v>
      </c>
      <c r="T1102" s="239" t="s">
        <v>310</v>
      </c>
      <c r="U1102" s="223">
        <v>0</v>
      </c>
      <c r="V1102" s="223">
        <f>ROUND(E1102*U1102,2)</f>
        <v>0</v>
      </c>
      <c r="W1102" s="223"/>
      <c r="X1102" s="223" t="s">
        <v>478</v>
      </c>
      <c r="Y1102" s="212"/>
      <c r="Z1102" s="212"/>
      <c r="AA1102" s="212"/>
      <c r="AB1102" s="212"/>
      <c r="AC1102" s="212"/>
      <c r="AD1102" s="212"/>
      <c r="AE1102" s="212"/>
      <c r="AF1102" s="212"/>
      <c r="AG1102" s="212" t="s">
        <v>479</v>
      </c>
      <c r="AH1102" s="212"/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1" x14ac:dyDescent="0.2">
      <c r="A1103" s="219"/>
      <c r="B1103" s="220"/>
      <c r="C1103" s="262" t="s">
        <v>1464</v>
      </c>
      <c r="D1103" s="258"/>
      <c r="E1103" s="259">
        <v>224.0068</v>
      </c>
      <c r="F1103" s="223"/>
      <c r="G1103" s="223"/>
      <c r="H1103" s="223"/>
      <c r="I1103" s="223"/>
      <c r="J1103" s="223"/>
      <c r="K1103" s="223"/>
      <c r="L1103" s="223"/>
      <c r="M1103" s="223"/>
      <c r="N1103" s="222"/>
      <c r="O1103" s="222"/>
      <c r="P1103" s="222"/>
      <c r="Q1103" s="222"/>
      <c r="R1103" s="223"/>
      <c r="S1103" s="223"/>
      <c r="T1103" s="223"/>
      <c r="U1103" s="223"/>
      <c r="V1103" s="223"/>
      <c r="W1103" s="223"/>
      <c r="X1103" s="223"/>
      <c r="Y1103" s="212"/>
      <c r="Z1103" s="212"/>
      <c r="AA1103" s="212"/>
      <c r="AB1103" s="212"/>
      <c r="AC1103" s="212"/>
      <c r="AD1103" s="212"/>
      <c r="AE1103" s="212"/>
      <c r="AF1103" s="212"/>
      <c r="AG1103" s="212" t="s">
        <v>322</v>
      </c>
      <c r="AH1103" s="212">
        <v>5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1" x14ac:dyDescent="0.2">
      <c r="A1104" s="219"/>
      <c r="B1104" s="220"/>
      <c r="C1104" s="266" t="s">
        <v>588</v>
      </c>
      <c r="D1104" s="263"/>
      <c r="E1104" s="264">
        <v>11.200340000000001</v>
      </c>
      <c r="F1104" s="223"/>
      <c r="G1104" s="223"/>
      <c r="H1104" s="223"/>
      <c r="I1104" s="223"/>
      <c r="J1104" s="223"/>
      <c r="K1104" s="223"/>
      <c r="L1104" s="223"/>
      <c r="M1104" s="223"/>
      <c r="N1104" s="222"/>
      <c r="O1104" s="222"/>
      <c r="P1104" s="222"/>
      <c r="Q1104" s="222"/>
      <c r="R1104" s="223"/>
      <c r="S1104" s="223"/>
      <c r="T1104" s="223"/>
      <c r="U1104" s="223"/>
      <c r="V1104" s="223"/>
      <c r="W1104" s="223"/>
      <c r="X1104" s="223"/>
      <c r="Y1104" s="212"/>
      <c r="Z1104" s="212"/>
      <c r="AA1104" s="212"/>
      <c r="AB1104" s="212"/>
      <c r="AC1104" s="212"/>
      <c r="AD1104" s="212"/>
      <c r="AE1104" s="212"/>
      <c r="AF1104" s="212"/>
      <c r="AG1104" s="212" t="s">
        <v>322</v>
      </c>
      <c r="AH1104" s="212">
        <v>4</v>
      </c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ht="22.5" outlineLevel="1" x14ac:dyDescent="0.2">
      <c r="A1105" s="233">
        <v>167</v>
      </c>
      <c r="B1105" s="234" t="s">
        <v>1465</v>
      </c>
      <c r="C1105" s="251" t="s">
        <v>1466</v>
      </c>
      <c r="D1105" s="235" t="s">
        <v>580</v>
      </c>
      <c r="E1105" s="236">
        <v>219.7775</v>
      </c>
      <c r="F1105" s="237"/>
      <c r="G1105" s="238">
        <f>ROUND(E1105*F1105,2)</f>
        <v>0</v>
      </c>
      <c r="H1105" s="237"/>
      <c r="I1105" s="238">
        <f>ROUND(E1105*H1105,2)</f>
        <v>0</v>
      </c>
      <c r="J1105" s="237"/>
      <c r="K1105" s="238">
        <f>ROUND(E1105*J1105,2)</f>
        <v>0</v>
      </c>
      <c r="L1105" s="238">
        <v>21</v>
      </c>
      <c r="M1105" s="238">
        <f>G1105*(1+L1105/100)</f>
        <v>0</v>
      </c>
      <c r="N1105" s="236">
        <v>5.0000000000000001E-4</v>
      </c>
      <c r="O1105" s="236">
        <f>ROUND(E1105*N1105,2)</f>
        <v>0.11</v>
      </c>
      <c r="P1105" s="236">
        <v>0</v>
      </c>
      <c r="Q1105" s="236">
        <f>ROUND(E1105*P1105,2)</f>
        <v>0</v>
      </c>
      <c r="R1105" s="238" t="s">
        <v>477</v>
      </c>
      <c r="S1105" s="238" t="s">
        <v>269</v>
      </c>
      <c r="T1105" s="239" t="s">
        <v>310</v>
      </c>
      <c r="U1105" s="223">
        <v>0</v>
      </c>
      <c r="V1105" s="223">
        <f>ROUND(E1105*U1105,2)</f>
        <v>0</v>
      </c>
      <c r="W1105" s="223"/>
      <c r="X1105" s="223" t="s">
        <v>478</v>
      </c>
      <c r="Y1105" s="212"/>
      <c r="Z1105" s="212"/>
      <c r="AA1105" s="212"/>
      <c r="AB1105" s="212"/>
      <c r="AC1105" s="212"/>
      <c r="AD1105" s="212"/>
      <c r="AE1105" s="212"/>
      <c r="AF1105" s="212"/>
      <c r="AG1105" s="212" t="s">
        <v>479</v>
      </c>
      <c r="AH1105" s="212"/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1" x14ac:dyDescent="0.2">
      <c r="A1106" s="219"/>
      <c r="B1106" s="220"/>
      <c r="C1106" s="262" t="s">
        <v>1467</v>
      </c>
      <c r="D1106" s="258"/>
      <c r="E1106" s="259">
        <v>209.31190000000001</v>
      </c>
      <c r="F1106" s="223"/>
      <c r="G1106" s="223"/>
      <c r="H1106" s="223"/>
      <c r="I1106" s="223"/>
      <c r="J1106" s="223"/>
      <c r="K1106" s="223"/>
      <c r="L1106" s="223"/>
      <c r="M1106" s="223"/>
      <c r="N1106" s="222"/>
      <c r="O1106" s="222"/>
      <c r="P1106" s="222"/>
      <c r="Q1106" s="222"/>
      <c r="R1106" s="223"/>
      <c r="S1106" s="223"/>
      <c r="T1106" s="223"/>
      <c r="U1106" s="223"/>
      <c r="V1106" s="223"/>
      <c r="W1106" s="223"/>
      <c r="X1106" s="223"/>
      <c r="Y1106" s="212"/>
      <c r="Z1106" s="212"/>
      <c r="AA1106" s="212"/>
      <c r="AB1106" s="212"/>
      <c r="AC1106" s="212"/>
      <c r="AD1106" s="212"/>
      <c r="AE1106" s="212"/>
      <c r="AF1106" s="212"/>
      <c r="AG1106" s="212" t="s">
        <v>322</v>
      </c>
      <c r="AH1106" s="212">
        <v>5</v>
      </c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1" x14ac:dyDescent="0.2">
      <c r="A1107" s="219"/>
      <c r="B1107" s="220"/>
      <c r="C1107" s="266" t="s">
        <v>588</v>
      </c>
      <c r="D1107" s="263"/>
      <c r="E1107" s="264">
        <v>10.4656</v>
      </c>
      <c r="F1107" s="223"/>
      <c r="G1107" s="223"/>
      <c r="H1107" s="223"/>
      <c r="I1107" s="223"/>
      <c r="J1107" s="223"/>
      <c r="K1107" s="223"/>
      <c r="L1107" s="223"/>
      <c r="M1107" s="223"/>
      <c r="N1107" s="222"/>
      <c r="O1107" s="222"/>
      <c r="P1107" s="222"/>
      <c r="Q1107" s="222"/>
      <c r="R1107" s="223"/>
      <c r="S1107" s="223"/>
      <c r="T1107" s="223"/>
      <c r="U1107" s="223"/>
      <c r="V1107" s="223"/>
      <c r="W1107" s="223"/>
      <c r="X1107" s="223"/>
      <c r="Y1107" s="212"/>
      <c r="Z1107" s="212"/>
      <c r="AA1107" s="212"/>
      <c r="AB1107" s="212"/>
      <c r="AC1107" s="212"/>
      <c r="AD1107" s="212"/>
      <c r="AE1107" s="212"/>
      <c r="AF1107" s="212"/>
      <c r="AG1107" s="212" t="s">
        <v>322</v>
      </c>
      <c r="AH1107" s="212">
        <v>4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1" x14ac:dyDescent="0.2">
      <c r="A1108" s="233">
        <v>168</v>
      </c>
      <c r="B1108" s="234" t="s">
        <v>1468</v>
      </c>
      <c r="C1108" s="251" t="s">
        <v>1469</v>
      </c>
      <c r="D1108" s="235" t="s">
        <v>422</v>
      </c>
      <c r="E1108" s="236">
        <v>3.6459299999999999</v>
      </c>
      <c r="F1108" s="237"/>
      <c r="G1108" s="238">
        <f>ROUND(E1108*F1108,2)</f>
        <v>0</v>
      </c>
      <c r="H1108" s="237"/>
      <c r="I1108" s="238">
        <f>ROUND(E1108*H1108,2)</f>
        <v>0</v>
      </c>
      <c r="J1108" s="237"/>
      <c r="K1108" s="238">
        <f>ROUND(E1108*J1108,2)</f>
        <v>0</v>
      </c>
      <c r="L1108" s="238">
        <v>21</v>
      </c>
      <c r="M1108" s="238">
        <f>G1108*(1+L1108/100)</f>
        <v>0</v>
      </c>
      <c r="N1108" s="236">
        <v>0</v>
      </c>
      <c r="O1108" s="236">
        <f>ROUND(E1108*N1108,2)</f>
        <v>0</v>
      </c>
      <c r="P1108" s="236">
        <v>0</v>
      </c>
      <c r="Q1108" s="236">
        <f>ROUND(E1108*P1108,2)</f>
        <v>0</v>
      </c>
      <c r="R1108" s="238" t="s">
        <v>1290</v>
      </c>
      <c r="S1108" s="238" t="s">
        <v>269</v>
      </c>
      <c r="T1108" s="239" t="s">
        <v>310</v>
      </c>
      <c r="U1108" s="223">
        <v>1.609</v>
      </c>
      <c r="V1108" s="223">
        <f>ROUND(E1108*U1108,2)</f>
        <v>5.87</v>
      </c>
      <c r="W1108" s="223"/>
      <c r="X1108" s="223" t="s">
        <v>1279</v>
      </c>
      <c r="Y1108" s="212"/>
      <c r="Z1108" s="212"/>
      <c r="AA1108" s="212"/>
      <c r="AB1108" s="212"/>
      <c r="AC1108" s="212"/>
      <c r="AD1108" s="212"/>
      <c r="AE1108" s="212"/>
      <c r="AF1108" s="212"/>
      <c r="AG1108" s="212" t="s">
        <v>1280</v>
      </c>
      <c r="AH1108" s="212"/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1" x14ac:dyDescent="0.2">
      <c r="A1109" s="219"/>
      <c r="B1109" s="220"/>
      <c r="C1109" s="261" t="s">
        <v>471</v>
      </c>
      <c r="D1109" s="260"/>
      <c r="E1109" s="260"/>
      <c r="F1109" s="260"/>
      <c r="G1109" s="260"/>
      <c r="H1109" s="223"/>
      <c r="I1109" s="223"/>
      <c r="J1109" s="223"/>
      <c r="K1109" s="223"/>
      <c r="L1109" s="223"/>
      <c r="M1109" s="223"/>
      <c r="N1109" s="222"/>
      <c r="O1109" s="222"/>
      <c r="P1109" s="222"/>
      <c r="Q1109" s="222"/>
      <c r="R1109" s="223"/>
      <c r="S1109" s="223"/>
      <c r="T1109" s="223"/>
      <c r="U1109" s="223"/>
      <c r="V1109" s="223"/>
      <c r="W1109" s="223"/>
      <c r="X1109" s="223"/>
      <c r="Y1109" s="212"/>
      <c r="Z1109" s="212"/>
      <c r="AA1109" s="212"/>
      <c r="AB1109" s="212"/>
      <c r="AC1109" s="212"/>
      <c r="AD1109" s="212"/>
      <c r="AE1109" s="212"/>
      <c r="AF1109" s="212"/>
      <c r="AG1109" s="212" t="s">
        <v>314</v>
      </c>
      <c r="AH1109" s="212"/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">
      <c r="A1110" s="219"/>
      <c r="B1110" s="220"/>
      <c r="C1110" s="262" t="s">
        <v>1282</v>
      </c>
      <c r="D1110" s="258"/>
      <c r="E1110" s="259"/>
      <c r="F1110" s="223"/>
      <c r="G1110" s="223"/>
      <c r="H1110" s="223"/>
      <c r="I1110" s="223"/>
      <c r="J1110" s="223"/>
      <c r="K1110" s="223"/>
      <c r="L1110" s="223"/>
      <c r="M1110" s="223"/>
      <c r="N1110" s="222"/>
      <c r="O1110" s="222"/>
      <c r="P1110" s="222"/>
      <c r="Q1110" s="222"/>
      <c r="R1110" s="223"/>
      <c r="S1110" s="223"/>
      <c r="T1110" s="223"/>
      <c r="U1110" s="223"/>
      <c r="V1110" s="223"/>
      <c r="W1110" s="223"/>
      <c r="X1110" s="223"/>
      <c r="Y1110" s="212"/>
      <c r="Z1110" s="212"/>
      <c r="AA1110" s="212"/>
      <c r="AB1110" s="212"/>
      <c r="AC1110" s="212"/>
      <c r="AD1110" s="212"/>
      <c r="AE1110" s="212"/>
      <c r="AF1110" s="212"/>
      <c r="AG1110" s="212" t="s">
        <v>322</v>
      </c>
      <c r="AH1110" s="212">
        <v>0</v>
      </c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ht="22.5" outlineLevel="1" x14ac:dyDescent="0.2">
      <c r="A1111" s="219"/>
      <c r="B1111" s="220"/>
      <c r="C1111" s="262" t="s">
        <v>1470</v>
      </c>
      <c r="D1111" s="258"/>
      <c r="E1111" s="259"/>
      <c r="F1111" s="223"/>
      <c r="G1111" s="223"/>
      <c r="H1111" s="223"/>
      <c r="I1111" s="223"/>
      <c r="J1111" s="223"/>
      <c r="K1111" s="223"/>
      <c r="L1111" s="223"/>
      <c r="M1111" s="223"/>
      <c r="N1111" s="222"/>
      <c r="O1111" s="222"/>
      <c r="P1111" s="222"/>
      <c r="Q1111" s="222"/>
      <c r="R1111" s="223"/>
      <c r="S1111" s="223"/>
      <c r="T1111" s="223"/>
      <c r="U1111" s="223"/>
      <c r="V1111" s="223"/>
      <c r="W1111" s="223"/>
      <c r="X1111" s="223"/>
      <c r="Y1111" s="212"/>
      <c r="Z1111" s="212"/>
      <c r="AA1111" s="212"/>
      <c r="AB1111" s="212"/>
      <c r="AC1111" s="212"/>
      <c r="AD1111" s="212"/>
      <c r="AE1111" s="212"/>
      <c r="AF1111" s="212"/>
      <c r="AG1111" s="212" t="s">
        <v>322</v>
      </c>
      <c r="AH1111" s="212">
        <v>0</v>
      </c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1" x14ac:dyDescent="0.2">
      <c r="A1112" s="219"/>
      <c r="B1112" s="220"/>
      <c r="C1112" s="262" t="s">
        <v>1471</v>
      </c>
      <c r="D1112" s="258"/>
      <c r="E1112" s="259">
        <v>3.6459299999999999</v>
      </c>
      <c r="F1112" s="223"/>
      <c r="G1112" s="223"/>
      <c r="H1112" s="223"/>
      <c r="I1112" s="223"/>
      <c r="J1112" s="223"/>
      <c r="K1112" s="223"/>
      <c r="L1112" s="223"/>
      <c r="M1112" s="223"/>
      <c r="N1112" s="222"/>
      <c r="O1112" s="222"/>
      <c r="P1112" s="222"/>
      <c r="Q1112" s="222"/>
      <c r="R1112" s="223"/>
      <c r="S1112" s="223"/>
      <c r="T1112" s="223"/>
      <c r="U1112" s="223"/>
      <c r="V1112" s="223"/>
      <c r="W1112" s="223"/>
      <c r="X1112" s="223"/>
      <c r="Y1112" s="212"/>
      <c r="Z1112" s="212"/>
      <c r="AA1112" s="212"/>
      <c r="AB1112" s="212"/>
      <c r="AC1112" s="212"/>
      <c r="AD1112" s="212"/>
      <c r="AE1112" s="212"/>
      <c r="AF1112" s="212"/>
      <c r="AG1112" s="212" t="s">
        <v>322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x14ac:dyDescent="0.2">
      <c r="A1113" s="226" t="s">
        <v>264</v>
      </c>
      <c r="B1113" s="227" t="s">
        <v>165</v>
      </c>
      <c r="C1113" s="250" t="s">
        <v>166</v>
      </c>
      <c r="D1113" s="228"/>
      <c r="E1113" s="229"/>
      <c r="F1113" s="230"/>
      <c r="G1113" s="230">
        <f>SUMIF(AG1114:AG1257,"&lt;&gt;NOR",G1114:G1257)</f>
        <v>0</v>
      </c>
      <c r="H1113" s="230"/>
      <c r="I1113" s="230">
        <f>SUM(I1114:I1257)</f>
        <v>0</v>
      </c>
      <c r="J1113" s="230"/>
      <c r="K1113" s="230">
        <f>SUM(K1114:K1257)</f>
        <v>0</v>
      </c>
      <c r="L1113" s="230"/>
      <c r="M1113" s="230">
        <f>SUM(M1114:M1257)</f>
        <v>0</v>
      </c>
      <c r="N1113" s="229"/>
      <c r="O1113" s="229">
        <f>SUM(O1114:O1257)</f>
        <v>7.9499999999999993</v>
      </c>
      <c r="P1113" s="229"/>
      <c r="Q1113" s="229">
        <f>SUM(Q1114:Q1257)</f>
        <v>0</v>
      </c>
      <c r="R1113" s="230"/>
      <c r="S1113" s="230"/>
      <c r="T1113" s="231"/>
      <c r="U1113" s="225"/>
      <c r="V1113" s="225">
        <f>SUM(V1114:V1257)</f>
        <v>345.47999999999996</v>
      </c>
      <c r="W1113" s="225"/>
      <c r="X1113" s="225"/>
      <c r="AG1113" t="s">
        <v>265</v>
      </c>
    </row>
    <row r="1114" spans="1:60" ht="22.5" outlineLevel="1" x14ac:dyDescent="0.2">
      <c r="A1114" s="233">
        <v>169</v>
      </c>
      <c r="B1114" s="234" t="s">
        <v>1472</v>
      </c>
      <c r="C1114" s="251" t="s">
        <v>1473</v>
      </c>
      <c r="D1114" s="235" t="s">
        <v>580</v>
      </c>
      <c r="E1114" s="236">
        <v>61.884</v>
      </c>
      <c r="F1114" s="237"/>
      <c r="G1114" s="238">
        <f>ROUND(E1114*F1114,2)</f>
        <v>0</v>
      </c>
      <c r="H1114" s="237"/>
      <c r="I1114" s="238">
        <f>ROUND(E1114*H1114,2)</f>
        <v>0</v>
      </c>
      <c r="J1114" s="237"/>
      <c r="K1114" s="238">
        <f>ROUND(E1114*J1114,2)</f>
        <v>0</v>
      </c>
      <c r="L1114" s="238">
        <v>21</v>
      </c>
      <c r="M1114" s="238">
        <f>G1114*(1+L1114/100)</f>
        <v>0</v>
      </c>
      <c r="N1114" s="236">
        <v>8.0599999999999995E-3</v>
      </c>
      <c r="O1114" s="236">
        <f>ROUND(E1114*N1114,2)</f>
        <v>0.5</v>
      </c>
      <c r="P1114" s="236">
        <v>0</v>
      </c>
      <c r="Q1114" s="236">
        <f>ROUND(E1114*P1114,2)</f>
        <v>0</v>
      </c>
      <c r="R1114" s="238" t="s">
        <v>625</v>
      </c>
      <c r="S1114" s="238" t="s">
        <v>299</v>
      </c>
      <c r="T1114" s="239" t="s">
        <v>310</v>
      </c>
      <c r="U1114" s="223">
        <v>0.49299999999999999</v>
      </c>
      <c r="V1114" s="223">
        <f>ROUND(E1114*U1114,2)</f>
        <v>30.51</v>
      </c>
      <c r="W1114" s="223"/>
      <c r="X1114" s="223" t="s">
        <v>311</v>
      </c>
      <c r="Y1114" s="212"/>
      <c r="Z1114" s="212"/>
      <c r="AA1114" s="212"/>
      <c r="AB1114" s="212"/>
      <c r="AC1114" s="212"/>
      <c r="AD1114" s="212"/>
      <c r="AE1114" s="212"/>
      <c r="AF1114" s="212"/>
      <c r="AG1114" s="212" t="s">
        <v>312</v>
      </c>
      <c r="AH1114" s="212"/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1" x14ac:dyDescent="0.2">
      <c r="A1115" s="219"/>
      <c r="B1115" s="220"/>
      <c r="C1115" s="261" t="s">
        <v>1474</v>
      </c>
      <c r="D1115" s="260"/>
      <c r="E1115" s="260"/>
      <c r="F1115" s="260"/>
      <c r="G1115" s="260"/>
      <c r="H1115" s="223"/>
      <c r="I1115" s="223"/>
      <c r="J1115" s="223"/>
      <c r="K1115" s="223"/>
      <c r="L1115" s="223"/>
      <c r="M1115" s="223"/>
      <c r="N1115" s="222"/>
      <c r="O1115" s="222"/>
      <c r="P1115" s="222"/>
      <c r="Q1115" s="222"/>
      <c r="R1115" s="223"/>
      <c r="S1115" s="223"/>
      <c r="T1115" s="223"/>
      <c r="U1115" s="223"/>
      <c r="V1115" s="223"/>
      <c r="W1115" s="223"/>
      <c r="X1115" s="223"/>
      <c r="Y1115" s="212"/>
      <c r="Z1115" s="212"/>
      <c r="AA1115" s="212"/>
      <c r="AB1115" s="212"/>
      <c r="AC1115" s="212"/>
      <c r="AD1115" s="212"/>
      <c r="AE1115" s="212"/>
      <c r="AF1115" s="212"/>
      <c r="AG1115" s="212" t="s">
        <v>314</v>
      </c>
      <c r="AH1115" s="212"/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41" t="str">
        <f>C1115</f>
        <v>nanesení lepicího tmelu na izolační desky, nalepení desek a zajištění talířovými hmoždinkami (6 ks/m2). Bez povrchové úpravy desek.</v>
      </c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">
      <c r="A1116" s="219"/>
      <c r="B1116" s="220"/>
      <c r="C1116" s="262" t="s">
        <v>1381</v>
      </c>
      <c r="D1116" s="258"/>
      <c r="E1116" s="259"/>
      <c r="F1116" s="223"/>
      <c r="G1116" s="223"/>
      <c r="H1116" s="223"/>
      <c r="I1116" s="223"/>
      <c r="J1116" s="223"/>
      <c r="K1116" s="223"/>
      <c r="L1116" s="223"/>
      <c r="M1116" s="223"/>
      <c r="N1116" s="222"/>
      <c r="O1116" s="222"/>
      <c r="P1116" s="222"/>
      <c r="Q1116" s="222"/>
      <c r="R1116" s="223"/>
      <c r="S1116" s="223"/>
      <c r="T1116" s="223"/>
      <c r="U1116" s="223"/>
      <c r="V1116" s="223"/>
      <c r="W1116" s="223"/>
      <c r="X1116" s="223"/>
      <c r="Y1116" s="212"/>
      <c r="Z1116" s="212"/>
      <c r="AA1116" s="212"/>
      <c r="AB1116" s="212"/>
      <c r="AC1116" s="212"/>
      <c r="AD1116" s="212"/>
      <c r="AE1116" s="212"/>
      <c r="AF1116" s="212"/>
      <c r="AG1116" s="212" t="s">
        <v>322</v>
      </c>
      <c r="AH1116" s="212">
        <v>0</v>
      </c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1" x14ac:dyDescent="0.2">
      <c r="A1117" s="219"/>
      <c r="B1117" s="220"/>
      <c r="C1117" s="262" t="s">
        <v>1475</v>
      </c>
      <c r="D1117" s="258"/>
      <c r="E1117" s="259">
        <v>22.295999999999999</v>
      </c>
      <c r="F1117" s="223"/>
      <c r="G1117" s="223"/>
      <c r="H1117" s="223"/>
      <c r="I1117" s="223"/>
      <c r="J1117" s="223"/>
      <c r="K1117" s="223"/>
      <c r="L1117" s="223"/>
      <c r="M1117" s="223"/>
      <c r="N1117" s="222"/>
      <c r="O1117" s="222"/>
      <c r="P1117" s="222"/>
      <c r="Q1117" s="222"/>
      <c r="R1117" s="223"/>
      <c r="S1117" s="223"/>
      <c r="T1117" s="223"/>
      <c r="U1117" s="223"/>
      <c r="V1117" s="223"/>
      <c r="W1117" s="223"/>
      <c r="X1117" s="223"/>
      <c r="Y1117" s="212"/>
      <c r="Z1117" s="212"/>
      <c r="AA1117" s="212"/>
      <c r="AB1117" s="212"/>
      <c r="AC1117" s="212"/>
      <c r="AD1117" s="212"/>
      <c r="AE1117" s="212"/>
      <c r="AF1117" s="212"/>
      <c r="AG1117" s="212" t="s">
        <v>322</v>
      </c>
      <c r="AH1117" s="212">
        <v>0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1" x14ac:dyDescent="0.2">
      <c r="A1118" s="219"/>
      <c r="B1118" s="220"/>
      <c r="C1118" s="262" t="s">
        <v>1383</v>
      </c>
      <c r="D1118" s="258"/>
      <c r="E1118" s="259"/>
      <c r="F1118" s="223"/>
      <c r="G1118" s="223"/>
      <c r="H1118" s="223"/>
      <c r="I1118" s="223"/>
      <c r="J1118" s="223"/>
      <c r="K1118" s="223"/>
      <c r="L1118" s="223"/>
      <c r="M1118" s="223"/>
      <c r="N1118" s="222"/>
      <c r="O1118" s="222"/>
      <c r="P1118" s="222"/>
      <c r="Q1118" s="222"/>
      <c r="R1118" s="223"/>
      <c r="S1118" s="223"/>
      <c r="T1118" s="223"/>
      <c r="U1118" s="223"/>
      <c r="V1118" s="223"/>
      <c r="W1118" s="223"/>
      <c r="X1118" s="223"/>
      <c r="Y1118" s="212"/>
      <c r="Z1118" s="212"/>
      <c r="AA1118" s="212"/>
      <c r="AB1118" s="212"/>
      <c r="AC1118" s="212"/>
      <c r="AD1118" s="212"/>
      <c r="AE1118" s="212"/>
      <c r="AF1118" s="212"/>
      <c r="AG1118" s="212" t="s">
        <v>322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1" x14ac:dyDescent="0.2">
      <c r="A1119" s="219"/>
      <c r="B1119" s="220"/>
      <c r="C1119" s="262" t="s">
        <v>1476</v>
      </c>
      <c r="D1119" s="258"/>
      <c r="E1119" s="259">
        <v>39.588000000000001</v>
      </c>
      <c r="F1119" s="223"/>
      <c r="G1119" s="223"/>
      <c r="H1119" s="223"/>
      <c r="I1119" s="223"/>
      <c r="J1119" s="223"/>
      <c r="K1119" s="223"/>
      <c r="L1119" s="223"/>
      <c r="M1119" s="223"/>
      <c r="N1119" s="222"/>
      <c r="O1119" s="222"/>
      <c r="P1119" s="222"/>
      <c r="Q1119" s="222"/>
      <c r="R1119" s="223"/>
      <c r="S1119" s="223"/>
      <c r="T1119" s="223"/>
      <c r="U1119" s="223"/>
      <c r="V1119" s="223"/>
      <c r="W1119" s="223"/>
      <c r="X1119" s="223"/>
      <c r="Y1119" s="212"/>
      <c r="Z1119" s="212"/>
      <c r="AA1119" s="212"/>
      <c r="AB1119" s="212"/>
      <c r="AC1119" s="212"/>
      <c r="AD1119" s="212"/>
      <c r="AE1119" s="212"/>
      <c r="AF1119" s="212"/>
      <c r="AG1119" s="212" t="s">
        <v>322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ht="22.5" outlineLevel="1" x14ac:dyDescent="0.2">
      <c r="A1120" s="233">
        <v>170</v>
      </c>
      <c r="B1120" s="234" t="s">
        <v>1477</v>
      </c>
      <c r="C1120" s="251" t="s">
        <v>1478</v>
      </c>
      <c r="D1120" s="235" t="s">
        <v>580</v>
      </c>
      <c r="E1120" s="236">
        <v>49.878</v>
      </c>
      <c r="F1120" s="237"/>
      <c r="G1120" s="238">
        <f>ROUND(E1120*F1120,2)</f>
        <v>0</v>
      </c>
      <c r="H1120" s="237"/>
      <c r="I1120" s="238">
        <f>ROUND(E1120*H1120,2)</f>
        <v>0</v>
      </c>
      <c r="J1120" s="237"/>
      <c r="K1120" s="238">
        <f>ROUND(E1120*J1120,2)</f>
        <v>0</v>
      </c>
      <c r="L1120" s="238">
        <v>21</v>
      </c>
      <c r="M1120" s="238">
        <f>G1120*(1+L1120/100)</f>
        <v>0</v>
      </c>
      <c r="N1120" s="236">
        <v>9.9000000000000008E-3</v>
      </c>
      <c r="O1120" s="236">
        <f>ROUND(E1120*N1120,2)</f>
        <v>0.49</v>
      </c>
      <c r="P1120" s="236">
        <v>0</v>
      </c>
      <c r="Q1120" s="236">
        <f>ROUND(E1120*P1120,2)</f>
        <v>0</v>
      </c>
      <c r="R1120" s="238" t="s">
        <v>625</v>
      </c>
      <c r="S1120" s="238" t="s">
        <v>299</v>
      </c>
      <c r="T1120" s="239" t="s">
        <v>310</v>
      </c>
      <c r="U1120" s="223">
        <v>0.49299999999999999</v>
      </c>
      <c r="V1120" s="223">
        <f>ROUND(E1120*U1120,2)</f>
        <v>24.59</v>
      </c>
      <c r="W1120" s="223"/>
      <c r="X1120" s="223" t="s">
        <v>311</v>
      </c>
      <c r="Y1120" s="212"/>
      <c r="Z1120" s="212"/>
      <c r="AA1120" s="212"/>
      <c r="AB1120" s="212"/>
      <c r="AC1120" s="212"/>
      <c r="AD1120" s="212"/>
      <c r="AE1120" s="212"/>
      <c r="AF1120" s="212"/>
      <c r="AG1120" s="212" t="s">
        <v>312</v>
      </c>
      <c r="AH1120" s="212"/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1" x14ac:dyDescent="0.2">
      <c r="A1121" s="219"/>
      <c r="B1121" s="220"/>
      <c r="C1121" s="261" t="s">
        <v>1474</v>
      </c>
      <c r="D1121" s="260"/>
      <c r="E1121" s="260"/>
      <c r="F1121" s="260"/>
      <c r="G1121" s="260"/>
      <c r="H1121" s="223"/>
      <c r="I1121" s="223"/>
      <c r="J1121" s="223"/>
      <c r="K1121" s="223"/>
      <c r="L1121" s="223"/>
      <c r="M1121" s="223"/>
      <c r="N1121" s="222"/>
      <c r="O1121" s="222"/>
      <c r="P1121" s="222"/>
      <c r="Q1121" s="222"/>
      <c r="R1121" s="223"/>
      <c r="S1121" s="223"/>
      <c r="T1121" s="223"/>
      <c r="U1121" s="223"/>
      <c r="V1121" s="223"/>
      <c r="W1121" s="223"/>
      <c r="X1121" s="223"/>
      <c r="Y1121" s="212"/>
      <c r="Z1121" s="212"/>
      <c r="AA1121" s="212"/>
      <c r="AB1121" s="212"/>
      <c r="AC1121" s="212"/>
      <c r="AD1121" s="212"/>
      <c r="AE1121" s="212"/>
      <c r="AF1121" s="212"/>
      <c r="AG1121" s="212" t="s">
        <v>314</v>
      </c>
      <c r="AH1121" s="212"/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41" t="str">
        <f>C1121</f>
        <v>nanesení lepicího tmelu na izolační desky, nalepení desek a zajištění talířovými hmoždinkami (6 ks/m2). Bez povrchové úpravy desek.</v>
      </c>
      <c r="BB1121" s="212"/>
      <c r="BC1121" s="212"/>
      <c r="BD1121" s="212"/>
      <c r="BE1121" s="212"/>
      <c r="BF1121" s="212"/>
      <c r="BG1121" s="212"/>
      <c r="BH1121" s="212"/>
    </row>
    <row r="1122" spans="1:60" outlineLevel="1" x14ac:dyDescent="0.2">
      <c r="A1122" s="219"/>
      <c r="B1122" s="220"/>
      <c r="C1122" s="262" t="s">
        <v>1381</v>
      </c>
      <c r="D1122" s="258"/>
      <c r="E1122" s="259"/>
      <c r="F1122" s="223"/>
      <c r="G1122" s="223"/>
      <c r="H1122" s="223"/>
      <c r="I1122" s="223"/>
      <c r="J1122" s="223"/>
      <c r="K1122" s="223"/>
      <c r="L1122" s="223"/>
      <c r="M1122" s="223"/>
      <c r="N1122" s="222"/>
      <c r="O1122" s="222"/>
      <c r="P1122" s="222"/>
      <c r="Q1122" s="222"/>
      <c r="R1122" s="223"/>
      <c r="S1122" s="223"/>
      <c r="T1122" s="223"/>
      <c r="U1122" s="223"/>
      <c r="V1122" s="223"/>
      <c r="W1122" s="223"/>
      <c r="X1122" s="223"/>
      <c r="Y1122" s="212"/>
      <c r="Z1122" s="212"/>
      <c r="AA1122" s="212"/>
      <c r="AB1122" s="212"/>
      <c r="AC1122" s="212"/>
      <c r="AD1122" s="212"/>
      <c r="AE1122" s="212"/>
      <c r="AF1122" s="212"/>
      <c r="AG1122" s="212" t="s">
        <v>322</v>
      </c>
      <c r="AH1122" s="212">
        <v>0</v>
      </c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1" x14ac:dyDescent="0.2">
      <c r="A1123" s="219"/>
      <c r="B1123" s="220"/>
      <c r="C1123" s="262" t="s">
        <v>1479</v>
      </c>
      <c r="D1123" s="258"/>
      <c r="E1123" s="259">
        <v>21.527999999999999</v>
      </c>
      <c r="F1123" s="223"/>
      <c r="G1123" s="223"/>
      <c r="H1123" s="223"/>
      <c r="I1123" s="223"/>
      <c r="J1123" s="223"/>
      <c r="K1123" s="223"/>
      <c r="L1123" s="223"/>
      <c r="M1123" s="223"/>
      <c r="N1123" s="222"/>
      <c r="O1123" s="222"/>
      <c r="P1123" s="222"/>
      <c r="Q1123" s="222"/>
      <c r="R1123" s="223"/>
      <c r="S1123" s="223"/>
      <c r="T1123" s="223"/>
      <c r="U1123" s="223"/>
      <c r="V1123" s="223"/>
      <c r="W1123" s="223"/>
      <c r="X1123" s="223"/>
      <c r="Y1123" s="212"/>
      <c r="Z1123" s="212"/>
      <c r="AA1123" s="212"/>
      <c r="AB1123" s="212"/>
      <c r="AC1123" s="212"/>
      <c r="AD1123" s="212"/>
      <c r="AE1123" s="212"/>
      <c r="AF1123" s="212"/>
      <c r="AG1123" s="212" t="s">
        <v>322</v>
      </c>
      <c r="AH1123" s="212">
        <v>0</v>
      </c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1" x14ac:dyDescent="0.2">
      <c r="A1124" s="219"/>
      <c r="B1124" s="220"/>
      <c r="C1124" s="262" t="s">
        <v>1383</v>
      </c>
      <c r="D1124" s="258"/>
      <c r="E1124" s="259"/>
      <c r="F1124" s="223"/>
      <c r="G1124" s="223"/>
      <c r="H1124" s="223"/>
      <c r="I1124" s="223"/>
      <c r="J1124" s="223"/>
      <c r="K1124" s="223"/>
      <c r="L1124" s="223"/>
      <c r="M1124" s="223"/>
      <c r="N1124" s="222"/>
      <c r="O1124" s="222"/>
      <c r="P1124" s="222"/>
      <c r="Q1124" s="222"/>
      <c r="R1124" s="223"/>
      <c r="S1124" s="223"/>
      <c r="T1124" s="223"/>
      <c r="U1124" s="223"/>
      <c r="V1124" s="223"/>
      <c r="W1124" s="223"/>
      <c r="X1124" s="223"/>
      <c r="Y1124" s="212"/>
      <c r="Z1124" s="212"/>
      <c r="AA1124" s="212"/>
      <c r="AB1124" s="212"/>
      <c r="AC1124" s="212"/>
      <c r="AD1124" s="212"/>
      <c r="AE1124" s="212"/>
      <c r="AF1124" s="212"/>
      <c r="AG1124" s="212" t="s">
        <v>322</v>
      </c>
      <c r="AH1124" s="212">
        <v>0</v>
      </c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1" x14ac:dyDescent="0.2">
      <c r="A1125" s="219"/>
      <c r="B1125" s="220"/>
      <c r="C1125" s="262" t="s">
        <v>1480</v>
      </c>
      <c r="D1125" s="258"/>
      <c r="E1125" s="259">
        <v>28.35</v>
      </c>
      <c r="F1125" s="223"/>
      <c r="G1125" s="223"/>
      <c r="H1125" s="223"/>
      <c r="I1125" s="223"/>
      <c r="J1125" s="223"/>
      <c r="K1125" s="223"/>
      <c r="L1125" s="223"/>
      <c r="M1125" s="223"/>
      <c r="N1125" s="222"/>
      <c r="O1125" s="222"/>
      <c r="P1125" s="222"/>
      <c r="Q1125" s="222"/>
      <c r="R1125" s="223"/>
      <c r="S1125" s="223"/>
      <c r="T1125" s="223"/>
      <c r="U1125" s="223"/>
      <c r="V1125" s="223"/>
      <c r="W1125" s="223"/>
      <c r="X1125" s="223"/>
      <c r="Y1125" s="212"/>
      <c r="Z1125" s="212"/>
      <c r="AA1125" s="212"/>
      <c r="AB1125" s="212"/>
      <c r="AC1125" s="212"/>
      <c r="AD1125" s="212"/>
      <c r="AE1125" s="212"/>
      <c r="AF1125" s="212"/>
      <c r="AG1125" s="212" t="s">
        <v>322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ht="22.5" outlineLevel="1" x14ac:dyDescent="0.2">
      <c r="A1126" s="233">
        <v>171</v>
      </c>
      <c r="B1126" s="234" t="s">
        <v>1481</v>
      </c>
      <c r="C1126" s="251" t="s">
        <v>1482</v>
      </c>
      <c r="D1126" s="235" t="s">
        <v>580</v>
      </c>
      <c r="E1126" s="236">
        <v>8.49</v>
      </c>
      <c r="F1126" s="237"/>
      <c r="G1126" s="238">
        <f>ROUND(E1126*F1126,2)</f>
        <v>0</v>
      </c>
      <c r="H1126" s="237"/>
      <c r="I1126" s="238">
        <f>ROUND(E1126*H1126,2)</f>
        <v>0</v>
      </c>
      <c r="J1126" s="237"/>
      <c r="K1126" s="238">
        <f>ROUND(E1126*J1126,2)</f>
        <v>0</v>
      </c>
      <c r="L1126" s="238">
        <v>21</v>
      </c>
      <c r="M1126" s="238">
        <f>G1126*(1+L1126/100)</f>
        <v>0</v>
      </c>
      <c r="N1126" s="236">
        <v>1.61E-2</v>
      </c>
      <c r="O1126" s="236">
        <f>ROUND(E1126*N1126,2)</f>
        <v>0.14000000000000001</v>
      </c>
      <c r="P1126" s="236">
        <v>0</v>
      </c>
      <c r="Q1126" s="236">
        <f>ROUND(E1126*P1126,2)</f>
        <v>0</v>
      </c>
      <c r="R1126" s="238" t="s">
        <v>625</v>
      </c>
      <c r="S1126" s="238" t="s">
        <v>299</v>
      </c>
      <c r="T1126" s="239" t="s">
        <v>270</v>
      </c>
      <c r="U1126" s="223">
        <v>0.49299999999999999</v>
      </c>
      <c r="V1126" s="223">
        <f>ROUND(E1126*U1126,2)</f>
        <v>4.1900000000000004</v>
      </c>
      <c r="W1126" s="223"/>
      <c r="X1126" s="223" t="s">
        <v>311</v>
      </c>
      <c r="Y1126" s="212"/>
      <c r="Z1126" s="212"/>
      <c r="AA1126" s="212"/>
      <c r="AB1126" s="212"/>
      <c r="AC1126" s="212"/>
      <c r="AD1126" s="212"/>
      <c r="AE1126" s="212"/>
      <c r="AF1126" s="212"/>
      <c r="AG1126" s="212" t="s">
        <v>312</v>
      </c>
      <c r="AH1126" s="212"/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1" x14ac:dyDescent="0.2">
      <c r="A1127" s="219"/>
      <c r="B1127" s="220"/>
      <c r="C1127" s="261" t="s">
        <v>1474</v>
      </c>
      <c r="D1127" s="260"/>
      <c r="E1127" s="260"/>
      <c r="F1127" s="260"/>
      <c r="G1127" s="260"/>
      <c r="H1127" s="223"/>
      <c r="I1127" s="223"/>
      <c r="J1127" s="223"/>
      <c r="K1127" s="223"/>
      <c r="L1127" s="223"/>
      <c r="M1127" s="223"/>
      <c r="N1127" s="222"/>
      <c r="O1127" s="222"/>
      <c r="P1127" s="222"/>
      <c r="Q1127" s="222"/>
      <c r="R1127" s="223"/>
      <c r="S1127" s="223"/>
      <c r="T1127" s="223"/>
      <c r="U1127" s="223"/>
      <c r="V1127" s="223"/>
      <c r="W1127" s="223"/>
      <c r="X1127" s="223"/>
      <c r="Y1127" s="212"/>
      <c r="Z1127" s="212"/>
      <c r="AA1127" s="212"/>
      <c r="AB1127" s="212"/>
      <c r="AC1127" s="212"/>
      <c r="AD1127" s="212"/>
      <c r="AE1127" s="212"/>
      <c r="AF1127" s="212"/>
      <c r="AG1127" s="212" t="s">
        <v>314</v>
      </c>
      <c r="AH1127" s="212"/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41" t="str">
        <f>C1127</f>
        <v>nanesení lepicího tmelu na izolační desky, nalepení desek a zajištění talířovými hmoždinkami (6 ks/m2). Bez povrchové úpravy desek.</v>
      </c>
      <c r="BB1127" s="212"/>
      <c r="BC1127" s="212"/>
      <c r="BD1127" s="212"/>
      <c r="BE1127" s="212"/>
      <c r="BF1127" s="212"/>
      <c r="BG1127" s="212"/>
      <c r="BH1127" s="212"/>
    </row>
    <row r="1128" spans="1:60" outlineLevel="1" x14ac:dyDescent="0.2">
      <c r="A1128" s="219"/>
      <c r="B1128" s="220"/>
      <c r="C1128" s="262" t="s">
        <v>1383</v>
      </c>
      <c r="D1128" s="258"/>
      <c r="E1128" s="259"/>
      <c r="F1128" s="223"/>
      <c r="G1128" s="223"/>
      <c r="H1128" s="223"/>
      <c r="I1128" s="223"/>
      <c r="J1128" s="223"/>
      <c r="K1128" s="223"/>
      <c r="L1128" s="223"/>
      <c r="M1128" s="223"/>
      <c r="N1128" s="222"/>
      <c r="O1128" s="222"/>
      <c r="P1128" s="222"/>
      <c r="Q1128" s="222"/>
      <c r="R1128" s="223"/>
      <c r="S1128" s="223"/>
      <c r="T1128" s="223"/>
      <c r="U1128" s="223"/>
      <c r="V1128" s="223"/>
      <c r="W1128" s="223"/>
      <c r="X1128" s="223"/>
      <c r="Y1128" s="212"/>
      <c r="Z1128" s="212"/>
      <c r="AA1128" s="212"/>
      <c r="AB1128" s="212"/>
      <c r="AC1128" s="212"/>
      <c r="AD1128" s="212"/>
      <c r="AE1128" s="212"/>
      <c r="AF1128" s="212"/>
      <c r="AG1128" s="212" t="s">
        <v>322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1" x14ac:dyDescent="0.2">
      <c r="A1129" s="219"/>
      <c r="B1129" s="220"/>
      <c r="C1129" s="262" t="s">
        <v>1483</v>
      </c>
      <c r="D1129" s="258"/>
      <c r="E1129" s="259">
        <v>8.49</v>
      </c>
      <c r="F1129" s="223"/>
      <c r="G1129" s="223"/>
      <c r="H1129" s="223"/>
      <c r="I1129" s="223"/>
      <c r="J1129" s="223"/>
      <c r="K1129" s="223"/>
      <c r="L1129" s="223"/>
      <c r="M1129" s="223"/>
      <c r="N1129" s="222"/>
      <c r="O1129" s="222"/>
      <c r="P1129" s="222"/>
      <c r="Q1129" s="222"/>
      <c r="R1129" s="223"/>
      <c r="S1129" s="223"/>
      <c r="T1129" s="223"/>
      <c r="U1129" s="223"/>
      <c r="V1129" s="223"/>
      <c r="W1129" s="223"/>
      <c r="X1129" s="223"/>
      <c r="Y1129" s="212"/>
      <c r="Z1129" s="212"/>
      <c r="AA1129" s="212"/>
      <c r="AB1129" s="212"/>
      <c r="AC1129" s="212"/>
      <c r="AD1129" s="212"/>
      <c r="AE1129" s="212"/>
      <c r="AF1129" s="212"/>
      <c r="AG1129" s="212" t="s">
        <v>322</v>
      </c>
      <c r="AH1129" s="212">
        <v>0</v>
      </c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1" x14ac:dyDescent="0.2">
      <c r="A1130" s="233">
        <v>172</v>
      </c>
      <c r="B1130" s="234" t="s">
        <v>1484</v>
      </c>
      <c r="C1130" s="251" t="s">
        <v>1485</v>
      </c>
      <c r="D1130" s="235" t="s">
        <v>580</v>
      </c>
      <c r="E1130" s="236">
        <v>47.9</v>
      </c>
      <c r="F1130" s="237"/>
      <c r="G1130" s="238">
        <f>ROUND(E1130*F1130,2)</f>
        <v>0</v>
      </c>
      <c r="H1130" s="237"/>
      <c r="I1130" s="238">
        <f>ROUND(E1130*H1130,2)</f>
        <v>0</v>
      </c>
      <c r="J1130" s="237"/>
      <c r="K1130" s="238">
        <f>ROUND(E1130*J1130,2)</f>
        <v>0</v>
      </c>
      <c r="L1130" s="238">
        <v>21</v>
      </c>
      <c r="M1130" s="238">
        <f>G1130*(1+L1130/100)</f>
        <v>0</v>
      </c>
      <c r="N1130" s="236">
        <v>0</v>
      </c>
      <c r="O1130" s="236">
        <f>ROUND(E1130*N1130,2)</f>
        <v>0</v>
      </c>
      <c r="P1130" s="236">
        <v>0</v>
      </c>
      <c r="Q1130" s="236">
        <f>ROUND(E1130*P1130,2)</f>
        <v>0</v>
      </c>
      <c r="R1130" s="238" t="s">
        <v>1486</v>
      </c>
      <c r="S1130" s="238" t="s">
        <v>269</v>
      </c>
      <c r="T1130" s="239" t="s">
        <v>310</v>
      </c>
      <c r="U1130" s="223">
        <v>0.08</v>
      </c>
      <c r="V1130" s="223">
        <f>ROUND(E1130*U1130,2)</f>
        <v>3.83</v>
      </c>
      <c r="W1130" s="223"/>
      <c r="X1130" s="223" t="s">
        <v>311</v>
      </c>
      <c r="Y1130" s="212"/>
      <c r="Z1130" s="212"/>
      <c r="AA1130" s="212"/>
      <c r="AB1130" s="212"/>
      <c r="AC1130" s="212"/>
      <c r="AD1130" s="212"/>
      <c r="AE1130" s="212"/>
      <c r="AF1130" s="212"/>
      <c r="AG1130" s="212" t="s">
        <v>312</v>
      </c>
      <c r="AH1130" s="212"/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1" x14ac:dyDescent="0.2">
      <c r="A1131" s="219"/>
      <c r="B1131" s="220"/>
      <c r="C1131" s="262" t="s">
        <v>1167</v>
      </c>
      <c r="D1131" s="258"/>
      <c r="E1131" s="259"/>
      <c r="F1131" s="223"/>
      <c r="G1131" s="223"/>
      <c r="H1131" s="223"/>
      <c r="I1131" s="223"/>
      <c r="J1131" s="223"/>
      <c r="K1131" s="223"/>
      <c r="L1131" s="223"/>
      <c r="M1131" s="223"/>
      <c r="N1131" s="222"/>
      <c r="O1131" s="222"/>
      <c r="P1131" s="222"/>
      <c r="Q1131" s="222"/>
      <c r="R1131" s="223"/>
      <c r="S1131" s="223"/>
      <c r="T1131" s="223"/>
      <c r="U1131" s="223"/>
      <c r="V1131" s="223"/>
      <c r="W1131" s="223"/>
      <c r="X1131" s="223"/>
      <c r="Y1131" s="212"/>
      <c r="Z1131" s="212"/>
      <c r="AA1131" s="212"/>
      <c r="AB1131" s="212"/>
      <c r="AC1131" s="212"/>
      <c r="AD1131" s="212"/>
      <c r="AE1131" s="212"/>
      <c r="AF1131" s="212"/>
      <c r="AG1131" s="212" t="s">
        <v>322</v>
      </c>
      <c r="AH1131" s="212">
        <v>0</v>
      </c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1" x14ac:dyDescent="0.2">
      <c r="A1132" s="219"/>
      <c r="B1132" s="220"/>
      <c r="C1132" s="262" t="s">
        <v>1168</v>
      </c>
      <c r="D1132" s="258"/>
      <c r="E1132" s="259">
        <v>11.9</v>
      </c>
      <c r="F1132" s="223"/>
      <c r="G1132" s="223"/>
      <c r="H1132" s="223"/>
      <c r="I1132" s="223"/>
      <c r="J1132" s="223"/>
      <c r="K1132" s="223"/>
      <c r="L1132" s="223"/>
      <c r="M1132" s="223"/>
      <c r="N1132" s="222"/>
      <c r="O1132" s="222"/>
      <c r="P1132" s="222"/>
      <c r="Q1132" s="222"/>
      <c r="R1132" s="223"/>
      <c r="S1132" s="223"/>
      <c r="T1132" s="223"/>
      <c r="U1132" s="223"/>
      <c r="V1132" s="223"/>
      <c r="W1132" s="223"/>
      <c r="X1132" s="223"/>
      <c r="Y1132" s="212"/>
      <c r="Z1132" s="212"/>
      <c r="AA1132" s="212"/>
      <c r="AB1132" s="212"/>
      <c r="AC1132" s="212"/>
      <c r="AD1132" s="212"/>
      <c r="AE1132" s="212"/>
      <c r="AF1132" s="212"/>
      <c r="AG1132" s="212" t="s">
        <v>322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1" x14ac:dyDescent="0.2">
      <c r="A1133" s="219"/>
      <c r="B1133" s="220"/>
      <c r="C1133" s="262" t="s">
        <v>983</v>
      </c>
      <c r="D1133" s="258"/>
      <c r="E1133" s="259">
        <v>8.8000000000000007</v>
      </c>
      <c r="F1133" s="223"/>
      <c r="G1133" s="223"/>
      <c r="H1133" s="223"/>
      <c r="I1133" s="223"/>
      <c r="J1133" s="223"/>
      <c r="K1133" s="223"/>
      <c r="L1133" s="223"/>
      <c r="M1133" s="223"/>
      <c r="N1133" s="222"/>
      <c r="O1133" s="222"/>
      <c r="P1133" s="222"/>
      <c r="Q1133" s="222"/>
      <c r="R1133" s="223"/>
      <c r="S1133" s="223"/>
      <c r="T1133" s="223"/>
      <c r="U1133" s="223"/>
      <c r="V1133" s="223"/>
      <c r="W1133" s="223"/>
      <c r="X1133" s="223"/>
      <c r="Y1133" s="212"/>
      <c r="Z1133" s="212"/>
      <c r="AA1133" s="212"/>
      <c r="AB1133" s="212"/>
      <c r="AC1133" s="212"/>
      <c r="AD1133" s="212"/>
      <c r="AE1133" s="212"/>
      <c r="AF1133" s="212"/>
      <c r="AG1133" s="212" t="s">
        <v>322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1" x14ac:dyDescent="0.2">
      <c r="A1134" s="219"/>
      <c r="B1134" s="220"/>
      <c r="C1134" s="262" t="s">
        <v>984</v>
      </c>
      <c r="D1134" s="258"/>
      <c r="E1134" s="259">
        <v>2.1</v>
      </c>
      <c r="F1134" s="223"/>
      <c r="G1134" s="223"/>
      <c r="H1134" s="223"/>
      <c r="I1134" s="223"/>
      <c r="J1134" s="223"/>
      <c r="K1134" s="223"/>
      <c r="L1134" s="223"/>
      <c r="M1134" s="223"/>
      <c r="N1134" s="222"/>
      <c r="O1134" s="222"/>
      <c r="P1134" s="222"/>
      <c r="Q1134" s="222"/>
      <c r="R1134" s="223"/>
      <c r="S1134" s="223"/>
      <c r="T1134" s="223"/>
      <c r="U1134" s="223"/>
      <c r="V1134" s="223"/>
      <c r="W1134" s="223"/>
      <c r="X1134" s="223"/>
      <c r="Y1134" s="212"/>
      <c r="Z1134" s="212"/>
      <c r="AA1134" s="212"/>
      <c r="AB1134" s="212"/>
      <c r="AC1134" s="212"/>
      <c r="AD1134" s="212"/>
      <c r="AE1134" s="212"/>
      <c r="AF1134" s="212"/>
      <c r="AG1134" s="212" t="s">
        <v>322</v>
      </c>
      <c r="AH1134" s="212">
        <v>0</v>
      </c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1" x14ac:dyDescent="0.2">
      <c r="A1135" s="219"/>
      <c r="B1135" s="220"/>
      <c r="C1135" s="262" t="s">
        <v>985</v>
      </c>
      <c r="D1135" s="258"/>
      <c r="E1135" s="259">
        <v>7.15</v>
      </c>
      <c r="F1135" s="223"/>
      <c r="G1135" s="223"/>
      <c r="H1135" s="223"/>
      <c r="I1135" s="223"/>
      <c r="J1135" s="223"/>
      <c r="K1135" s="223"/>
      <c r="L1135" s="223"/>
      <c r="M1135" s="223"/>
      <c r="N1135" s="222"/>
      <c r="O1135" s="222"/>
      <c r="P1135" s="222"/>
      <c r="Q1135" s="222"/>
      <c r="R1135" s="223"/>
      <c r="S1135" s="223"/>
      <c r="T1135" s="223"/>
      <c r="U1135" s="223"/>
      <c r="V1135" s="223"/>
      <c r="W1135" s="223"/>
      <c r="X1135" s="223"/>
      <c r="Y1135" s="212"/>
      <c r="Z1135" s="212"/>
      <c r="AA1135" s="212"/>
      <c r="AB1135" s="212"/>
      <c r="AC1135" s="212"/>
      <c r="AD1135" s="212"/>
      <c r="AE1135" s="212"/>
      <c r="AF1135" s="212"/>
      <c r="AG1135" s="212" t="s">
        <v>322</v>
      </c>
      <c r="AH1135" s="212">
        <v>0</v>
      </c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1" x14ac:dyDescent="0.2">
      <c r="A1136" s="219"/>
      <c r="B1136" s="220"/>
      <c r="C1136" s="262" t="s">
        <v>986</v>
      </c>
      <c r="D1136" s="258"/>
      <c r="E1136" s="259">
        <v>12.04</v>
      </c>
      <c r="F1136" s="223"/>
      <c r="G1136" s="223"/>
      <c r="H1136" s="223"/>
      <c r="I1136" s="223"/>
      <c r="J1136" s="223"/>
      <c r="K1136" s="223"/>
      <c r="L1136" s="223"/>
      <c r="M1136" s="223"/>
      <c r="N1136" s="222"/>
      <c r="O1136" s="222"/>
      <c r="P1136" s="222"/>
      <c r="Q1136" s="222"/>
      <c r="R1136" s="223"/>
      <c r="S1136" s="223"/>
      <c r="T1136" s="223"/>
      <c r="U1136" s="223"/>
      <c r="V1136" s="223"/>
      <c r="W1136" s="223"/>
      <c r="X1136" s="223"/>
      <c r="Y1136" s="212"/>
      <c r="Z1136" s="212"/>
      <c r="AA1136" s="212"/>
      <c r="AB1136" s="212"/>
      <c r="AC1136" s="212"/>
      <c r="AD1136" s="212"/>
      <c r="AE1136" s="212"/>
      <c r="AF1136" s="212"/>
      <c r="AG1136" s="212" t="s">
        <v>322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1" x14ac:dyDescent="0.2">
      <c r="A1137" s="219"/>
      <c r="B1137" s="220"/>
      <c r="C1137" s="262" t="s">
        <v>987</v>
      </c>
      <c r="D1137" s="258"/>
      <c r="E1137" s="259">
        <v>4.07</v>
      </c>
      <c r="F1137" s="223"/>
      <c r="G1137" s="223"/>
      <c r="H1137" s="223"/>
      <c r="I1137" s="223"/>
      <c r="J1137" s="223"/>
      <c r="K1137" s="223"/>
      <c r="L1137" s="223"/>
      <c r="M1137" s="223"/>
      <c r="N1137" s="222"/>
      <c r="O1137" s="222"/>
      <c r="P1137" s="222"/>
      <c r="Q1137" s="222"/>
      <c r="R1137" s="223"/>
      <c r="S1137" s="223"/>
      <c r="T1137" s="223"/>
      <c r="U1137" s="223"/>
      <c r="V1137" s="223"/>
      <c r="W1137" s="223"/>
      <c r="X1137" s="223"/>
      <c r="Y1137" s="212"/>
      <c r="Z1137" s="212"/>
      <c r="AA1137" s="212"/>
      <c r="AB1137" s="212"/>
      <c r="AC1137" s="212"/>
      <c r="AD1137" s="212"/>
      <c r="AE1137" s="212"/>
      <c r="AF1137" s="212"/>
      <c r="AG1137" s="212" t="s">
        <v>322</v>
      </c>
      <c r="AH1137" s="212">
        <v>0</v>
      </c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1" x14ac:dyDescent="0.2">
      <c r="A1138" s="219"/>
      <c r="B1138" s="220"/>
      <c r="C1138" s="262" t="s">
        <v>909</v>
      </c>
      <c r="D1138" s="258"/>
      <c r="E1138" s="259">
        <v>1.84</v>
      </c>
      <c r="F1138" s="223"/>
      <c r="G1138" s="223"/>
      <c r="H1138" s="223"/>
      <c r="I1138" s="223"/>
      <c r="J1138" s="223"/>
      <c r="K1138" s="223"/>
      <c r="L1138" s="223"/>
      <c r="M1138" s="223"/>
      <c r="N1138" s="222"/>
      <c r="O1138" s="222"/>
      <c r="P1138" s="222"/>
      <c r="Q1138" s="222"/>
      <c r="R1138" s="223"/>
      <c r="S1138" s="223"/>
      <c r="T1138" s="223"/>
      <c r="U1138" s="223"/>
      <c r="V1138" s="223"/>
      <c r="W1138" s="223"/>
      <c r="X1138" s="223"/>
      <c r="Y1138" s="212"/>
      <c r="Z1138" s="212"/>
      <c r="AA1138" s="212"/>
      <c r="AB1138" s="212"/>
      <c r="AC1138" s="212"/>
      <c r="AD1138" s="212"/>
      <c r="AE1138" s="212"/>
      <c r="AF1138" s="212"/>
      <c r="AG1138" s="212" t="s">
        <v>322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1" x14ac:dyDescent="0.2">
      <c r="A1139" s="233">
        <v>173</v>
      </c>
      <c r="B1139" s="234" t="s">
        <v>1487</v>
      </c>
      <c r="C1139" s="251" t="s">
        <v>1488</v>
      </c>
      <c r="D1139" s="235" t="s">
        <v>580</v>
      </c>
      <c r="E1139" s="236">
        <v>300.36</v>
      </c>
      <c r="F1139" s="237"/>
      <c r="G1139" s="238">
        <f>ROUND(E1139*F1139,2)</f>
        <v>0</v>
      </c>
      <c r="H1139" s="237"/>
      <c r="I1139" s="238">
        <f>ROUND(E1139*H1139,2)</f>
        <v>0</v>
      </c>
      <c r="J1139" s="237"/>
      <c r="K1139" s="238">
        <f>ROUND(E1139*J1139,2)</f>
        <v>0</v>
      </c>
      <c r="L1139" s="238">
        <v>21</v>
      </c>
      <c r="M1139" s="238">
        <f>G1139*(1+L1139/100)</f>
        <v>0</v>
      </c>
      <c r="N1139" s="236">
        <v>0</v>
      </c>
      <c r="O1139" s="236">
        <f>ROUND(E1139*N1139,2)</f>
        <v>0</v>
      </c>
      <c r="P1139" s="236">
        <v>0</v>
      </c>
      <c r="Q1139" s="236">
        <f>ROUND(E1139*P1139,2)</f>
        <v>0</v>
      </c>
      <c r="R1139" s="238" t="s">
        <v>1486</v>
      </c>
      <c r="S1139" s="238" t="s">
        <v>269</v>
      </c>
      <c r="T1139" s="239" t="s">
        <v>310</v>
      </c>
      <c r="U1139" s="223">
        <v>0.15</v>
      </c>
      <c r="V1139" s="223">
        <f>ROUND(E1139*U1139,2)</f>
        <v>45.05</v>
      </c>
      <c r="W1139" s="223"/>
      <c r="X1139" s="223" t="s">
        <v>311</v>
      </c>
      <c r="Y1139" s="212"/>
      <c r="Z1139" s="212"/>
      <c r="AA1139" s="212"/>
      <c r="AB1139" s="212"/>
      <c r="AC1139" s="212"/>
      <c r="AD1139" s="212"/>
      <c r="AE1139" s="212"/>
      <c r="AF1139" s="212"/>
      <c r="AG1139" s="212" t="s">
        <v>312</v>
      </c>
      <c r="AH1139" s="212"/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1" x14ac:dyDescent="0.2">
      <c r="A1140" s="219"/>
      <c r="B1140" s="220"/>
      <c r="C1140" s="262" t="s">
        <v>1165</v>
      </c>
      <c r="D1140" s="258"/>
      <c r="E1140" s="259"/>
      <c r="F1140" s="223"/>
      <c r="G1140" s="223"/>
      <c r="H1140" s="223"/>
      <c r="I1140" s="223"/>
      <c r="J1140" s="223"/>
      <c r="K1140" s="223"/>
      <c r="L1140" s="223"/>
      <c r="M1140" s="223"/>
      <c r="N1140" s="222"/>
      <c r="O1140" s="222"/>
      <c r="P1140" s="222"/>
      <c r="Q1140" s="222"/>
      <c r="R1140" s="223"/>
      <c r="S1140" s="223"/>
      <c r="T1140" s="223"/>
      <c r="U1140" s="223"/>
      <c r="V1140" s="223"/>
      <c r="W1140" s="223"/>
      <c r="X1140" s="223"/>
      <c r="Y1140" s="212"/>
      <c r="Z1140" s="212"/>
      <c r="AA1140" s="212"/>
      <c r="AB1140" s="212"/>
      <c r="AC1140" s="212"/>
      <c r="AD1140" s="212"/>
      <c r="AE1140" s="212"/>
      <c r="AF1140" s="212"/>
      <c r="AG1140" s="212" t="s">
        <v>322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1" x14ac:dyDescent="0.2">
      <c r="A1141" s="219"/>
      <c r="B1141" s="220"/>
      <c r="C1141" s="262" t="s">
        <v>930</v>
      </c>
      <c r="D1141" s="258"/>
      <c r="E1141" s="259">
        <v>8.5500000000000007</v>
      </c>
      <c r="F1141" s="223"/>
      <c r="G1141" s="223"/>
      <c r="H1141" s="223"/>
      <c r="I1141" s="223"/>
      <c r="J1141" s="223"/>
      <c r="K1141" s="223"/>
      <c r="L1141" s="223"/>
      <c r="M1141" s="223"/>
      <c r="N1141" s="222"/>
      <c r="O1141" s="222"/>
      <c r="P1141" s="222"/>
      <c r="Q1141" s="222"/>
      <c r="R1141" s="223"/>
      <c r="S1141" s="223"/>
      <c r="T1141" s="223"/>
      <c r="U1141" s="223"/>
      <c r="V1141" s="223"/>
      <c r="W1141" s="223"/>
      <c r="X1141" s="223"/>
      <c r="Y1141" s="212"/>
      <c r="Z1141" s="212"/>
      <c r="AA1141" s="212"/>
      <c r="AB1141" s="212"/>
      <c r="AC1141" s="212"/>
      <c r="AD1141" s="212"/>
      <c r="AE1141" s="212"/>
      <c r="AF1141" s="212"/>
      <c r="AG1141" s="212" t="s">
        <v>322</v>
      </c>
      <c r="AH1141" s="212">
        <v>0</v>
      </c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1" x14ac:dyDescent="0.2">
      <c r="A1142" s="219"/>
      <c r="B1142" s="220"/>
      <c r="C1142" s="262" t="s">
        <v>931</v>
      </c>
      <c r="D1142" s="258"/>
      <c r="E1142" s="259">
        <v>32.799999999999997</v>
      </c>
      <c r="F1142" s="223"/>
      <c r="G1142" s="223"/>
      <c r="H1142" s="223"/>
      <c r="I1142" s="223"/>
      <c r="J1142" s="223"/>
      <c r="K1142" s="223"/>
      <c r="L1142" s="223"/>
      <c r="M1142" s="223"/>
      <c r="N1142" s="222"/>
      <c r="O1142" s="222"/>
      <c r="P1142" s="222"/>
      <c r="Q1142" s="222"/>
      <c r="R1142" s="223"/>
      <c r="S1142" s="223"/>
      <c r="T1142" s="223"/>
      <c r="U1142" s="223"/>
      <c r="V1142" s="223"/>
      <c r="W1142" s="223"/>
      <c r="X1142" s="223"/>
      <c r="Y1142" s="212"/>
      <c r="Z1142" s="212"/>
      <c r="AA1142" s="212"/>
      <c r="AB1142" s="212"/>
      <c r="AC1142" s="212"/>
      <c r="AD1142" s="212"/>
      <c r="AE1142" s="212"/>
      <c r="AF1142" s="212"/>
      <c r="AG1142" s="212" t="s">
        <v>322</v>
      </c>
      <c r="AH1142" s="212">
        <v>0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1" x14ac:dyDescent="0.2">
      <c r="A1143" s="219"/>
      <c r="B1143" s="220"/>
      <c r="C1143" s="262" t="s">
        <v>1166</v>
      </c>
      <c r="D1143" s="258"/>
      <c r="E1143" s="259">
        <v>9</v>
      </c>
      <c r="F1143" s="223"/>
      <c r="G1143" s="223"/>
      <c r="H1143" s="223"/>
      <c r="I1143" s="223"/>
      <c r="J1143" s="223"/>
      <c r="K1143" s="223"/>
      <c r="L1143" s="223"/>
      <c r="M1143" s="223"/>
      <c r="N1143" s="222"/>
      <c r="O1143" s="222"/>
      <c r="P1143" s="222"/>
      <c r="Q1143" s="222"/>
      <c r="R1143" s="223"/>
      <c r="S1143" s="223"/>
      <c r="T1143" s="223"/>
      <c r="U1143" s="223"/>
      <c r="V1143" s="223"/>
      <c r="W1143" s="223"/>
      <c r="X1143" s="223"/>
      <c r="Y1143" s="212"/>
      <c r="Z1143" s="212"/>
      <c r="AA1143" s="212"/>
      <c r="AB1143" s="212"/>
      <c r="AC1143" s="212"/>
      <c r="AD1143" s="212"/>
      <c r="AE1143" s="212"/>
      <c r="AF1143" s="212"/>
      <c r="AG1143" s="212" t="s">
        <v>322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1" x14ac:dyDescent="0.2">
      <c r="A1144" s="219"/>
      <c r="B1144" s="220"/>
      <c r="C1144" s="262" t="s">
        <v>901</v>
      </c>
      <c r="D1144" s="258"/>
      <c r="E1144" s="259">
        <v>3.31</v>
      </c>
      <c r="F1144" s="223"/>
      <c r="G1144" s="223"/>
      <c r="H1144" s="223"/>
      <c r="I1144" s="223"/>
      <c r="J1144" s="223"/>
      <c r="K1144" s="223"/>
      <c r="L1144" s="223"/>
      <c r="M1144" s="223"/>
      <c r="N1144" s="222"/>
      <c r="O1144" s="222"/>
      <c r="P1144" s="222"/>
      <c r="Q1144" s="222"/>
      <c r="R1144" s="223"/>
      <c r="S1144" s="223"/>
      <c r="T1144" s="223"/>
      <c r="U1144" s="223"/>
      <c r="V1144" s="223"/>
      <c r="W1144" s="223"/>
      <c r="X1144" s="223"/>
      <c r="Y1144" s="212"/>
      <c r="Z1144" s="212"/>
      <c r="AA1144" s="212"/>
      <c r="AB1144" s="212"/>
      <c r="AC1144" s="212"/>
      <c r="AD1144" s="212"/>
      <c r="AE1144" s="212"/>
      <c r="AF1144" s="212"/>
      <c r="AG1144" s="212" t="s">
        <v>322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1" x14ac:dyDescent="0.2">
      <c r="A1145" s="219"/>
      <c r="B1145" s="220"/>
      <c r="C1145" s="262" t="s">
        <v>902</v>
      </c>
      <c r="D1145" s="258"/>
      <c r="E1145" s="259">
        <v>1.42</v>
      </c>
      <c r="F1145" s="223"/>
      <c r="G1145" s="223"/>
      <c r="H1145" s="223"/>
      <c r="I1145" s="223"/>
      <c r="J1145" s="223"/>
      <c r="K1145" s="223"/>
      <c r="L1145" s="223"/>
      <c r="M1145" s="223"/>
      <c r="N1145" s="222"/>
      <c r="O1145" s="222"/>
      <c r="P1145" s="222"/>
      <c r="Q1145" s="222"/>
      <c r="R1145" s="223"/>
      <c r="S1145" s="223"/>
      <c r="T1145" s="223"/>
      <c r="U1145" s="223"/>
      <c r="V1145" s="223"/>
      <c r="W1145" s="223"/>
      <c r="X1145" s="223"/>
      <c r="Y1145" s="212"/>
      <c r="Z1145" s="212"/>
      <c r="AA1145" s="212"/>
      <c r="AB1145" s="212"/>
      <c r="AC1145" s="212"/>
      <c r="AD1145" s="212"/>
      <c r="AE1145" s="212"/>
      <c r="AF1145" s="212"/>
      <c r="AG1145" s="212" t="s">
        <v>322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1" x14ac:dyDescent="0.2">
      <c r="A1146" s="219"/>
      <c r="B1146" s="220"/>
      <c r="C1146" s="262" t="s">
        <v>903</v>
      </c>
      <c r="D1146" s="258"/>
      <c r="E1146" s="259">
        <v>8.14</v>
      </c>
      <c r="F1146" s="223"/>
      <c r="G1146" s="223"/>
      <c r="H1146" s="223"/>
      <c r="I1146" s="223"/>
      <c r="J1146" s="223"/>
      <c r="K1146" s="223"/>
      <c r="L1146" s="223"/>
      <c r="M1146" s="223"/>
      <c r="N1146" s="222"/>
      <c r="O1146" s="222"/>
      <c r="P1146" s="222"/>
      <c r="Q1146" s="222"/>
      <c r="R1146" s="223"/>
      <c r="S1146" s="223"/>
      <c r="T1146" s="223"/>
      <c r="U1146" s="223"/>
      <c r="V1146" s="223"/>
      <c r="W1146" s="223"/>
      <c r="X1146" s="223"/>
      <c r="Y1146" s="212"/>
      <c r="Z1146" s="212"/>
      <c r="AA1146" s="212"/>
      <c r="AB1146" s="212"/>
      <c r="AC1146" s="212"/>
      <c r="AD1146" s="212"/>
      <c r="AE1146" s="212"/>
      <c r="AF1146" s="212"/>
      <c r="AG1146" s="212" t="s">
        <v>322</v>
      </c>
      <c r="AH1146" s="212">
        <v>0</v>
      </c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1" x14ac:dyDescent="0.2">
      <c r="A1147" s="219"/>
      <c r="B1147" s="220"/>
      <c r="C1147" s="262" t="s">
        <v>904</v>
      </c>
      <c r="D1147" s="258"/>
      <c r="E1147" s="259">
        <v>12.47</v>
      </c>
      <c r="F1147" s="223"/>
      <c r="G1147" s="223"/>
      <c r="H1147" s="223"/>
      <c r="I1147" s="223"/>
      <c r="J1147" s="223"/>
      <c r="K1147" s="223"/>
      <c r="L1147" s="223"/>
      <c r="M1147" s="223"/>
      <c r="N1147" s="222"/>
      <c r="O1147" s="222"/>
      <c r="P1147" s="222"/>
      <c r="Q1147" s="222"/>
      <c r="R1147" s="223"/>
      <c r="S1147" s="223"/>
      <c r="T1147" s="223"/>
      <c r="U1147" s="223"/>
      <c r="V1147" s="223"/>
      <c r="W1147" s="223"/>
      <c r="X1147" s="223"/>
      <c r="Y1147" s="212"/>
      <c r="Z1147" s="212"/>
      <c r="AA1147" s="212"/>
      <c r="AB1147" s="212"/>
      <c r="AC1147" s="212"/>
      <c r="AD1147" s="212"/>
      <c r="AE1147" s="212"/>
      <c r="AF1147" s="212"/>
      <c r="AG1147" s="212" t="s">
        <v>322</v>
      </c>
      <c r="AH1147" s="212">
        <v>0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1" x14ac:dyDescent="0.2">
      <c r="A1148" s="219"/>
      <c r="B1148" s="220"/>
      <c r="C1148" s="262" t="s">
        <v>926</v>
      </c>
      <c r="D1148" s="258"/>
      <c r="E1148" s="259">
        <v>98.48</v>
      </c>
      <c r="F1148" s="223"/>
      <c r="G1148" s="223"/>
      <c r="H1148" s="223"/>
      <c r="I1148" s="223"/>
      <c r="J1148" s="223"/>
      <c r="K1148" s="223"/>
      <c r="L1148" s="223"/>
      <c r="M1148" s="223"/>
      <c r="N1148" s="222"/>
      <c r="O1148" s="222"/>
      <c r="P1148" s="222"/>
      <c r="Q1148" s="222"/>
      <c r="R1148" s="223"/>
      <c r="S1148" s="223"/>
      <c r="T1148" s="223"/>
      <c r="U1148" s="223"/>
      <c r="V1148" s="223"/>
      <c r="W1148" s="223"/>
      <c r="X1148" s="223"/>
      <c r="Y1148" s="212"/>
      <c r="Z1148" s="212"/>
      <c r="AA1148" s="212"/>
      <c r="AB1148" s="212"/>
      <c r="AC1148" s="212"/>
      <c r="AD1148" s="212"/>
      <c r="AE1148" s="212"/>
      <c r="AF1148" s="212"/>
      <c r="AG1148" s="212" t="s">
        <v>322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1" x14ac:dyDescent="0.2">
      <c r="A1149" s="219"/>
      <c r="B1149" s="220"/>
      <c r="C1149" s="262" t="s">
        <v>905</v>
      </c>
      <c r="D1149" s="258"/>
      <c r="E1149" s="259">
        <v>4</v>
      </c>
      <c r="F1149" s="223"/>
      <c r="G1149" s="223"/>
      <c r="H1149" s="223"/>
      <c r="I1149" s="223"/>
      <c r="J1149" s="223"/>
      <c r="K1149" s="223"/>
      <c r="L1149" s="223"/>
      <c r="M1149" s="223"/>
      <c r="N1149" s="222"/>
      <c r="O1149" s="222"/>
      <c r="P1149" s="222"/>
      <c r="Q1149" s="222"/>
      <c r="R1149" s="223"/>
      <c r="S1149" s="223"/>
      <c r="T1149" s="223"/>
      <c r="U1149" s="223"/>
      <c r="V1149" s="223"/>
      <c r="W1149" s="223"/>
      <c r="X1149" s="223"/>
      <c r="Y1149" s="212"/>
      <c r="Z1149" s="212"/>
      <c r="AA1149" s="212"/>
      <c r="AB1149" s="212"/>
      <c r="AC1149" s="212"/>
      <c r="AD1149" s="212"/>
      <c r="AE1149" s="212"/>
      <c r="AF1149" s="212"/>
      <c r="AG1149" s="212" t="s">
        <v>322</v>
      </c>
      <c r="AH1149" s="212">
        <v>0</v>
      </c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1" x14ac:dyDescent="0.2">
      <c r="A1150" s="219"/>
      <c r="B1150" s="220"/>
      <c r="C1150" s="262" t="s">
        <v>906</v>
      </c>
      <c r="D1150" s="258"/>
      <c r="E1150" s="259">
        <v>8.42</v>
      </c>
      <c r="F1150" s="223"/>
      <c r="G1150" s="223"/>
      <c r="H1150" s="223"/>
      <c r="I1150" s="223"/>
      <c r="J1150" s="223"/>
      <c r="K1150" s="223"/>
      <c r="L1150" s="223"/>
      <c r="M1150" s="223"/>
      <c r="N1150" s="222"/>
      <c r="O1150" s="222"/>
      <c r="P1150" s="222"/>
      <c r="Q1150" s="222"/>
      <c r="R1150" s="223"/>
      <c r="S1150" s="223"/>
      <c r="T1150" s="223"/>
      <c r="U1150" s="223"/>
      <c r="V1150" s="223"/>
      <c r="W1150" s="223"/>
      <c r="X1150" s="223"/>
      <c r="Y1150" s="212"/>
      <c r="Z1150" s="212"/>
      <c r="AA1150" s="212"/>
      <c r="AB1150" s="212"/>
      <c r="AC1150" s="212"/>
      <c r="AD1150" s="212"/>
      <c r="AE1150" s="212"/>
      <c r="AF1150" s="212"/>
      <c r="AG1150" s="212" t="s">
        <v>322</v>
      </c>
      <c r="AH1150" s="212">
        <v>0</v>
      </c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1" x14ac:dyDescent="0.2">
      <c r="A1151" s="219"/>
      <c r="B1151" s="220"/>
      <c r="C1151" s="262" t="s">
        <v>907</v>
      </c>
      <c r="D1151" s="258"/>
      <c r="E1151" s="259">
        <v>12.47</v>
      </c>
      <c r="F1151" s="223"/>
      <c r="G1151" s="223"/>
      <c r="H1151" s="223"/>
      <c r="I1151" s="223"/>
      <c r="J1151" s="223"/>
      <c r="K1151" s="223"/>
      <c r="L1151" s="223"/>
      <c r="M1151" s="223"/>
      <c r="N1151" s="222"/>
      <c r="O1151" s="222"/>
      <c r="P1151" s="222"/>
      <c r="Q1151" s="222"/>
      <c r="R1151" s="223"/>
      <c r="S1151" s="223"/>
      <c r="T1151" s="223"/>
      <c r="U1151" s="223"/>
      <c r="V1151" s="223"/>
      <c r="W1151" s="223"/>
      <c r="X1151" s="223"/>
      <c r="Y1151" s="212"/>
      <c r="Z1151" s="212"/>
      <c r="AA1151" s="212"/>
      <c r="AB1151" s="212"/>
      <c r="AC1151" s="212"/>
      <c r="AD1151" s="212"/>
      <c r="AE1151" s="212"/>
      <c r="AF1151" s="212"/>
      <c r="AG1151" s="212" t="s">
        <v>322</v>
      </c>
      <c r="AH1151" s="212">
        <v>0</v>
      </c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1" x14ac:dyDescent="0.2">
      <c r="A1152" s="219"/>
      <c r="B1152" s="220"/>
      <c r="C1152" s="262" t="s">
        <v>927</v>
      </c>
      <c r="D1152" s="258"/>
      <c r="E1152" s="259">
        <v>101.3</v>
      </c>
      <c r="F1152" s="223"/>
      <c r="G1152" s="223"/>
      <c r="H1152" s="223"/>
      <c r="I1152" s="223"/>
      <c r="J1152" s="223"/>
      <c r="K1152" s="223"/>
      <c r="L1152" s="223"/>
      <c r="M1152" s="223"/>
      <c r="N1152" s="222"/>
      <c r="O1152" s="222"/>
      <c r="P1152" s="222"/>
      <c r="Q1152" s="222"/>
      <c r="R1152" s="223"/>
      <c r="S1152" s="223"/>
      <c r="T1152" s="223"/>
      <c r="U1152" s="223"/>
      <c r="V1152" s="223"/>
      <c r="W1152" s="223"/>
      <c r="X1152" s="223"/>
      <c r="Y1152" s="212"/>
      <c r="Z1152" s="212"/>
      <c r="AA1152" s="212"/>
      <c r="AB1152" s="212"/>
      <c r="AC1152" s="212"/>
      <c r="AD1152" s="212"/>
      <c r="AE1152" s="212"/>
      <c r="AF1152" s="212"/>
      <c r="AG1152" s="212" t="s">
        <v>322</v>
      </c>
      <c r="AH1152" s="212">
        <v>0</v>
      </c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1" x14ac:dyDescent="0.2">
      <c r="A1153" s="233">
        <v>174</v>
      </c>
      <c r="B1153" s="234" t="s">
        <v>1489</v>
      </c>
      <c r="C1153" s="251" t="s">
        <v>1490</v>
      </c>
      <c r="D1153" s="235" t="s">
        <v>580</v>
      </c>
      <c r="E1153" s="236">
        <v>62.496499999999997</v>
      </c>
      <c r="F1153" s="237"/>
      <c r="G1153" s="238">
        <f>ROUND(E1153*F1153,2)</f>
        <v>0</v>
      </c>
      <c r="H1153" s="237"/>
      <c r="I1153" s="238">
        <f>ROUND(E1153*H1153,2)</f>
        <v>0</v>
      </c>
      <c r="J1153" s="237"/>
      <c r="K1153" s="238">
        <f>ROUND(E1153*J1153,2)</f>
        <v>0</v>
      </c>
      <c r="L1153" s="238">
        <v>21</v>
      </c>
      <c r="M1153" s="238">
        <f>G1153*(1+L1153/100)</f>
        <v>0</v>
      </c>
      <c r="N1153" s="236">
        <v>3.0000000000000001E-3</v>
      </c>
      <c r="O1153" s="236">
        <f>ROUND(E1153*N1153,2)</f>
        <v>0.19</v>
      </c>
      <c r="P1153" s="236">
        <v>0</v>
      </c>
      <c r="Q1153" s="236">
        <f>ROUND(E1153*P1153,2)</f>
        <v>0</v>
      </c>
      <c r="R1153" s="238" t="s">
        <v>1486</v>
      </c>
      <c r="S1153" s="238" t="s">
        <v>269</v>
      </c>
      <c r="T1153" s="239" t="s">
        <v>310</v>
      </c>
      <c r="U1153" s="223">
        <v>0.28000000000000003</v>
      </c>
      <c r="V1153" s="223">
        <f>ROUND(E1153*U1153,2)</f>
        <v>17.5</v>
      </c>
      <c r="W1153" s="223"/>
      <c r="X1153" s="223" t="s">
        <v>311</v>
      </c>
      <c r="Y1153" s="212"/>
      <c r="Z1153" s="212"/>
      <c r="AA1153" s="212"/>
      <c r="AB1153" s="212"/>
      <c r="AC1153" s="212"/>
      <c r="AD1153" s="212"/>
      <c r="AE1153" s="212"/>
      <c r="AF1153" s="212"/>
      <c r="AG1153" s="212" t="s">
        <v>312</v>
      </c>
      <c r="AH1153" s="212"/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1" x14ac:dyDescent="0.2">
      <c r="A1154" s="219"/>
      <c r="B1154" s="220"/>
      <c r="C1154" s="252" t="s">
        <v>1491</v>
      </c>
      <c r="D1154" s="240"/>
      <c r="E1154" s="240"/>
      <c r="F1154" s="240"/>
      <c r="G1154" s="240"/>
      <c r="H1154" s="223"/>
      <c r="I1154" s="223"/>
      <c r="J1154" s="223"/>
      <c r="K1154" s="223"/>
      <c r="L1154" s="223"/>
      <c r="M1154" s="223"/>
      <c r="N1154" s="222"/>
      <c r="O1154" s="222"/>
      <c r="P1154" s="222"/>
      <c r="Q1154" s="222"/>
      <c r="R1154" s="223"/>
      <c r="S1154" s="223"/>
      <c r="T1154" s="223"/>
      <c r="U1154" s="223"/>
      <c r="V1154" s="223"/>
      <c r="W1154" s="223"/>
      <c r="X1154" s="223"/>
      <c r="Y1154" s="212"/>
      <c r="Z1154" s="212"/>
      <c r="AA1154" s="212"/>
      <c r="AB1154" s="212"/>
      <c r="AC1154" s="212"/>
      <c r="AD1154" s="212"/>
      <c r="AE1154" s="212"/>
      <c r="AF1154" s="212"/>
      <c r="AG1154" s="212" t="s">
        <v>273</v>
      </c>
      <c r="AH1154" s="212"/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41" t="str">
        <f>C1154</f>
        <v>Očištění povrchu stěny od prachu, nařezání izolačních desek na požadovaný rozměr, nanesení lepicího tmelu, osazení desek.</v>
      </c>
      <c r="BB1154" s="212"/>
      <c r="BC1154" s="212"/>
      <c r="BD1154" s="212"/>
      <c r="BE1154" s="212"/>
      <c r="BF1154" s="212"/>
      <c r="BG1154" s="212"/>
      <c r="BH1154" s="212"/>
    </row>
    <row r="1155" spans="1:60" outlineLevel="1" x14ac:dyDescent="0.2">
      <c r="A1155" s="219"/>
      <c r="B1155" s="220"/>
      <c r="C1155" s="262" t="s">
        <v>1492</v>
      </c>
      <c r="D1155" s="258"/>
      <c r="E1155" s="259"/>
      <c r="F1155" s="223"/>
      <c r="G1155" s="223"/>
      <c r="H1155" s="223"/>
      <c r="I1155" s="223"/>
      <c r="J1155" s="223"/>
      <c r="K1155" s="223"/>
      <c r="L1155" s="223"/>
      <c r="M1155" s="223"/>
      <c r="N1155" s="222"/>
      <c r="O1155" s="222"/>
      <c r="P1155" s="222"/>
      <c r="Q1155" s="222"/>
      <c r="R1155" s="223"/>
      <c r="S1155" s="223"/>
      <c r="T1155" s="223"/>
      <c r="U1155" s="223"/>
      <c r="V1155" s="223"/>
      <c r="W1155" s="223"/>
      <c r="X1155" s="223"/>
      <c r="Y1155" s="212"/>
      <c r="Z1155" s="212"/>
      <c r="AA1155" s="212"/>
      <c r="AB1155" s="212"/>
      <c r="AC1155" s="212"/>
      <c r="AD1155" s="212"/>
      <c r="AE1155" s="212"/>
      <c r="AF1155" s="212"/>
      <c r="AG1155" s="212" t="s">
        <v>322</v>
      </c>
      <c r="AH1155" s="212">
        <v>0</v>
      </c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1" x14ac:dyDescent="0.2">
      <c r="A1156" s="219"/>
      <c r="B1156" s="220"/>
      <c r="C1156" s="262" t="s">
        <v>1493</v>
      </c>
      <c r="D1156" s="258"/>
      <c r="E1156" s="259">
        <v>4.08</v>
      </c>
      <c r="F1156" s="223"/>
      <c r="G1156" s="223"/>
      <c r="H1156" s="223"/>
      <c r="I1156" s="223"/>
      <c r="J1156" s="223"/>
      <c r="K1156" s="223"/>
      <c r="L1156" s="223"/>
      <c r="M1156" s="223"/>
      <c r="N1156" s="222"/>
      <c r="O1156" s="222"/>
      <c r="P1156" s="222"/>
      <c r="Q1156" s="222"/>
      <c r="R1156" s="223"/>
      <c r="S1156" s="223"/>
      <c r="T1156" s="223"/>
      <c r="U1156" s="223"/>
      <c r="V1156" s="223"/>
      <c r="W1156" s="223"/>
      <c r="X1156" s="223"/>
      <c r="Y1156" s="212"/>
      <c r="Z1156" s="212"/>
      <c r="AA1156" s="212"/>
      <c r="AB1156" s="212"/>
      <c r="AC1156" s="212"/>
      <c r="AD1156" s="212"/>
      <c r="AE1156" s="212"/>
      <c r="AF1156" s="212"/>
      <c r="AG1156" s="212" t="s">
        <v>322</v>
      </c>
      <c r="AH1156" s="212">
        <v>0</v>
      </c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1" x14ac:dyDescent="0.2">
      <c r="A1157" s="219"/>
      <c r="B1157" s="220"/>
      <c r="C1157" s="262" t="s">
        <v>1494</v>
      </c>
      <c r="D1157" s="258"/>
      <c r="E1157" s="259">
        <v>1.17</v>
      </c>
      <c r="F1157" s="223"/>
      <c r="G1157" s="223"/>
      <c r="H1157" s="223"/>
      <c r="I1157" s="223"/>
      <c r="J1157" s="223"/>
      <c r="K1157" s="223"/>
      <c r="L1157" s="223"/>
      <c r="M1157" s="223"/>
      <c r="N1157" s="222"/>
      <c r="O1157" s="222"/>
      <c r="P1157" s="222"/>
      <c r="Q1157" s="222"/>
      <c r="R1157" s="223"/>
      <c r="S1157" s="223"/>
      <c r="T1157" s="223"/>
      <c r="U1157" s="223"/>
      <c r="V1157" s="223"/>
      <c r="W1157" s="223"/>
      <c r="X1157" s="223"/>
      <c r="Y1157" s="212"/>
      <c r="Z1157" s="212"/>
      <c r="AA1157" s="212"/>
      <c r="AB1157" s="212"/>
      <c r="AC1157" s="212"/>
      <c r="AD1157" s="212"/>
      <c r="AE1157" s="212"/>
      <c r="AF1157" s="212"/>
      <c r="AG1157" s="212" t="s">
        <v>322</v>
      </c>
      <c r="AH1157" s="212">
        <v>0</v>
      </c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1" x14ac:dyDescent="0.2">
      <c r="A1158" s="219"/>
      <c r="B1158" s="220"/>
      <c r="C1158" s="262" t="s">
        <v>1495</v>
      </c>
      <c r="D1158" s="258"/>
      <c r="E1158" s="259">
        <v>3.51</v>
      </c>
      <c r="F1158" s="223"/>
      <c r="G1158" s="223"/>
      <c r="H1158" s="223"/>
      <c r="I1158" s="223"/>
      <c r="J1158" s="223"/>
      <c r="K1158" s="223"/>
      <c r="L1158" s="223"/>
      <c r="M1158" s="223"/>
      <c r="N1158" s="222"/>
      <c r="O1158" s="222"/>
      <c r="P1158" s="222"/>
      <c r="Q1158" s="222"/>
      <c r="R1158" s="223"/>
      <c r="S1158" s="223"/>
      <c r="T1158" s="223"/>
      <c r="U1158" s="223"/>
      <c r="V1158" s="223"/>
      <c r="W1158" s="223"/>
      <c r="X1158" s="223"/>
      <c r="Y1158" s="212"/>
      <c r="Z1158" s="212"/>
      <c r="AA1158" s="212"/>
      <c r="AB1158" s="212"/>
      <c r="AC1158" s="212"/>
      <c r="AD1158" s="212"/>
      <c r="AE1158" s="212"/>
      <c r="AF1158" s="212"/>
      <c r="AG1158" s="212" t="s">
        <v>322</v>
      </c>
      <c r="AH1158" s="212">
        <v>0</v>
      </c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1" x14ac:dyDescent="0.2">
      <c r="A1159" s="219"/>
      <c r="B1159" s="220"/>
      <c r="C1159" s="262" t="s">
        <v>1496</v>
      </c>
      <c r="D1159" s="258"/>
      <c r="E1159" s="259">
        <v>18.53</v>
      </c>
      <c r="F1159" s="223"/>
      <c r="G1159" s="223"/>
      <c r="H1159" s="223"/>
      <c r="I1159" s="223"/>
      <c r="J1159" s="223"/>
      <c r="K1159" s="223"/>
      <c r="L1159" s="223"/>
      <c r="M1159" s="223"/>
      <c r="N1159" s="222"/>
      <c r="O1159" s="222"/>
      <c r="P1159" s="222"/>
      <c r="Q1159" s="222"/>
      <c r="R1159" s="223"/>
      <c r="S1159" s="223"/>
      <c r="T1159" s="223"/>
      <c r="U1159" s="223"/>
      <c r="V1159" s="223"/>
      <c r="W1159" s="223"/>
      <c r="X1159" s="223"/>
      <c r="Y1159" s="212"/>
      <c r="Z1159" s="212"/>
      <c r="AA1159" s="212"/>
      <c r="AB1159" s="212"/>
      <c r="AC1159" s="212"/>
      <c r="AD1159" s="212"/>
      <c r="AE1159" s="212"/>
      <c r="AF1159" s="212"/>
      <c r="AG1159" s="212" t="s">
        <v>322</v>
      </c>
      <c r="AH1159" s="212">
        <v>0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outlineLevel="1" x14ac:dyDescent="0.2">
      <c r="A1160" s="219"/>
      <c r="B1160" s="220"/>
      <c r="C1160" s="262" t="s">
        <v>1497</v>
      </c>
      <c r="D1160" s="258"/>
      <c r="E1160" s="259">
        <v>0.873</v>
      </c>
      <c r="F1160" s="223"/>
      <c r="G1160" s="223"/>
      <c r="H1160" s="223"/>
      <c r="I1160" s="223"/>
      <c r="J1160" s="223"/>
      <c r="K1160" s="223"/>
      <c r="L1160" s="223"/>
      <c r="M1160" s="223"/>
      <c r="N1160" s="222"/>
      <c r="O1160" s="222"/>
      <c r="P1160" s="222"/>
      <c r="Q1160" s="222"/>
      <c r="R1160" s="223"/>
      <c r="S1160" s="223"/>
      <c r="T1160" s="223"/>
      <c r="U1160" s="223"/>
      <c r="V1160" s="223"/>
      <c r="W1160" s="223"/>
      <c r="X1160" s="223"/>
      <c r="Y1160" s="212"/>
      <c r="Z1160" s="212"/>
      <c r="AA1160" s="212"/>
      <c r="AB1160" s="212"/>
      <c r="AC1160" s="212"/>
      <c r="AD1160" s="212"/>
      <c r="AE1160" s="212"/>
      <c r="AF1160" s="212"/>
      <c r="AG1160" s="212" t="s">
        <v>322</v>
      </c>
      <c r="AH1160" s="212">
        <v>0</v>
      </c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1" x14ac:dyDescent="0.2">
      <c r="A1161" s="219"/>
      <c r="B1161" s="220"/>
      <c r="C1161" s="262" t="s">
        <v>1498</v>
      </c>
      <c r="D1161" s="258"/>
      <c r="E1161" s="259">
        <v>0.435</v>
      </c>
      <c r="F1161" s="223"/>
      <c r="G1161" s="223"/>
      <c r="H1161" s="223"/>
      <c r="I1161" s="223"/>
      <c r="J1161" s="223"/>
      <c r="K1161" s="223"/>
      <c r="L1161" s="223"/>
      <c r="M1161" s="223"/>
      <c r="N1161" s="222"/>
      <c r="O1161" s="222"/>
      <c r="P1161" s="222"/>
      <c r="Q1161" s="222"/>
      <c r="R1161" s="223"/>
      <c r="S1161" s="223"/>
      <c r="T1161" s="223"/>
      <c r="U1161" s="223"/>
      <c r="V1161" s="223"/>
      <c r="W1161" s="223"/>
      <c r="X1161" s="223"/>
      <c r="Y1161" s="212"/>
      <c r="Z1161" s="212"/>
      <c r="AA1161" s="212"/>
      <c r="AB1161" s="212"/>
      <c r="AC1161" s="212"/>
      <c r="AD1161" s="212"/>
      <c r="AE1161" s="212"/>
      <c r="AF1161" s="212"/>
      <c r="AG1161" s="212" t="s">
        <v>322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1" x14ac:dyDescent="0.2">
      <c r="A1162" s="219"/>
      <c r="B1162" s="220"/>
      <c r="C1162" s="262" t="s">
        <v>1499</v>
      </c>
      <c r="D1162" s="258"/>
      <c r="E1162" s="259">
        <v>0.66600000000000004</v>
      </c>
      <c r="F1162" s="223"/>
      <c r="G1162" s="223"/>
      <c r="H1162" s="223"/>
      <c r="I1162" s="223"/>
      <c r="J1162" s="223"/>
      <c r="K1162" s="223"/>
      <c r="L1162" s="223"/>
      <c r="M1162" s="223"/>
      <c r="N1162" s="222"/>
      <c r="O1162" s="222"/>
      <c r="P1162" s="222"/>
      <c r="Q1162" s="222"/>
      <c r="R1162" s="223"/>
      <c r="S1162" s="223"/>
      <c r="T1162" s="223"/>
      <c r="U1162" s="223"/>
      <c r="V1162" s="223"/>
      <c r="W1162" s="223"/>
      <c r="X1162" s="223"/>
      <c r="Y1162" s="212"/>
      <c r="Z1162" s="212"/>
      <c r="AA1162" s="212"/>
      <c r="AB1162" s="212"/>
      <c r="AC1162" s="212"/>
      <c r="AD1162" s="212"/>
      <c r="AE1162" s="212"/>
      <c r="AF1162" s="212"/>
      <c r="AG1162" s="212" t="s">
        <v>322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1" x14ac:dyDescent="0.2">
      <c r="A1163" s="219"/>
      <c r="B1163" s="220"/>
      <c r="C1163" s="262" t="s">
        <v>1500</v>
      </c>
      <c r="D1163" s="258"/>
      <c r="E1163" s="259">
        <v>0.53249999999999997</v>
      </c>
      <c r="F1163" s="223"/>
      <c r="G1163" s="223"/>
      <c r="H1163" s="223"/>
      <c r="I1163" s="223"/>
      <c r="J1163" s="223"/>
      <c r="K1163" s="223"/>
      <c r="L1163" s="223"/>
      <c r="M1163" s="223"/>
      <c r="N1163" s="222"/>
      <c r="O1163" s="222"/>
      <c r="P1163" s="222"/>
      <c r="Q1163" s="222"/>
      <c r="R1163" s="223"/>
      <c r="S1163" s="223"/>
      <c r="T1163" s="223"/>
      <c r="U1163" s="223"/>
      <c r="V1163" s="223"/>
      <c r="W1163" s="223"/>
      <c r="X1163" s="223"/>
      <c r="Y1163" s="212"/>
      <c r="Z1163" s="212"/>
      <c r="AA1163" s="212"/>
      <c r="AB1163" s="212"/>
      <c r="AC1163" s="212"/>
      <c r="AD1163" s="212"/>
      <c r="AE1163" s="212"/>
      <c r="AF1163" s="212"/>
      <c r="AG1163" s="212" t="s">
        <v>322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1" x14ac:dyDescent="0.2">
      <c r="A1164" s="219"/>
      <c r="B1164" s="220"/>
      <c r="C1164" s="262" t="s">
        <v>1501</v>
      </c>
      <c r="D1164" s="258"/>
      <c r="E1164" s="259">
        <v>32.700000000000003</v>
      </c>
      <c r="F1164" s="223"/>
      <c r="G1164" s="223"/>
      <c r="H1164" s="223"/>
      <c r="I1164" s="223"/>
      <c r="J1164" s="223"/>
      <c r="K1164" s="223"/>
      <c r="L1164" s="223"/>
      <c r="M1164" s="223"/>
      <c r="N1164" s="222"/>
      <c r="O1164" s="222"/>
      <c r="P1164" s="222"/>
      <c r="Q1164" s="222"/>
      <c r="R1164" s="223"/>
      <c r="S1164" s="223"/>
      <c r="T1164" s="223"/>
      <c r="U1164" s="223"/>
      <c r="V1164" s="223"/>
      <c r="W1164" s="223"/>
      <c r="X1164" s="223"/>
      <c r="Y1164" s="212"/>
      <c r="Z1164" s="212"/>
      <c r="AA1164" s="212"/>
      <c r="AB1164" s="212"/>
      <c r="AC1164" s="212"/>
      <c r="AD1164" s="212"/>
      <c r="AE1164" s="212"/>
      <c r="AF1164" s="212"/>
      <c r="AG1164" s="212" t="s">
        <v>322</v>
      </c>
      <c r="AH1164" s="212">
        <v>0</v>
      </c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1" x14ac:dyDescent="0.2">
      <c r="A1165" s="233">
        <v>175</v>
      </c>
      <c r="B1165" s="234" t="s">
        <v>1502</v>
      </c>
      <c r="C1165" s="251" t="s">
        <v>1490</v>
      </c>
      <c r="D1165" s="235" t="s">
        <v>580</v>
      </c>
      <c r="E1165" s="236">
        <v>134.85599999999999</v>
      </c>
      <c r="F1165" s="237"/>
      <c r="G1165" s="238">
        <f>ROUND(E1165*F1165,2)</f>
        <v>0</v>
      </c>
      <c r="H1165" s="237"/>
      <c r="I1165" s="238">
        <f>ROUND(E1165*H1165,2)</f>
        <v>0</v>
      </c>
      <c r="J1165" s="237"/>
      <c r="K1165" s="238">
        <f>ROUND(E1165*J1165,2)</f>
        <v>0</v>
      </c>
      <c r="L1165" s="238">
        <v>21</v>
      </c>
      <c r="M1165" s="238">
        <f>G1165*(1+L1165/100)</f>
        <v>0</v>
      </c>
      <c r="N1165" s="236">
        <v>2.9399999999999999E-3</v>
      </c>
      <c r="O1165" s="236">
        <f>ROUND(E1165*N1165,2)</f>
        <v>0.4</v>
      </c>
      <c r="P1165" s="236">
        <v>0</v>
      </c>
      <c r="Q1165" s="236">
        <f>ROUND(E1165*P1165,2)</f>
        <v>0</v>
      </c>
      <c r="R1165" s="238" t="s">
        <v>1486</v>
      </c>
      <c r="S1165" s="238" t="s">
        <v>269</v>
      </c>
      <c r="T1165" s="239" t="s">
        <v>310</v>
      </c>
      <c r="U1165" s="223">
        <v>0.28000000000000003</v>
      </c>
      <c r="V1165" s="223">
        <f>ROUND(E1165*U1165,2)</f>
        <v>37.76</v>
      </c>
      <c r="W1165" s="223"/>
      <c r="X1165" s="223" t="s">
        <v>311</v>
      </c>
      <c r="Y1165" s="212"/>
      <c r="Z1165" s="212"/>
      <c r="AA1165" s="212"/>
      <c r="AB1165" s="212"/>
      <c r="AC1165" s="212"/>
      <c r="AD1165" s="212"/>
      <c r="AE1165" s="212"/>
      <c r="AF1165" s="212"/>
      <c r="AG1165" s="212" t="s">
        <v>312</v>
      </c>
      <c r="AH1165" s="212"/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1" x14ac:dyDescent="0.2">
      <c r="A1166" s="219"/>
      <c r="B1166" s="220"/>
      <c r="C1166" s="252" t="s">
        <v>1491</v>
      </c>
      <c r="D1166" s="240"/>
      <c r="E1166" s="240"/>
      <c r="F1166" s="240"/>
      <c r="G1166" s="240"/>
      <c r="H1166" s="223"/>
      <c r="I1166" s="223"/>
      <c r="J1166" s="223"/>
      <c r="K1166" s="223"/>
      <c r="L1166" s="223"/>
      <c r="M1166" s="223"/>
      <c r="N1166" s="222"/>
      <c r="O1166" s="222"/>
      <c r="P1166" s="222"/>
      <c r="Q1166" s="222"/>
      <c r="R1166" s="223"/>
      <c r="S1166" s="223"/>
      <c r="T1166" s="223"/>
      <c r="U1166" s="223"/>
      <c r="V1166" s="223"/>
      <c r="W1166" s="223"/>
      <c r="X1166" s="223"/>
      <c r="Y1166" s="212"/>
      <c r="Z1166" s="212"/>
      <c r="AA1166" s="212"/>
      <c r="AB1166" s="212"/>
      <c r="AC1166" s="212"/>
      <c r="AD1166" s="212"/>
      <c r="AE1166" s="212"/>
      <c r="AF1166" s="212"/>
      <c r="AG1166" s="212" t="s">
        <v>273</v>
      </c>
      <c r="AH1166" s="212"/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41" t="str">
        <f>C1166</f>
        <v>Očištění povrchu stěny od prachu, nařezání izolačních desek na požadovaný rozměr, nanesení lepicího tmelu, osazení desek.</v>
      </c>
      <c r="BB1166" s="212"/>
      <c r="BC1166" s="212"/>
      <c r="BD1166" s="212"/>
      <c r="BE1166" s="212"/>
      <c r="BF1166" s="212"/>
      <c r="BG1166" s="212"/>
      <c r="BH1166" s="212"/>
    </row>
    <row r="1167" spans="1:60" outlineLevel="1" x14ac:dyDescent="0.2">
      <c r="A1167" s="219"/>
      <c r="B1167" s="220"/>
      <c r="C1167" s="253" t="s">
        <v>1503</v>
      </c>
      <c r="D1167" s="242"/>
      <c r="E1167" s="242"/>
      <c r="F1167" s="242"/>
      <c r="G1167" s="242"/>
      <c r="H1167" s="223"/>
      <c r="I1167" s="223"/>
      <c r="J1167" s="223"/>
      <c r="K1167" s="223"/>
      <c r="L1167" s="223"/>
      <c r="M1167" s="223"/>
      <c r="N1167" s="222"/>
      <c r="O1167" s="222"/>
      <c r="P1167" s="222"/>
      <c r="Q1167" s="222"/>
      <c r="R1167" s="223"/>
      <c r="S1167" s="223"/>
      <c r="T1167" s="223"/>
      <c r="U1167" s="223"/>
      <c r="V1167" s="223"/>
      <c r="W1167" s="223"/>
      <c r="X1167" s="223"/>
      <c r="Y1167" s="212"/>
      <c r="Z1167" s="212"/>
      <c r="AA1167" s="212"/>
      <c r="AB1167" s="212"/>
      <c r="AC1167" s="212"/>
      <c r="AD1167" s="212"/>
      <c r="AE1167" s="212"/>
      <c r="AF1167" s="212"/>
      <c r="AG1167" s="212" t="s">
        <v>273</v>
      </c>
      <c r="AH1167" s="212"/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1" x14ac:dyDescent="0.2">
      <c r="A1168" s="219"/>
      <c r="B1168" s="220"/>
      <c r="C1168" s="262" t="s">
        <v>1504</v>
      </c>
      <c r="D1168" s="258"/>
      <c r="E1168" s="259">
        <v>13.08</v>
      </c>
      <c r="F1168" s="223"/>
      <c r="G1168" s="223"/>
      <c r="H1168" s="223"/>
      <c r="I1168" s="223"/>
      <c r="J1168" s="223"/>
      <c r="K1168" s="223"/>
      <c r="L1168" s="223"/>
      <c r="M1168" s="223"/>
      <c r="N1168" s="222"/>
      <c r="O1168" s="222"/>
      <c r="P1168" s="222"/>
      <c r="Q1168" s="222"/>
      <c r="R1168" s="223"/>
      <c r="S1168" s="223"/>
      <c r="T1168" s="223"/>
      <c r="U1168" s="223"/>
      <c r="V1168" s="223"/>
      <c r="W1168" s="223"/>
      <c r="X1168" s="223"/>
      <c r="Y1168" s="212"/>
      <c r="Z1168" s="212"/>
      <c r="AA1168" s="212"/>
      <c r="AB1168" s="212"/>
      <c r="AC1168" s="212"/>
      <c r="AD1168" s="212"/>
      <c r="AE1168" s="212"/>
      <c r="AF1168" s="212"/>
      <c r="AG1168" s="212" t="s">
        <v>322</v>
      </c>
      <c r="AH1168" s="212">
        <v>0</v>
      </c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1" x14ac:dyDescent="0.2">
      <c r="A1169" s="219"/>
      <c r="B1169" s="220"/>
      <c r="C1169" s="262" t="s">
        <v>1505</v>
      </c>
      <c r="D1169" s="258"/>
      <c r="E1169" s="259">
        <v>88.391999999999996</v>
      </c>
      <c r="F1169" s="223"/>
      <c r="G1169" s="223"/>
      <c r="H1169" s="223"/>
      <c r="I1169" s="223"/>
      <c r="J1169" s="223"/>
      <c r="K1169" s="223"/>
      <c r="L1169" s="223"/>
      <c r="M1169" s="223"/>
      <c r="N1169" s="222"/>
      <c r="O1169" s="222"/>
      <c r="P1169" s="222"/>
      <c r="Q1169" s="222"/>
      <c r="R1169" s="223"/>
      <c r="S1169" s="223"/>
      <c r="T1169" s="223"/>
      <c r="U1169" s="223"/>
      <c r="V1169" s="223"/>
      <c r="W1169" s="223"/>
      <c r="X1169" s="223"/>
      <c r="Y1169" s="212"/>
      <c r="Z1169" s="212"/>
      <c r="AA1169" s="212"/>
      <c r="AB1169" s="212"/>
      <c r="AC1169" s="212"/>
      <c r="AD1169" s="212"/>
      <c r="AE1169" s="212"/>
      <c r="AF1169" s="212"/>
      <c r="AG1169" s="212" t="s">
        <v>322</v>
      </c>
      <c r="AH1169" s="212">
        <v>0</v>
      </c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1" x14ac:dyDescent="0.2">
      <c r="A1170" s="219"/>
      <c r="B1170" s="220"/>
      <c r="C1170" s="262" t="s">
        <v>1506</v>
      </c>
      <c r="D1170" s="258"/>
      <c r="E1170" s="259">
        <v>6.5940000000000003</v>
      </c>
      <c r="F1170" s="223"/>
      <c r="G1170" s="223"/>
      <c r="H1170" s="223"/>
      <c r="I1170" s="223"/>
      <c r="J1170" s="223"/>
      <c r="K1170" s="223"/>
      <c r="L1170" s="223"/>
      <c r="M1170" s="223"/>
      <c r="N1170" s="222"/>
      <c r="O1170" s="222"/>
      <c r="P1170" s="222"/>
      <c r="Q1170" s="222"/>
      <c r="R1170" s="223"/>
      <c r="S1170" s="223"/>
      <c r="T1170" s="223"/>
      <c r="U1170" s="223"/>
      <c r="V1170" s="223"/>
      <c r="W1170" s="223"/>
      <c r="X1170" s="223"/>
      <c r="Y1170" s="212"/>
      <c r="Z1170" s="212"/>
      <c r="AA1170" s="212"/>
      <c r="AB1170" s="212"/>
      <c r="AC1170" s="212"/>
      <c r="AD1170" s="212"/>
      <c r="AE1170" s="212"/>
      <c r="AF1170" s="212"/>
      <c r="AG1170" s="212" t="s">
        <v>322</v>
      </c>
      <c r="AH1170" s="212">
        <v>0</v>
      </c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ht="22.5" outlineLevel="1" x14ac:dyDescent="0.2">
      <c r="A1171" s="219"/>
      <c r="B1171" s="220"/>
      <c r="C1171" s="262" t="s">
        <v>1507</v>
      </c>
      <c r="D1171" s="258"/>
      <c r="E1171" s="259">
        <v>26.79</v>
      </c>
      <c r="F1171" s="223"/>
      <c r="G1171" s="223"/>
      <c r="H1171" s="223"/>
      <c r="I1171" s="223"/>
      <c r="J1171" s="223"/>
      <c r="K1171" s="223"/>
      <c r="L1171" s="223"/>
      <c r="M1171" s="223"/>
      <c r="N1171" s="222"/>
      <c r="O1171" s="222"/>
      <c r="P1171" s="222"/>
      <c r="Q1171" s="222"/>
      <c r="R1171" s="223"/>
      <c r="S1171" s="223"/>
      <c r="T1171" s="223"/>
      <c r="U1171" s="223"/>
      <c r="V1171" s="223"/>
      <c r="W1171" s="223"/>
      <c r="X1171" s="223"/>
      <c r="Y1171" s="212"/>
      <c r="Z1171" s="212"/>
      <c r="AA1171" s="212"/>
      <c r="AB1171" s="212"/>
      <c r="AC1171" s="212"/>
      <c r="AD1171" s="212"/>
      <c r="AE1171" s="212"/>
      <c r="AF1171" s="212"/>
      <c r="AG1171" s="212" t="s">
        <v>322</v>
      </c>
      <c r="AH1171" s="212">
        <v>0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1" x14ac:dyDescent="0.2">
      <c r="A1172" s="233">
        <v>176</v>
      </c>
      <c r="B1172" s="234" t="s">
        <v>1508</v>
      </c>
      <c r="C1172" s="251" t="s">
        <v>1509</v>
      </c>
      <c r="D1172" s="235" t="s">
        <v>580</v>
      </c>
      <c r="E1172" s="236">
        <v>894.52319999999997</v>
      </c>
      <c r="F1172" s="237"/>
      <c r="G1172" s="238">
        <f>ROUND(E1172*F1172,2)</f>
        <v>0</v>
      </c>
      <c r="H1172" s="237"/>
      <c r="I1172" s="238">
        <f>ROUND(E1172*H1172,2)</f>
        <v>0</v>
      </c>
      <c r="J1172" s="237"/>
      <c r="K1172" s="238">
        <f>ROUND(E1172*J1172,2)</f>
        <v>0</v>
      </c>
      <c r="L1172" s="238">
        <v>21</v>
      </c>
      <c r="M1172" s="238">
        <f>G1172*(1+L1172/100)</f>
        <v>0</v>
      </c>
      <c r="N1172" s="236">
        <v>3.3E-4</v>
      </c>
      <c r="O1172" s="236">
        <f>ROUND(E1172*N1172,2)</f>
        <v>0.3</v>
      </c>
      <c r="P1172" s="236">
        <v>0</v>
      </c>
      <c r="Q1172" s="236">
        <f>ROUND(E1172*P1172,2)</f>
        <v>0</v>
      </c>
      <c r="R1172" s="238" t="s">
        <v>1486</v>
      </c>
      <c r="S1172" s="238" t="s">
        <v>269</v>
      </c>
      <c r="T1172" s="239" t="s">
        <v>310</v>
      </c>
      <c r="U1172" s="223">
        <v>0.16</v>
      </c>
      <c r="V1172" s="223">
        <f>ROUND(E1172*U1172,2)</f>
        <v>143.12</v>
      </c>
      <c r="W1172" s="223"/>
      <c r="X1172" s="223" t="s">
        <v>311</v>
      </c>
      <c r="Y1172" s="212"/>
      <c r="Z1172" s="212"/>
      <c r="AA1172" s="212"/>
      <c r="AB1172" s="212"/>
      <c r="AC1172" s="212"/>
      <c r="AD1172" s="212"/>
      <c r="AE1172" s="212"/>
      <c r="AF1172" s="212"/>
      <c r="AG1172" s="212" t="s">
        <v>312</v>
      </c>
      <c r="AH1172" s="212"/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1" x14ac:dyDescent="0.2">
      <c r="A1173" s="219"/>
      <c r="B1173" s="220"/>
      <c r="C1173" s="252" t="s">
        <v>1510</v>
      </c>
      <c r="D1173" s="240"/>
      <c r="E1173" s="240"/>
      <c r="F1173" s="240"/>
      <c r="G1173" s="240"/>
      <c r="H1173" s="223"/>
      <c r="I1173" s="223"/>
      <c r="J1173" s="223"/>
      <c r="K1173" s="223"/>
      <c r="L1173" s="223"/>
      <c r="M1173" s="223"/>
      <c r="N1173" s="222"/>
      <c r="O1173" s="222"/>
      <c r="P1173" s="222"/>
      <c r="Q1173" s="222"/>
      <c r="R1173" s="223"/>
      <c r="S1173" s="223"/>
      <c r="T1173" s="223"/>
      <c r="U1173" s="223"/>
      <c r="V1173" s="223"/>
      <c r="W1173" s="223"/>
      <c r="X1173" s="223"/>
      <c r="Y1173" s="212"/>
      <c r="Z1173" s="212"/>
      <c r="AA1173" s="212"/>
      <c r="AB1173" s="212"/>
      <c r="AC1173" s="212"/>
      <c r="AD1173" s="212"/>
      <c r="AE1173" s="212"/>
      <c r="AF1173" s="212"/>
      <c r="AG1173" s="212" t="s">
        <v>273</v>
      </c>
      <c r="AH1173" s="212"/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1" x14ac:dyDescent="0.2">
      <c r="A1174" s="219"/>
      <c r="B1174" s="220"/>
      <c r="C1174" s="262" t="s">
        <v>1511</v>
      </c>
      <c r="D1174" s="258"/>
      <c r="E1174" s="259"/>
      <c r="F1174" s="223"/>
      <c r="G1174" s="223"/>
      <c r="H1174" s="223"/>
      <c r="I1174" s="223"/>
      <c r="J1174" s="223"/>
      <c r="K1174" s="223"/>
      <c r="L1174" s="223"/>
      <c r="M1174" s="223"/>
      <c r="N1174" s="222"/>
      <c r="O1174" s="222"/>
      <c r="P1174" s="222"/>
      <c r="Q1174" s="222"/>
      <c r="R1174" s="223"/>
      <c r="S1174" s="223"/>
      <c r="T1174" s="223"/>
      <c r="U1174" s="223"/>
      <c r="V1174" s="223"/>
      <c r="W1174" s="223"/>
      <c r="X1174" s="223"/>
      <c r="Y1174" s="212"/>
      <c r="Z1174" s="212"/>
      <c r="AA1174" s="212"/>
      <c r="AB1174" s="212"/>
      <c r="AC1174" s="212"/>
      <c r="AD1174" s="212"/>
      <c r="AE1174" s="212"/>
      <c r="AF1174" s="212"/>
      <c r="AG1174" s="212" t="s">
        <v>322</v>
      </c>
      <c r="AH1174" s="212">
        <v>0</v>
      </c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1" x14ac:dyDescent="0.2">
      <c r="A1175" s="219"/>
      <c r="B1175" s="220"/>
      <c r="C1175" s="262" t="s">
        <v>1381</v>
      </c>
      <c r="D1175" s="258"/>
      <c r="E1175" s="259"/>
      <c r="F1175" s="223"/>
      <c r="G1175" s="223"/>
      <c r="H1175" s="223"/>
      <c r="I1175" s="223"/>
      <c r="J1175" s="223"/>
      <c r="K1175" s="223"/>
      <c r="L1175" s="223"/>
      <c r="M1175" s="223"/>
      <c r="N1175" s="222"/>
      <c r="O1175" s="222"/>
      <c r="P1175" s="222"/>
      <c r="Q1175" s="222"/>
      <c r="R1175" s="223"/>
      <c r="S1175" s="223"/>
      <c r="T1175" s="223"/>
      <c r="U1175" s="223"/>
      <c r="V1175" s="223"/>
      <c r="W1175" s="223"/>
      <c r="X1175" s="223"/>
      <c r="Y1175" s="212"/>
      <c r="Z1175" s="212"/>
      <c r="AA1175" s="212"/>
      <c r="AB1175" s="212"/>
      <c r="AC1175" s="212"/>
      <c r="AD1175" s="212"/>
      <c r="AE1175" s="212"/>
      <c r="AF1175" s="212"/>
      <c r="AG1175" s="212" t="s">
        <v>322</v>
      </c>
      <c r="AH1175" s="212">
        <v>0</v>
      </c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1" x14ac:dyDescent="0.2">
      <c r="A1176" s="219"/>
      <c r="B1176" s="220"/>
      <c r="C1176" s="262" t="s">
        <v>1512</v>
      </c>
      <c r="D1176" s="258"/>
      <c r="E1176" s="259">
        <v>168.5232</v>
      </c>
      <c r="F1176" s="223"/>
      <c r="G1176" s="223"/>
      <c r="H1176" s="223"/>
      <c r="I1176" s="223"/>
      <c r="J1176" s="223"/>
      <c r="K1176" s="223"/>
      <c r="L1176" s="223"/>
      <c r="M1176" s="223"/>
      <c r="N1176" s="222"/>
      <c r="O1176" s="222"/>
      <c r="P1176" s="222"/>
      <c r="Q1176" s="222"/>
      <c r="R1176" s="223"/>
      <c r="S1176" s="223"/>
      <c r="T1176" s="223"/>
      <c r="U1176" s="223"/>
      <c r="V1176" s="223"/>
      <c r="W1176" s="223"/>
      <c r="X1176" s="223"/>
      <c r="Y1176" s="212"/>
      <c r="Z1176" s="212"/>
      <c r="AA1176" s="212"/>
      <c r="AB1176" s="212"/>
      <c r="AC1176" s="212"/>
      <c r="AD1176" s="212"/>
      <c r="AE1176" s="212"/>
      <c r="AF1176" s="212"/>
      <c r="AG1176" s="212" t="s">
        <v>322</v>
      </c>
      <c r="AH1176" s="212">
        <v>0</v>
      </c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1" x14ac:dyDescent="0.2">
      <c r="A1177" s="219"/>
      <c r="B1177" s="220"/>
      <c r="C1177" s="262" t="s">
        <v>1383</v>
      </c>
      <c r="D1177" s="258"/>
      <c r="E1177" s="259"/>
      <c r="F1177" s="223"/>
      <c r="G1177" s="223"/>
      <c r="H1177" s="223"/>
      <c r="I1177" s="223"/>
      <c r="J1177" s="223"/>
      <c r="K1177" s="223"/>
      <c r="L1177" s="223"/>
      <c r="M1177" s="223"/>
      <c r="N1177" s="222"/>
      <c r="O1177" s="222"/>
      <c r="P1177" s="222"/>
      <c r="Q1177" s="222"/>
      <c r="R1177" s="223"/>
      <c r="S1177" s="223"/>
      <c r="T1177" s="223"/>
      <c r="U1177" s="223"/>
      <c r="V1177" s="223"/>
      <c r="W1177" s="223"/>
      <c r="X1177" s="223"/>
      <c r="Y1177" s="212"/>
      <c r="Z1177" s="212"/>
      <c r="AA1177" s="212"/>
      <c r="AB1177" s="212"/>
      <c r="AC1177" s="212"/>
      <c r="AD1177" s="212"/>
      <c r="AE1177" s="212"/>
      <c r="AF1177" s="212"/>
      <c r="AG1177" s="212" t="s">
        <v>322</v>
      </c>
      <c r="AH1177" s="212">
        <v>0</v>
      </c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1" x14ac:dyDescent="0.2">
      <c r="A1178" s="219"/>
      <c r="B1178" s="220"/>
      <c r="C1178" s="262" t="s">
        <v>1513</v>
      </c>
      <c r="D1178" s="258"/>
      <c r="E1178" s="259">
        <v>726</v>
      </c>
      <c r="F1178" s="223"/>
      <c r="G1178" s="223"/>
      <c r="H1178" s="223"/>
      <c r="I1178" s="223"/>
      <c r="J1178" s="223"/>
      <c r="K1178" s="223"/>
      <c r="L1178" s="223"/>
      <c r="M1178" s="223"/>
      <c r="N1178" s="222"/>
      <c r="O1178" s="222"/>
      <c r="P1178" s="222"/>
      <c r="Q1178" s="222"/>
      <c r="R1178" s="223"/>
      <c r="S1178" s="223"/>
      <c r="T1178" s="223"/>
      <c r="U1178" s="223"/>
      <c r="V1178" s="223"/>
      <c r="W1178" s="223"/>
      <c r="X1178" s="223"/>
      <c r="Y1178" s="212"/>
      <c r="Z1178" s="212"/>
      <c r="AA1178" s="212"/>
      <c r="AB1178" s="212"/>
      <c r="AC1178" s="212"/>
      <c r="AD1178" s="212"/>
      <c r="AE1178" s="212"/>
      <c r="AF1178" s="212"/>
      <c r="AG1178" s="212" t="s">
        <v>322</v>
      </c>
      <c r="AH1178" s="212">
        <v>0</v>
      </c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ht="22.5" outlineLevel="1" x14ac:dyDescent="0.2">
      <c r="A1179" s="233">
        <v>177</v>
      </c>
      <c r="B1179" s="234" t="s">
        <v>1514</v>
      </c>
      <c r="C1179" s="251" t="s">
        <v>1515</v>
      </c>
      <c r="D1179" s="235" t="s">
        <v>580</v>
      </c>
      <c r="E1179" s="236">
        <v>348.26</v>
      </c>
      <c r="F1179" s="237"/>
      <c r="G1179" s="238">
        <f>ROUND(E1179*F1179,2)</f>
        <v>0</v>
      </c>
      <c r="H1179" s="237"/>
      <c r="I1179" s="238">
        <f>ROUND(E1179*H1179,2)</f>
        <v>0</v>
      </c>
      <c r="J1179" s="237"/>
      <c r="K1179" s="238">
        <f>ROUND(E1179*J1179,2)</f>
        <v>0</v>
      </c>
      <c r="L1179" s="238">
        <v>21</v>
      </c>
      <c r="M1179" s="238">
        <f>G1179*(1+L1179/100)</f>
        <v>0</v>
      </c>
      <c r="N1179" s="236">
        <v>1.0000000000000001E-5</v>
      </c>
      <c r="O1179" s="236">
        <f>ROUND(E1179*N1179,2)</f>
        <v>0</v>
      </c>
      <c r="P1179" s="236">
        <v>0</v>
      </c>
      <c r="Q1179" s="236">
        <f>ROUND(E1179*P1179,2)</f>
        <v>0</v>
      </c>
      <c r="R1179" s="238" t="s">
        <v>1486</v>
      </c>
      <c r="S1179" s="238" t="s">
        <v>269</v>
      </c>
      <c r="T1179" s="239" t="s">
        <v>310</v>
      </c>
      <c r="U1179" s="223">
        <v>7.0000000000000007E-2</v>
      </c>
      <c r="V1179" s="223">
        <f>ROUND(E1179*U1179,2)</f>
        <v>24.38</v>
      </c>
      <c r="W1179" s="223"/>
      <c r="X1179" s="223" t="s">
        <v>311</v>
      </c>
      <c r="Y1179" s="212"/>
      <c r="Z1179" s="212"/>
      <c r="AA1179" s="212"/>
      <c r="AB1179" s="212"/>
      <c r="AC1179" s="212"/>
      <c r="AD1179" s="212"/>
      <c r="AE1179" s="212"/>
      <c r="AF1179" s="212"/>
      <c r="AG1179" s="212" t="s">
        <v>312</v>
      </c>
      <c r="AH1179" s="212"/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1" x14ac:dyDescent="0.2">
      <c r="A1180" s="219"/>
      <c r="B1180" s="220"/>
      <c r="C1180" s="262" t="s">
        <v>1516</v>
      </c>
      <c r="D1180" s="258"/>
      <c r="E1180" s="259">
        <v>47.9</v>
      </c>
      <c r="F1180" s="223"/>
      <c r="G1180" s="223"/>
      <c r="H1180" s="223"/>
      <c r="I1180" s="223"/>
      <c r="J1180" s="223"/>
      <c r="K1180" s="223"/>
      <c r="L1180" s="223"/>
      <c r="M1180" s="223"/>
      <c r="N1180" s="222"/>
      <c r="O1180" s="222"/>
      <c r="P1180" s="222"/>
      <c r="Q1180" s="222"/>
      <c r="R1180" s="223"/>
      <c r="S1180" s="223"/>
      <c r="T1180" s="223"/>
      <c r="U1180" s="223"/>
      <c r="V1180" s="223"/>
      <c r="W1180" s="223"/>
      <c r="X1180" s="223"/>
      <c r="Y1180" s="212"/>
      <c r="Z1180" s="212"/>
      <c r="AA1180" s="212"/>
      <c r="AB1180" s="212"/>
      <c r="AC1180" s="212"/>
      <c r="AD1180" s="212"/>
      <c r="AE1180" s="212"/>
      <c r="AF1180" s="212"/>
      <c r="AG1180" s="212" t="s">
        <v>322</v>
      </c>
      <c r="AH1180" s="212">
        <v>5</v>
      </c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1" x14ac:dyDescent="0.2">
      <c r="A1181" s="219"/>
      <c r="B1181" s="220"/>
      <c r="C1181" s="262" t="s">
        <v>1517</v>
      </c>
      <c r="D1181" s="258"/>
      <c r="E1181" s="259">
        <v>300.36</v>
      </c>
      <c r="F1181" s="223"/>
      <c r="G1181" s="223"/>
      <c r="H1181" s="223"/>
      <c r="I1181" s="223"/>
      <c r="J1181" s="223"/>
      <c r="K1181" s="223"/>
      <c r="L1181" s="223"/>
      <c r="M1181" s="223"/>
      <c r="N1181" s="222"/>
      <c r="O1181" s="222"/>
      <c r="P1181" s="222"/>
      <c r="Q1181" s="222"/>
      <c r="R1181" s="223"/>
      <c r="S1181" s="223"/>
      <c r="T1181" s="223"/>
      <c r="U1181" s="223"/>
      <c r="V1181" s="223"/>
      <c r="W1181" s="223"/>
      <c r="X1181" s="223"/>
      <c r="Y1181" s="212"/>
      <c r="Z1181" s="212"/>
      <c r="AA1181" s="212"/>
      <c r="AB1181" s="212"/>
      <c r="AC1181" s="212"/>
      <c r="AD1181" s="212"/>
      <c r="AE1181" s="212"/>
      <c r="AF1181" s="212"/>
      <c r="AG1181" s="212" t="s">
        <v>322</v>
      </c>
      <c r="AH1181" s="212">
        <v>5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ht="33.75" outlineLevel="1" x14ac:dyDescent="0.2">
      <c r="A1182" s="233">
        <v>178</v>
      </c>
      <c r="B1182" s="234" t="s">
        <v>1518</v>
      </c>
      <c r="C1182" s="251" t="s">
        <v>1519</v>
      </c>
      <c r="D1182" s="235" t="s">
        <v>580</v>
      </c>
      <c r="E1182" s="236">
        <v>19.456499999999998</v>
      </c>
      <c r="F1182" s="237"/>
      <c r="G1182" s="238">
        <f>ROUND(E1182*F1182,2)</f>
        <v>0</v>
      </c>
      <c r="H1182" s="237"/>
      <c r="I1182" s="238">
        <f>ROUND(E1182*H1182,2)</f>
        <v>0</v>
      </c>
      <c r="J1182" s="237"/>
      <c r="K1182" s="238">
        <f>ROUND(E1182*J1182,2)</f>
        <v>0</v>
      </c>
      <c r="L1182" s="238">
        <v>21</v>
      </c>
      <c r="M1182" s="238">
        <f>G1182*(1+L1182/100)</f>
        <v>0</v>
      </c>
      <c r="N1182" s="236">
        <v>3.5000000000000001E-3</v>
      </c>
      <c r="O1182" s="236">
        <f>ROUND(E1182*N1182,2)</f>
        <v>7.0000000000000007E-2</v>
      </c>
      <c r="P1182" s="236">
        <v>0</v>
      </c>
      <c r="Q1182" s="236">
        <f>ROUND(E1182*P1182,2)</f>
        <v>0</v>
      </c>
      <c r="R1182" s="238" t="s">
        <v>477</v>
      </c>
      <c r="S1182" s="238" t="s">
        <v>269</v>
      </c>
      <c r="T1182" s="239" t="s">
        <v>310</v>
      </c>
      <c r="U1182" s="223">
        <v>0</v>
      </c>
      <c r="V1182" s="223">
        <f>ROUND(E1182*U1182,2)</f>
        <v>0</v>
      </c>
      <c r="W1182" s="223"/>
      <c r="X1182" s="223" t="s">
        <v>478</v>
      </c>
      <c r="Y1182" s="212"/>
      <c r="Z1182" s="212"/>
      <c r="AA1182" s="212"/>
      <c r="AB1182" s="212"/>
      <c r="AC1182" s="212"/>
      <c r="AD1182" s="212"/>
      <c r="AE1182" s="212"/>
      <c r="AF1182" s="212"/>
      <c r="AG1182" s="212" t="s">
        <v>479</v>
      </c>
      <c r="AH1182" s="212"/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1" x14ac:dyDescent="0.2">
      <c r="A1183" s="219"/>
      <c r="B1183" s="220"/>
      <c r="C1183" s="262" t="s">
        <v>1496</v>
      </c>
      <c r="D1183" s="258"/>
      <c r="E1183" s="259">
        <v>18.53</v>
      </c>
      <c r="F1183" s="223"/>
      <c r="G1183" s="223"/>
      <c r="H1183" s="223"/>
      <c r="I1183" s="223"/>
      <c r="J1183" s="223"/>
      <c r="K1183" s="223"/>
      <c r="L1183" s="223"/>
      <c r="M1183" s="223"/>
      <c r="N1183" s="222"/>
      <c r="O1183" s="222"/>
      <c r="P1183" s="222"/>
      <c r="Q1183" s="222"/>
      <c r="R1183" s="223"/>
      <c r="S1183" s="223"/>
      <c r="T1183" s="223"/>
      <c r="U1183" s="223"/>
      <c r="V1183" s="223"/>
      <c r="W1183" s="223"/>
      <c r="X1183" s="223"/>
      <c r="Y1183" s="212"/>
      <c r="Z1183" s="212"/>
      <c r="AA1183" s="212"/>
      <c r="AB1183" s="212"/>
      <c r="AC1183" s="212"/>
      <c r="AD1183" s="212"/>
      <c r="AE1183" s="212"/>
      <c r="AF1183" s="212"/>
      <c r="AG1183" s="212" t="s">
        <v>322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1" x14ac:dyDescent="0.2">
      <c r="A1184" s="219"/>
      <c r="B1184" s="220"/>
      <c r="C1184" s="266" t="s">
        <v>588</v>
      </c>
      <c r="D1184" s="263"/>
      <c r="E1184" s="264">
        <v>0.92649999999999999</v>
      </c>
      <c r="F1184" s="223"/>
      <c r="G1184" s="223"/>
      <c r="H1184" s="223"/>
      <c r="I1184" s="223"/>
      <c r="J1184" s="223"/>
      <c r="K1184" s="223"/>
      <c r="L1184" s="223"/>
      <c r="M1184" s="223"/>
      <c r="N1184" s="222"/>
      <c r="O1184" s="222"/>
      <c r="P1184" s="222"/>
      <c r="Q1184" s="222"/>
      <c r="R1184" s="223"/>
      <c r="S1184" s="223"/>
      <c r="T1184" s="223"/>
      <c r="U1184" s="223"/>
      <c r="V1184" s="223"/>
      <c r="W1184" s="223"/>
      <c r="X1184" s="223"/>
      <c r="Y1184" s="212"/>
      <c r="Z1184" s="212"/>
      <c r="AA1184" s="212"/>
      <c r="AB1184" s="212"/>
      <c r="AC1184" s="212"/>
      <c r="AD1184" s="212"/>
      <c r="AE1184" s="212"/>
      <c r="AF1184" s="212"/>
      <c r="AG1184" s="212" t="s">
        <v>322</v>
      </c>
      <c r="AH1184" s="212">
        <v>4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ht="33.75" outlineLevel="1" x14ac:dyDescent="0.2">
      <c r="A1185" s="233">
        <v>179</v>
      </c>
      <c r="B1185" s="234" t="s">
        <v>1520</v>
      </c>
      <c r="C1185" s="251" t="s">
        <v>1521</v>
      </c>
      <c r="D1185" s="235" t="s">
        <v>580</v>
      </c>
      <c r="E1185" s="236">
        <v>104.4846</v>
      </c>
      <c r="F1185" s="237"/>
      <c r="G1185" s="238">
        <f>ROUND(E1185*F1185,2)</f>
        <v>0</v>
      </c>
      <c r="H1185" s="237"/>
      <c r="I1185" s="238">
        <f>ROUND(E1185*H1185,2)</f>
        <v>0</v>
      </c>
      <c r="J1185" s="237"/>
      <c r="K1185" s="238">
        <f>ROUND(E1185*J1185,2)</f>
        <v>0</v>
      </c>
      <c r="L1185" s="238">
        <v>21</v>
      </c>
      <c r="M1185" s="238">
        <f>G1185*(1+L1185/100)</f>
        <v>0</v>
      </c>
      <c r="N1185" s="236">
        <v>6.3E-3</v>
      </c>
      <c r="O1185" s="236">
        <f>ROUND(E1185*N1185,2)</f>
        <v>0.66</v>
      </c>
      <c r="P1185" s="236">
        <v>0</v>
      </c>
      <c r="Q1185" s="236">
        <f>ROUND(E1185*P1185,2)</f>
        <v>0</v>
      </c>
      <c r="R1185" s="238" t="s">
        <v>477</v>
      </c>
      <c r="S1185" s="238" t="s">
        <v>269</v>
      </c>
      <c r="T1185" s="239" t="s">
        <v>310</v>
      </c>
      <c r="U1185" s="223">
        <v>0</v>
      </c>
      <c r="V1185" s="223">
        <f>ROUND(E1185*U1185,2)</f>
        <v>0</v>
      </c>
      <c r="W1185" s="223"/>
      <c r="X1185" s="223" t="s">
        <v>478</v>
      </c>
      <c r="Y1185" s="212"/>
      <c r="Z1185" s="212"/>
      <c r="AA1185" s="212"/>
      <c r="AB1185" s="212"/>
      <c r="AC1185" s="212"/>
      <c r="AD1185" s="212"/>
      <c r="AE1185" s="212"/>
      <c r="AF1185" s="212"/>
      <c r="AG1185" s="212" t="s">
        <v>479</v>
      </c>
      <c r="AH1185" s="212"/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1" x14ac:dyDescent="0.2">
      <c r="A1186" s="219"/>
      <c r="B1186" s="220"/>
      <c r="C1186" s="262" t="s">
        <v>1505</v>
      </c>
      <c r="D1186" s="258"/>
      <c r="E1186" s="259">
        <v>88.391999999999996</v>
      </c>
      <c r="F1186" s="223"/>
      <c r="G1186" s="223"/>
      <c r="H1186" s="223"/>
      <c r="I1186" s="223"/>
      <c r="J1186" s="223"/>
      <c r="K1186" s="223"/>
      <c r="L1186" s="223"/>
      <c r="M1186" s="223"/>
      <c r="N1186" s="222"/>
      <c r="O1186" s="222"/>
      <c r="P1186" s="222"/>
      <c r="Q1186" s="222"/>
      <c r="R1186" s="223"/>
      <c r="S1186" s="223"/>
      <c r="T1186" s="223"/>
      <c r="U1186" s="223"/>
      <c r="V1186" s="223"/>
      <c r="W1186" s="223"/>
      <c r="X1186" s="223"/>
      <c r="Y1186" s="212"/>
      <c r="Z1186" s="212"/>
      <c r="AA1186" s="212"/>
      <c r="AB1186" s="212"/>
      <c r="AC1186" s="212"/>
      <c r="AD1186" s="212"/>
      <c r="AE1186" s="212"/>
      <c r="AF1186" s="212"/>
      <c r="AG1186" s="212" t="s">
        <v>322</v>
      </c>
      <c r="AH1186" s="212">
        <v>0</v>
      </c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1" x14ac:dyDescent="0.2">
      <c r="A1187" s="219"/>
      <c r="B1187" s="220"/>
      <c r="C1187" s="262" t="s">
        <v>1506</v>
      </c>
      <c r="D1187" s="258"/>
      <c r="E1187" s="259">
        <v>6.5940000000000003</v>
      </c>
      <c r="F1187" s="223"/>
      <c r="G1187" s="223"/>
      <c r="H1187" s="223"/>
      <c r="I1187" s="223"/>
      <c r="J1187" s="223"/>
      <c r="K1187" s="223"/>
      <c r="L1187" s="223"/>
      <c r="M1187" s="223"/>
      <c r="N1187" s="222"/>
      <c r="O1187" s="222"/>
      <c r="P1187" s="222"/>
      <c r="Q1187" s="222"/>
      <c r="R1187" s="223"/>
      <c r="S1187" s="223"/>
      <c r="T1187" s="223"/>
      <c r="U1187" s="223"/>
      <c r="V1187" s="223"/>
      <c r="W1187" s="223"/>
      <c r="X1187" s="223"/>
      <c r="Y1187" s="212"/>
      <c r="Z1187" s="212"/>
      <c r="AA1187" s="212"/>
      <c r="AB1187" s="212"/>
      <c r="AC1187" s="212"/>
      <c r="AD1187" s="212"/>
      <c r="AE1187" s="212"/>
      <c r="AF1187" s="212"/>
      <c r="AG1187" s="212" t="s">
        <v>322</v>
      </c>
      <c r="AH1187" s="212">
        <v>0</v>
      </c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1" x14ac:dyDescent="0.2">
      <c r="A1188" s="219"/>
      <c r="B1188" s="220"/>
      <c r="C1188" s="266" t="s">
        <v>1522</v>
      </c>
      <c r="D1188" s="263"/>
      <c r="E1188" s="264">
        <v>9.4985999999999997</v>
      </c>
      <c r="F1188" s="223"/>
      <c r="G1188" s="223"/>
      <c r="H1188" s="223"/>
      <c r="I1188" s="223"/>
      <c r="J1188" s="223"/>
      <c r="K1188" s="223"/>
      <c r="L1188" s="223"/>
      <c r="M1188" s="223"/>
      <c r="N1188" s="222"/>
      <c r="O1188" s="222"/>
      <c r="P1188" s="222"/>
      <c r="Q1188" s="222"/>
      <c r="R1188" s="223"/>
      <c r="S1188" s="223"/>
      <c r="T1188" s="223"/>
      <c r="U1188" s="223"/>
      <c r="V1188" s="223"/>
      <c r="W1188" s="223"/>
      <c r="X1188" s="223"/>
      <c r="Y1188" s="212"/>
      <c r="Z1188" s="212"/>
      <c r="AA1188" s="212"/>
      <c r="AB1188" s="212"/>
      <c r="AC1188" s="212"/>
      <c r="AD1188" s="212"/>
      <c r="AE1188" s="212"/>
      <c r="AF1188" s="212"/>
      <c r="AG1188" s="212" t="s">
        <v>322</v>
      </c>
      <c r="AH1188" s="212">
        <v>4</v>
      </c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ht="33.75" outlineLevel="1" x14ac:dyDescent="0.2">
      <c r="A1189" s="233">
        <v>180</v>
      </c>
      <c r="B1189" s="234" t="s">
        <v>1523</v>
      </c>
      <c r="C1189" s="251" t="s">
        <v>1524</v>
      </c>
      <c r="D1189" s="235" t="s">
        <v>580</v>
      </c>
      <c r="E1189" s="236">
        <v>14.388</v>
      </c>
      <c r="F1189" s="237"/>
      <c r="G1189" s="238">
        <f>ROUND(E1189*F1189,2)</f>
        <v>0</v>
      </c>
      <c r="H1189" s="237"/>
      <c r="I1189" s="238">
        <f>ROUND(E1189*H1189,2)</f>
        <v>0</v>
      </c>
      <c r="J1189" s="237"/>
      <c r="K1189" s="238">
        <f>ROUND(E1189*J1189,2)</f>
        <v>0</v>
      </c>
      <c r="L1189" s="238">
        <v>21</v>
      </c>
      <c r="M1189" s="238">
        <f>G1189*(1+L1189/100)</f>
        <v>0</v>
      </c>
      <c r="N1189" s="236">
        <v>7.0000000000000001E-3</v>
      </c>
      <c r="O1189" s="236">
        <f>ROUND(E1189*N1189,2)</f>
        <v>0.1</v>
      </c>
      <c r="P1189" s="236">
        <v>0</v>
      </c>
      <c r="Q1189" s="236">
        <f>ROUND(E1189*P1189,2)</f>
        <v>0</v>
      </c>
      <c r="R1189" s="238" t="s">
        <v>477</v>
      </c>
      <c r="S1189" s="238" t="s">
        <v>269</v>
      </c>
      <c r="T1189" s="239" t="s">
        <v>310</v>
      </c>
      <c r="U1189" s="223">
        <v>0</v>
      </c>
      <c r="V1189" s="223">
        <f>ROUND(E1189*U1189,2)</f>
        <v>0</v>
      </c>
      <c r="W1189" s="223"/>
      <c r="X1189" s="223" t="s">
        <v>478</v>
      </c>
      <c r="Y1189" s="212"/>
      <c r="Z1189" s="212"/>
      <c r="AA1189" s="212"/>
      <c r="AB1189" s="212"/>
      <c r="AC1189" s="212"/>
      <c r="AD1189" s="212"/>
      <c r="AE1189" s="212"/>
      <c r="AF1189" s="212"/>
      <c r="AG1189" s="212" t="s">
        <v>479</v>
      </c>
      <c r="AH1189" s="212"/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1" x14ac:dyDescent="0.2">
      <c r="A1190" s="219"/>
      <c r="B1190" s="220"/>
      <c r="C1190" s="262" t="s">
        <v>1525</v>
      </c>
      <c r="D1190" s="258"/>
      <c r="E1190" s="259">
        <v>13.08</v>
      </c>
      <c r="F1190" s="223"/>
      <c r="G1190" s="223"/>
      <c r="H1190" s="223"/>
      <c r="I1190" s="223"/>
      <c r="J1190" s="223"/>
      <c r="K1190" s="223"/>
      <c r="L1190" s="223"/>
      <c r="M1190" s="223"/>
      <c r="N1190" s="222"/>
      <c r="O1190" s="222"/>
      <c r="P1190" s="222"/>
      <c r="Q1190" s="222"/>
      <c r="R1190" s="223"/>
      <c r="S1190" s="223"/>
      <c r="T1190" s="223"/>
      <c r="U1190" s="223"/>
      <c r="V1190" s="223"/>
      <c r="W1190" s="223"/>
      <c r="X1190" s="223"/>
      <c r="Y1190" s="212"/>
      <c r="Z1190" s="212"/>
      <c r="AA1190" s="212"/>
      <c r="AB1190" s="212"/>
      <c r="AC1190" s="212"/>
      <c r="AD1190" s="212"/>
      <c r="AE1190" s="212"/>
      <c r="AF1190" s="212"/>
      <c r="AG1190" s="212" t="s">
        <v>322</v>
      </c>
      <c r="AH1190" s="212">
        <v>0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1" x14ac:dyDescent="0.2">
      <c r="A1191" s="219"/>
      <c r="B1191" s="220"/>
      <c r="C1191" s="266" t="s">
        <v>1522</v>
      </c>
      <c r="D1191" s="263"/>
      <c r="E1191" s="264">
        <v>1.3080000000000001</v>
      </c>
      <c r="F1191" s="223"/>
      <c r="G1191" s="223"/>
      <c r="H1191" s="223"/>
      <c r="I1191" s="223"/>
      <c r="J1191" s="223"/>
      <c r="K1191" s="223"/>
      <c r="L1191" s="223"/>
      <c r="M1191" s="223"/>
      <c r="N1191" s="222"/>
      <c r="O1191" s="222"/>
      <c r="P1191" s="222"/>
      <c r="Q1191" s="222"/>
      <c r="R1191" s="223"/>
      <c r="S1191" s="223"/>
      <c r="T1191" s="223"/>
      <c r="U1191" s="223"/>
      <c r="V1191" s="223"/>
      <c r="W1191" s="223"/>
      <c r="X1191" s="223"/>
      <c r="Y1191" s="212"/>
      <c r="Z1191" s="212"/>
      <c r="AA1191" s="212"/>
      <c r="AB1191" s="212"/>
      <c r="AC1191" s="212"/>
      <c r="AD1191" s="212"/>
      <c r="AE1191" s="212"/>
      <c r="AF1191" s="212"/>
      <c r="AG1191" s="212" t="s">
        <v>322</v>
      </c>
      <c r="AH1191" s="212">
        <v>4</v>
      </c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ht="33.75" outlineLevel="1" x14ac:dyDescent="0.2">
      <c r="A1192" s="233">
        <v>181</v>
      </c>
      <c r="B1192" s="234" t="s">
        <v>1526</v>
      </c>
      <c r="C1192" s="251" t="s">
        <v>1527</v>
      </c>
      <c r="D1192" s="235" t="s">
        <v>580</v>
      </c>
      <c r="E1192" s="236">
        <v>29.469000000000001</v>
      </c>
      <c r="F1192" s="237"/>
      <c r="G1192" s="238">
        <f>ROUND(E1192*F1192,2)</f>
        <v>0</v>
      </c>
      <c r="H1192" s="237"/>
      <c r="I1192" s="238">
        <f>ROUND(E1192*H1192,2)</f>
        <v>0</v>
      </c>
      <c r="J1192" s="237"/>
      <c r="K1192" s="238">
        <f>ROUND(E1192*J1192,2)</f>
        <v>0</v>
      </c>
      <c r="L1192" s="238">
        <v>21</v>
      </c>
      <c r="M1192" s="238">
        <f>G1192*(1+L1192/100)</f>
        <v>0</v>
      </c>
      <c r="N1192" s="236">
        <v>9.1000000000000004E-3</v>
      </c>
      <c r="O1192" s="236">
        <f>ROUND(E1192*N1192,2)</f>
        <v>0.27</v>
      </c>
      <c r="P1192" s="236">
        <v>0</v>
      </c>
      <c r="Q1192" s="236">
        <f>ROUND(E1192*P1192,2)</f>
        <v>0</v>
      </c>
      <c r="R1192" s="238"/>
      <c r="S1192" s="238" t="s">
        <v>299</v>
      </c>
      <c r="T1192" s="239" t="s">
        <v>270</v>
      </c>
      <c r="U1192" s="223">
        <v>0</v>
      </c>
      <c r="V1192" s="223">
        <f>ROUND(E1192*U1192,2)</f>
        <v>0</v>
      </c>
      <c r="W1192" s="223"/>
      <c r="X1192" s="223" t="s">
        <v>478</v>
      </c>
      <c r="Y1192" s="212"/>
      <c r="Z1192" s="212"/>
      <c r="AA1192" s="212"/>
      <c r="AB1192" s="212"/>
      <c r="AC1192" s="212"/>
      <c r="AD1192" s="212"/>
      <c r="AE1192" s="212"/>
      <c r="AF1192" s="212"/>
      <c r="AG1192" s="212" t="s">
        <v>479</v>
      </c>
      <c r="AH1192" s="212"/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ht="22.5" outlineLevel="1" x14ac:dyDescent="0.2">
      <c r="A1193" s="219"/>
      <c r="B1193" s="220"/>
      <c r="C1193" s="262" t="s">
        <v>1507</v>
      </c>
      <c r="D1193" s="258"/>
      <c r="E1193" s="259">
        <v>26.79</v>
      </c>
      <c r="F1193" s="223"/>
      <c r="G1193" s="223"/>
      <c r="H1193" s="223"/>
      <c r="I1193" s="223"/>
      <c r="J1193" s="223"/>
      <c r="K1193" s="223"/>
      <c r="L1193" s="223"/>
      <c r="M1193" s="223"/>
      <c r="N1193" s="222"/>
      <c r="O1193" s="222"/>
      <c r="P1193" s="222"/>
      <c r="Q1193" s="222"/>
      <c r="R1193" s="223"/>
      <c r="S1193" s="223"/>
      <c r="T1193" s="223"/>
      <c r="U1193" s="223"/>
      <c r="V1193" s="223"/>
      <c r="W1193" s="223"/>
      <c r="X1193" s="223"/>
      <c r="Y1193" s="212"/>
      <c r="Z1193" s="212"/>
      <c r="AA1193" s="212"/>
      <c r="AB1193" s="212"/>
      <c r="AC1193" s="212"/>
      <c r="AD1193" s="212"/>
      <c r="AE1193" s="212"/>
      <c r="AF1193" s="212"/>
      <c r="AG1193" s="212" t="s">
        <v>322</v>
      </c>
      <c r="AH1193" s="212">
        <v>0</v>
      </c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1" x14ac:dyDescent="0.2">
      <c r="A1194" s="219"/>
      <c r="B1194" s="220"/>
      <c r="C1194" s="266" t="s">
        <v>1522</v>
      </c>
      <c r="D1194" s="263"/>
      <c r="E1194" s="264">
        <v>2.6789999999999998</v>
      </c>
      <c r="F1194" s="223"/>
      <c r="G1194" s="223"/>
      <c r="H1194" s="223"/>
      <c r="I1194" s="223"/>
      <c r="J1194" s="223"/>
      <c r="K1194" s="223"/>
      <c r="L1194" s="223"/>
      <c r="M1194" s="223"/>
      <c r="N1194" s="222"/>
      <c r="O1194" s="222"/>
      <c r="P1194" s="222"/>
      <c r="Q1194" s="222"/>
      <c r="R1194" s="223"/>
      <c r="S1194" s="223"/>
      <c r="T1194" s="223"/>
      <c r="U1194" s="223"/>
      <c r="V1194" s="223"/>
      <c r="W1194" s="223"/>
      <c r="X1194" s="223"/>
      <c r="Y1194" s="212"/>
      <c r="Z1194" s="212"/>
      <c r="AA1194" s="212"/>
      <c r="AB1194" s="212"/>
      <c r="AC1194" s="212"/>
      <c r="AD1194" s="212"/>
      <c r="AE1194" s="212"/>
      <c r="AF1194" s="212"/>
      <c r="AG1194" s="212" t="s">
        <v>322</v>
      </c>
      <c r="AH1194" s="212">
        <v>4</v>
      </c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ht="33.75" outlineLevel="1" x14ac:dyDescent="0.2">
      <c r="A1195" s="233">
        <v>182</v>
      </c>
      <c r="B1195" s="234" t="s">
        <v>1528</v>
      </c>
      <c r="C1195" s="251" t="s">
        <v>1529</v>
      </c>
      <c r="D1195" s="235" t="s">
        <v>580</v>
      </c>
      <c r="E1195" s="236">
        <v>1.2869999999999999</v>
      </c>
      <c r="F1195" s="237"/>
      <c r="G1195" s="238">
        <f>ROUND(E1195*F1195,2)</f>
        <v>0</v>
      </c>
      <c r="H1195" s="237"/>
      <c r="I1195" s="238">
        <f>ROUND(E1195*H1195,2)</f>
        <v>0</v>
      </c>
      <c r="J1195" s="237"/>
      <c r="K1195" s="238">
        <f>ROUND(E1195*J1195,2)</f>
        <v>0</v>
      </c>
      <c r="L1195" s="238">
        <v>21</v>
      </c>
      <c r="M1195" s="238">
        <f>G1195*(1+L1195/100)</f>
        <v>0</v>
      </c>
      <c r="N1195" s="236">
        <v>1.75E-3</v>
      </c>
      <c r="O1195" s="236">
        <f>ROUND(E1195*N1195,2)</f>
        <v>0</v>
      </c>
      <c r="P1195" s="236">
        <v>0</v>
      </c>
      <c r="Q1195" s="236">
        <f>ROUND(E1195*P1195,2)</f>
        <v>0</v>
      </c>
      <c r="R1195" s="238" t="s">
        <v>477</v>
      </c>
      <c r="S1195" s="238" t="s">
        <v>269</v>
      </c>
      <c r="T1195" s="239" t="s">
        <v>310</v>
      </c>
      <c r="U1195" s="223">
        <v>0</v>
      </c>
      <c r="V1195" s="223">
        <f>ROUND(E1195*U1195,2)</f>
        <v>0</v>
      </c>
      <c r="W1195" s="223"/>
      <c r="X1195" s="223" t="s">
        <v>478</v>
      </c>
      <c r="Y1195" s="212"/>
      <c r="Z1195" s="212"/>
      <c r="AA1195" s="212"/>
      <c r="AB1195" s="212"/>
      <c r="AC1195" s="212"/>
      <c r="AD1195" s="212"/>
      <c r="AE1195" s="212"/>
      <c r="AF1195" s="212"/>
      <c r="AG1195" s="212" t="s">
        <v>479</v>
      </c>
      <c r="AH1195" s="212"/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1" x14ac:dyDescent="0.2">
      <c r="A1196" s="219"/>
      <c r="B1196" s="220"/>
      <c r="C1196" s="262" t="s">
        <v>1492</v>
      </c>
      <c r="D1196" s="258"/>
      <c r="E1196" s="259"/>
      <c r="F1196" s="223"/>
      <c r="G1196" s="223"/>
      <c r="H1196" s="223"/>
      <c r="I1196" s="223"/>
      <c r="J1196" s="223"/>
      <c r="K1196" s="223"/>
      <c r="L1196" s="223"/>
      <c r="M1196" s="223"/>
      <c r="N1196" s="222"/>
      <c r="O1196" s="222"/>
      <c r="P1196" s="222"/>
      <c r="Q1196" s="222"/>
      <c r="R1196" s="223"/>
      <c r="S1196" s="223"/>
      <c r="T1196" s="223"/>
      <c r="U1196" s="223"/>
      <c r="V1196" s="223"/>
      <c r="W1196" s="223"/>
      <c r="X1196" s="223"/>
      <c r="Y1196" s="212"/>
      <c r="Z1196" s="212"/>
      <c r="AA1196" s="212"/>
      <c r="AB1196" s="212"/>
      <c r="AC1196" s="212"/>
      <c r="AD1196" s="212"/>
      <c r="AE1196" s="212"/>
      <c r="AF1196" s="212"/>
      <c r="AG1196" s="212" t="s">
        <v>322</v>
      </c>
      <c r="AH1196" s="212">
        <v>0</v>
      </c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1" x14ac:dyDescent="0.2">
      <c r="A1197" s="219"/>
      <c r="B1197" s="220"/>
      <c r="C1197" s="262" t="s">
        <v>1494</v>
      </c>
      <c r="D1197" s="258"/>
      <c r="E1197" s="259">
        <v>1.17</v>
      </c>
      <c r="F1197" s="223"/>
      <c r="G1197" s="223"/>
      <c r="H1197" s="223"/>
      <c r="I1197" s="223"/>
      <c r="J1197" s="223"/>
      <c r="K1197" s="223"/>
      <c r="L1197" s="223"/>
      <c r="M1197" s="223"/>
      <c r="N1197" s="222"/>
      <c r="O1197" s="222"/>
      <c r="P1197" s="222"/>
      <c r="Q1197" s="222"/>
      <c r="R1197" s="223"/>
      <c r="S1197" s="223"/>
      <c r="T1197" s="223"/>
      <c r="U1197" s="223"/>
      <c r="V1197" s="223"/>
      <c r="W1197" s="223"/>
      <c r="X1197" s="223"/>
      <c r="Y1197" s="212"/>
      <c r="Z1197" s="212"/>
      <c r="AA1197" s="212"/>
      <c r="AB1197" s="212"/>
      <c r="AC1197" s="212"/>
      <c r="AD1197" s="212"/>
      <c r="AE1197" s="212"/>
      <c r="AF1197" s="212"/>
      <c r="AG1197" s="212" t="s">
        <v>322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1" x14ac:dyDescent="0.2">
      <c r="A1198" s="219"/>
      <c r="B1198" s="220"/>
      <c r="C1198" s="266" t="s">
        <v>1522</v>
      </c>
      <c r="D1198" s="263"/>
      <c r="E1198" s="264">
        <v>0.11700000000000001</v>
      </c>
      <c r="F1198" s="223"/>
      <c r="G1198" s="223"/>
      <c r="H1198" s="223"/>
      <c r="I1198" s="223"/>
      <c r="J1198" s="223"/>
      <c r="K1198" s="223"/>
      <c r="L1198" s="223"/>
      <c r="M1198" s="223"/>
      <c r="N1198" s="222"/>
      <c r="O1198" s="222"/>
      <c r="P1198" s="222"/>
      <c r="Q1198" s="222"/>
      <c r="R1198" s="223"/>
      <c r="S1198" s="223"/>
      <c r="T1198" s="223"/>
      <c r="U1198" s="223"/>
      <c r="V1198" s="223"/>
      <c r="W1198" s="223"/>
      <c r="X1198" s="223"/>
      <c r="Y1198" s="212"/>
      <c r="Z1198" s="212"/>
      <c r="AA1198" s="212"/>
      <c r="AB1198" s="212"/>
      <c r="AC1198" s="212"/>
      <c r="AD1198" s="212"/>
      <c r="AE1198" s="212"/>
      <c r="AF1198" s="212"/>
      <c r="AG1198" s="212" t="s">
        <v>322</v>
      </c>
      <c r="AH1198" s="212">
        <v>4</v>
      </c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ht="33.75" outlineLevel="1" x14ac:dyDescent="0.2">
      <c r="A1199" s="233">
        <v>183</v>
      </c>
      <c r="B1199" s="234" t="s">
        <v>1530</v>
      </c>
      <c r="C1199" s="251" t="s">
        <v>1531</v>
      </c>
      <c r="D1199" s="235" t="s">
        <v>580</v>
      </c>
      <c r="E1199" s="236">
        <v>4.4880000000000004</v>
      </c>
      <c r="F1199" s="237"/>
      <c r="G1199" s="238">
        <f>ROUND(E1199*F1199,2)</f>
        <v>0</v>
      </c>
      <c r="H1199" s="237"/>
      <c r="I1199" s="238">
        <f>ROUND(E1199*H1199,2)</f>
        <v>0</v>
      </c>
      <c r="J1199" s="237"/>
      <c r="K1199" s="238">
        <f>ROUND(E1199*J1199,2)</f>
        <v>0</v>
      </c>
      <c r="L1199" s="238">
        <v>21</v>
      </c>
      <c r="M1199" s="238">
        <f>G1199*(1+L1199/100)</f>
        <v>0</v>
      </c>
      <c r="N1199" s="236">
        <v>2.4499999999999999E-3</v>
      </c>
      <c r="O1199" s="236">
        <f>ROUND(E1199*N1199,2)</f>
        <v>0.01</v>
      </c>
      <c r="P1199" s="236">
        <v>0</v>
      </c>
      <c r="Q1199" s="236">
        <f>ROUND(E1199*P1199,2)</f>
        <v>0</v>
      </c>
      <c r="R1199" s="238" t="s">
        <v>477</v>
      </c>
      <c r="S1199" s="238" t="s">
        <v>269</v>
      </c>
      <c r="T1199" s="239" t="s">
        <v>310</v>
      </c>
      <c r="U1199" s="223">
        <v>0</v>
      </c>
      <c r="V1199" s="223">
        <f>ROUND(E1199*U1199,2)</f>
        <v>0</v>
      </c>
      <c r="W1199" s="223"/>
      <c r="X1199" s="223" t="s">
        <v>478</v>
      </c>
      <c r="Y1199" s="212"/>
      <c r="Z1199" s="212"/>
      <c r="AA1199" s="212"/>
      <c r="AB1199" s="212"/>
      <c r="AC1199" s="212"/>
      <c r="AD1199" s="212"/>
      <c r="AE1199" s="212"/>
      <c r="AF1199" s="212"/>
      <c r="AG1199" s="212" t="s">
        <v>479</v>
      </c>
      <c r="AH1199" s="212"/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1" x14ac:dyDescent="0.2">
      <c r="A1200" s="219"/>
      <c r="B1200" s="220"/>
      <c r="C1200" s="262" t="s">
        <v>1492</v>
      </c>
      <c r="D1200" s="258"/>
      <c r="E1200" s="259"/>
      <c r="F1200" s="223"/>
      <c r="G1200" s="223"/>
      <c r="H1200" s="223"/>
      <c r="I1200" s="223"/>
      <c r="J1200" s="223"/>
      <c r="K1200" s="223"/>
      <c r="L1200" s="223"/>
      <c r="M1200" s="223"/>
      <c r="N1200" s="222"/>
      <c r="O1200" s="222"/>
      <c r="P1200" s="222"/>
      <c r="Q1200" s="222"/>
      <c r="R1200" s="223"/>
      <c r="S1200" s="223"/>
      <c r="T1200" s="223"/>
      <c r="U1200" s="223"/>
      <c r="V1200" s="223"/>
      <c r="W1200" s="223"/>
      <c r="X1200" s="223"/>
      <c r="Y1200" s="212"/>
      <c r="Z1200" s="212"/>
      <c r="AA1200" s="212"/>
      <c r="AB1200" s="212"/>
      <c r="AC1200" s="212"/>
      <c r="AD1200" s="212"/>
      <c r="AE1200" s="212"/>
      <c r="AF1200" s="212"/>
      <c r="AG1200" s="212" t="s">
        <v>322</v>
      </c>
      <c r="AH1200" s="212">
        <v>0</v>
      </c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1" x14ac:dyDescent="0.2">
      <c r="A1201" s="219"/>
      <c r="B1201" s="220"/>
      <c r="C1201" s="262" t="s">
        <v>1493</v>
      </c>
      <c r="D1201" s="258"/>
      <c r="E1201" s="259">
        <v>4.08</v>
      </c>
      <c r="F1201" s="223"/>
      <c r="G1201" s="223"/>
      <c r="H1201" s="223"/>
      <c r="I1201" s="223"/>
      <c r="J1201" s="223"/>
      <c r="K1201" s="223"/>
      <c r="L1201" s="223"/>
      <c r="M1201" s="223"/>
      <c r="N1201" s="222"/>
      <c r="O1201" s="222"/>
      <c r="P1201" s="222"/>
      <c r="Q1201" s="222"/>
      <c r="R1201" s="223"/>
      <c r="S1201" s="223"/>
      <c r="T1201" s="223"/>
      <c r="U1201" s="223"/>
      <c r="V1201" s="223"/>
      <c r="W1201" s="223"/>
      <c r="X1201" s="223"/>
      <c r="Y1201" s="212"/>
      <c r="Z1201" s="212"/>
      <c r="AA1201" s="212"/>
      <c r="AB1201" s="212"/>
      <c r="AC1201" s="212"/>
      <c r="AD1201" s="212"/>
      <c r="AE1201" s="212"/>
      <c r="AF1201" s="212"/>
      <c r="AG1201" s="212" t="s">
        <v>322</v>
      </c>
      <c r="AH1201" s="212">
        <v>0</v>
      </c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1" x14ac:dyDescent="0.2">
      <c r="A1202" s="219"/>
      <c r="B1202" s="220"/>
      <c r="C1202" s="266" t="s">
        <v>1522</v>
      </c>
      <c r="D1202" s="263"/>
      <c r="E1202" s="264">
        <v>0.40799999999999997</v>
      </c>
      <c r="F1202" s="223"/>
      <c r="G1202" s="223"/>
      <c r="H1202" s="223"/>
      <c r="I1202" s="223"/>
      <c r="J1202" s="223"/>
      <c r="K1202" s="223"/>
      <c r="L1202" s="223"/>
      <c r="M1202" s="223"/>
      <c r="N1202" s="222"/>
      <c r="O1202" s="222"/>
      <c r="P1202" s="222"/>
      <c r="Q1202" s="222"/>
      <c r="R1202" s="223"/>
      <c r="S1202" s="223"/>
      <c r="T1202" s="223"/>
      <c r="U1202" s="223"/>
      <c r="V1202" s="223"/>
      <c r="W1202" s="223"/>
      <c r="X1202" s="223"/>
      <c r="Y1202" s="212"/>
      <c r="Z1202" s="212"/>
      <c r="AA1202" s="212"/>
      <c r="AB1202" s="212"/>
      <c r="AC1202" s="212"/>
      <c r="AD1202" s="212"/>
      <c r="AE1202" s="212"/>
      <c r="AF1202" s="212"/>
      <c r="AG1202" s="212" t="s">
        <v>322</v>
      </c>
      <c r="AH1202" s="212">
        <v>4</v>
      </c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ht="33.75" outlineLevel="1" x14ac:dyDescent="0.2">
      <c r="A1203" s="233">
        <v>184</v>
      </c>
      <c r="B1203" s="234" t="s">
        <v>1532</v>
      </c>
      <c r="C1203" s="251" t="s">
        <v>1533</v>
      </c>
      <c r="D1203" s="235" t="s">
        <v>580</v>
      </c>
      <c r="E1203" s="236">
        <v>3.8610000000000002</v>
      </c>
      <c r="F1203" s="237"/>
      <c r="G1203" s="238">
        <f>ROUND(E1203*F1203,2)</f>
        <v>0</v>
      </c>
      <c r="H1203" s="237"/>
      <c r="I1203" s="238">
        <f>ROUND(E1203*H1203,2)</f>
        <v>0</v>
      </c>
      <c r="J1203" s="237"/>
      <c r="K1203" s="238">
        <f>ROUND(E1203*J1203,2)</f>
        <v>0</v>
      </c>
      <c r="L1203" s="238">
        <v>21</v>
      </c>
      <c r="M1203" s="238">
        <f>G1203*(1+L1203/100)</f>
        <v>0</v>
      </c>
      <c r="N1203" s="236">
        <v>4.1999999999999997E-3</v>
      </c>
      <c r="O1203" s="236">
        <f>ROUND(E1203*N1203,2)</f>
        <v>0.02</v>
      </c>
      <c r="P1203" s="236">
        <v>0</v>
      </c>
      <c r="Q1203" s="236">
        <f>ROUND(E1203*P1203,2)</f>
        <v>0</v>
      </c>
      <c r="R1203" s="238" t="s">
        <v>477</v>
      </c>
      <c r="S1203" s="238" t="s">
        <v>269</v>
      </c>
      <c r="T1203" s="239" t="s">
        <v>310</v>
      </c>
      <c r="U1203" s="223">
        <v>0</v>
      </c>
      <c r="V1203" s="223">
        <f>ROUND(E1203*U1203,2)</f>
        <v>0</v>
      </c>
      <c r="W1203" s="223"/>
      <c r="X1203" s="223" t="s">
        <v>478</v>
      </c>
      <c r="Y1203" s="212"/>
      <c r="Z1203" s="212"/>
      <c r="AA1203" s="212"/>
      <c r="AB1203" s="212"/>
      <c r="AC1203" s="212"/>
      <c r="AD1203" s="212"/>
      <c r="AE1203" s="212"/>
      <c r="AF1203" s="212"/>
      <c r="AG1203" s="212" t="s">
        <v>479</v>
      </c>
      <c r="AH1203" s="212"/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1" x14ac:dyDescent="0.2">
      <c r="A1204" s="219"/>
      <c r="B1204" s="220"/>
      <c r="C1204" s="262" t="s">
        <v>1492</v>
      </c>
      <c r="D1204" s="258"/>
      <c r="E1204" s="259"/>
      <c r="F1204" s="223"/>
      <c r="G1204" s="223"/>
      <c r="H1204" s="223"/>
      <c r="I1204" s="223"/>
      <c r="J1204" s="223"/>
      <c r="K1204" s="223"/>
      <c r="L1204" s="223"/>
      <c r="M1204" s="223"/>
      <c r="N1204" s="222"/>
      <c r="O1204" s="222"/>
      <c r="P1204" s="222"/>
      <c r="Q1204" s="222"/>
      <c r="R1204" s="223"/>
      <c r="S1204" s="223"/>
      <c r="T1204" s="223"/>
      <c r="U1204" s="223"/>
      <c r="V1204" s="223"/>
      <c r="W1204" s="223"/>
      <c r="X1204" s="223"/>
      <c r="Y1204" s="212"/>
      <c r="Z1204" s="212"/>
      <c r="AA1204" s="212"/>
      <c r="AB1204" s="212"/>
      <c r="AC1204" s="212"/>
      <c r="AD1204" s="212"/>
      <c r="AE1204" s="212"/>
      <c r="AF1204" s="212"/>
      <c r="AG1204" s="212" t="s">
        <v>322</v>
      </c>
      <c r="AH1204" s="212">
        <v>0</v>
      </c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1" x14ac:dyDescent="0.2">
      <c r="A1205" s="219"/>
      <c r="B1205" s="220"/>
      <c r="C1205" s="262" t="s">
        <v>1495</v>
      </c>
      <c r="D1205" s="258"/>
      <c r="E1205" s="259">
        <v>3.51</v>
      </c>
      <c r="F1205" s="223"/>
      <c r="G1205" s="223"/>
      <c r="H1205" s="223"/>
      <c r="I1205" s="223"/>
      <c r="J1205" s="223"/>
      <c r="K1205" s="223"/>
      <c r="L1205" s="223"/>
      <c r="M1205" s="223"/>
      <c r="N1205" s="222"/>
      <c r="O1205" s="222"/>
      <c r="P1205" s="222"/>
      <c r="Q1205" s="222"/>
      <c r="R1205" s="223"/>
      <c r="S1205" s="223"/>
      <c r="T1205" s="223"/>
      <c r="U1205" s="223"/>
      <c r="V1205" s="223"/>
      <c r="W1205" s="223"/>
      <c r="X1205" s="223"/>
      <c r="Y1205" s="212"/>
      <c r="Z1205" s="212"/>
      <c r="AA1205" s="212"/>
      <c r="AB1205" s="212"/>
      <c r="AC1205" s="212"/>
      <c r="AD1205" s="212"/>
      <c r="AE1205" s="212"/>
      <c r="AF1205" s="212"/>
      <c r="AG1205" s="212" t="s">
        <v>322</v>
      </c>
      <c r="AH1205" s="212">
        <v>0</v>
      </c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1" x14ac:dyDescent="0.2">
      <c r="A1206" s="219"/>
      <c r="B1206" s="220"/>
      <c r="C1206" s="266" t="s">
        <v>1522</v>
      </c>
      <c r="D1206" s="263"/>
      <c r="E1206" s="264">
        <v>0.35099999999999998</v>
      </c>
      <c r="F1206" s="223"/>
      <c r="G1206" s="223"/>
      <c r="H1206" s="223"/>
      <c r="I1206" s="223"/>
      <c r="J1206" s="223"/>
      <c r="K1206" s="223"/>
      <c r="L1206" s="223"/>
      <c r="M1206" s="223"/>
      <c r="N1206" s="222"/>
      <c r="O1206" s="222"/>
      <c r="P1206" s="222"/>
      <c r="Q1206" s="222"/>
      <c r="R1206" s="223"/>
      <c r="S1206" s="223"/>
      <c r="T1206" s="223"/>
      <c r="U1206" s="223"/>
      <c r="V1206" s="223"/>
      <c r="W1206" s="223"/>
      <c r="X1206" s="223"/>
      <c r="Y1206" s="212"/>
      <c r="Z1206" s="212"/>
      <c r="AA1206" s="212"/>
      <c r="AB1206" s="212"/>
      <c r="AC1206" s="212"/>
      <c r="AD1206" s="212"/>
      <c r="AE1206" s="212"/>
      <c r="AF1206" s="212"/>
      <c r="AG1206" s="212" t="s">
        <v>322</v>
      </c>
      <c r="AH1206" s="212">
        <v>4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ht="33.75" outlineLevel="1" x14ac:dyDescent="0.2">
      <c r="A1207" s="233">
        <v>185</v>
      </c>
      <c r="B1207" s="234" t="s">
        <v>1534</v>
      </c>
      <c r="C1207" s="251" t="s">
        <v>1535</v>
      </c>
      <c r="D1207" s="235" t="s">
        <v>580</v>
      </c>
      <c r="E1207" s="236">
        <v>2.7571500000000002</v>
      </c>
      <c r="F1207" s="237"/>
      <c r="G1207" s="238">
        <f>ROUND(E1207*F1207,2)</f>
        <v>0</v>
      </c>
      <c r="H1207" s="237"/>
      <c r="I1207" s="238">
        <f>ROUND(E1207*H1207,2)</f>
        <v>0</v>
      </c>
      <c r="J1207" s="237"/>
      <c r="K1207" s="238">
        <f>ROUND(E1207*J1207,2)</f>
        <v>0</v>
      </c>
      <c r="L1207" s="238">
        <v>21</v>
      </c>
      <c r="M1207" s="238">
        <f>G1207*(1+L1207/100)</f>
        <v>0</v>
      </c>
      <c r="N1207" s="236">
        <v>4.8999999999999998E-3</v>
      </c>
      <c r="O1207" s="236">
        <f>ROUND(E1207*N1207,2)</f>
        <v>0.01</v>
      </c>
      <c r="P1207" s="236">
        <v>0</v>
      </c>
      <c r="Q1207" s="236">
        <f>ROUND(E1207*P1207,2)</f>
        <v>0</v>
      </c>
      <c r="R1207" s="238" t="s">
        <v>477</v>
      </c>
      <c r="S1207" s="238" t="s">
        <v>269</v>
      </c>
      <c r="T1207" s="239" t="s">
        <v>310</v>
      </c>
      <c r="U1207" s="223">
        <v>0</v>
      </c>
      <c r="V1207" s="223">
        <f>ROUND(E1207*U1207,2)</f>
        <v>0</v>
      </c>
      <c r="W1207" s="223"/>
      <c r="X1207" s="223" t="s">
        <v>478</v>
      </c>
      <c r="Y1207" s="212"/>
      <c r="Z1207" s="212"/>
      <c r="AA1207" s="212"/>
      <c r="AB1207" s="212"/>
      <c r="AC1207" s="212"/>
      <c r="AD1207" s="212"/>
      <c r="AE1207" s="212"/>
      <c r="AF1207" s="212"/>
      <c r="AG1207" s="212" t="s">
        <v>479</v>
      </c>
      <c r="AH1207" s="212"/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1" x14ac:dyDescent="0.2">
      <c r="A1208" s="219"/>
      <c r="B1208" s="220"/>
      <c r="C1208" s="262" t="s">
        <v>1497</v>
      </c>
      <c r="D1208" s="258"/>
      <c r="E1208" s="259">
        <v>0.873</v>
      </c>
      <c r="F1208" s="223"/>
      <c r="G1208" s="223"/>
      <c r="H1208" s="223"/>
      <c r="I1208" s="223"/>
      <c r="J1208" s="223"/>
      <c r="K1208" s="223"/>
      <c r="L1208" s="223"/>
      <c r="M1208" s="223"/>
      <c r="N1208" s="222"/>
      <c r="O1208" s="222"/>
      <c r="P1208" s="222"/>
      <c r="Q1208" s="222"/>
      <c r="R1208" s="223"/>
      <c r="S1208" s="223"/>
      <c r="T1208" s="223"/>
      <c r="U1208" s="223"/>
      <c r="V1208" s="223"/>
      <c r="W1208" s="223"/>
      <c r="X1208" s="223"/>
      <c r="Y1208" s="212"/>
      <c r="Z1208" s="212"/>
      <c r="AA1208" s="212"/>
      <c r="AB1208" s="212"/>
      <c r="AC1208" s="212"/>
      <c r="AD1208" s="212"/>
      <c r="AE1208" s="212"/>
      <c r="AF1208" s="212"/>
      <c r="AG1208" s="212" t="s">
        <v>322</v>
      </c>
      <c r="AH1208" s="212">
        <v>0</v>
      </c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1" x14ac:dyDescent="0.2">
      <c r="A1209" s="219"/>
      <c r="B1209" s="220"/>
      <c r="C1209" s="262" t="s">
        <v>1498</v>
      </c>
      <c r="D1209" s="258"/>
      <c r="E1209" s="259">
        <v>0.435</v>
      </c>
      <c r="F1209" s="223"/>
      <c r="G1209" s="223"/>
      <c r="H1209" s="223"/>
      <c r="I1209" s="223"/>
      <c r="J1209" s="223"/>
      <c r="K1209" s="223"/>
      <c r="L1209" s="223"/>
      <c r="M1209" s="223"/>
      <c r="N1209" s="222"/>
      <c r="O1209" s="222"/>
      <c r="P1209" s="222"/>
      <c r="Q1209" s="222"/>
      <c r="R1209" s="223"/>
      <c r="S1209" s="223"/>
      <c r="T1209" s="223"/>
      <c r="U1209" s="223"/>
      <c r="V1209" s="223"/>
      <c r="W1209" s="223"/>
      <c r="X1209" s="223"/>
      <c r="Y1209" s="212"/>
      <c r="Z1209" s="212"/>
      <c r="AA1209" s="212"/>
      <c r="AB1209" s="212"/>
      <c r="AC1209" s="212"/>
      <c r="AD1209" s="212"/>
      <c r="AE1209" s="212"/>
      <c r="AF1209" s="212"/>
      <c r="AG1209" s="212" t="s">
        <v>322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1" x14ac:dyDescent="0.2">
      <c r="A1210" s="219"/>
      <c r="B1210" s="220"/>
      <c r="C1210" s="262" t="s">
        <v>1499</v>
      </c>
      <c r="D1210" s="258"/>
      <c r="E1210" s="259">
        <v>0.66600000000000004</v>
      </c>
      <c r="F1210" s="223"/>
      <c r="G1210" s="223"/>
      <c r="H1210" s="223"/>
      <c r="I1210" s="223"/>
      <c r="J1210" s="223"/>
      <c r="K1210" s="223"/>
      <c r="L1210" s="223"/>
      <c r="M1210" s="223"/>
      <c r="N1210" s="222"/>
      <c r="O1210" s="222"/>
      <c r="P1210" s="222"/>
      <c r="Q1210" s="222"/>
      <c r="R1210" s="223"/>
      <c r="S1210" s="223"/>
      <c r="T1210" s="223"/>
      <c r="U1210" s="223"/>
      <c r="V1210" s="223"/>
      <c r="W1210" s="223"/>
      <c r="X1210" s="223"/>
      <c r="Y1210" s="212"/>
      <c r="Z1210" s="212"/>
      <c r="AA1210" s="212"/>
      <c r="AB1210" s="212"/>
      <c r="AC1210" s="212"/>
      <c r="AD1210" s="212"/>
      <c r="AE1210" s="212"/>
      <c r="AF1210" s="212"/>
      <c r="AG1210" s="212" t="s">
        <v>322</v>
      </c>
      <c r="AH1210" s="212">
        <v>0</v>
      </c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1" x14ac:dyDescent="0.2">
      <c r="A1211" s="219"/>
      <c r="B1211" s="220"/>
      <c r="C1211" s="262" t="s">
        <v>1500</v>
      </c>
      <c r="D1211" s="258"/>
      <c r="E1211" s="259">
        <v>0.53249999999999997</v>
      </c>
      <c r="F1211" s="223"/>
      <c r="G1211" s="223"/>
      <c r="H1211" s="223"/>
      <c r="I1211" s="223"/>
      <c r="J1211" s="223"/>
      <c r="K1211" s="223"/>
      <c r="L1211" s="223"/>
      <c r="M1211" s="223"/>
      <c r="N1211" s="222"/>
      <c r="O1211" s="222"/>
      <c r="P1211" s="222"/>
      <c r="Q1211" s="222"/>
      <c r="R1211" s="223"/>
      <c r="S1211" s="223"/>
      <c r="T1211" s="223"/>
      <c r="U1211" s="223"/>
      <c r="V1211" s="223"/>
      <c r="W1211" s="223"/>
      <c r="X1211" s="223"/>
      <c r="Y1211" s="212"/>
      <c r="Z1211" s="212"/>
      <c r="AA1211" s="212"/>
      <c r="AB1211" s="212"/>
      <c r="AC1211" s="212"/>
      <c r="AD1211" s="212"/>
      <c r="AE1211" s="212"/>
      <c r="AF1211" s="212"/>
      <c r="AG1211" s="212" t="s">
        <v>322</v>
      </c>
      <c r="AH1211" s="212">
        <v>0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1" x14ac:dyDescent="0.2">
      <c r="A1212" s="219"/>
      <c r="B1212" s="220"/>
      <c r="C1212" s="266" t="s">
        <v>1522</v>
      </c>
      <c r="D1212" s="263"/>
      <c r="E1212" s="264">
        <v>0.25064999999999998</v>
      </c>
      <c r="F1212" s="223"/>
      <c r="G1212" s="223"/>
      <c r="H1212" s="223"/>
      <c r="I1212" s="223"/>
      <c r="J1212" s="223"/>
      <c r="K1212" s="223"/>
      <c r="L1212" s="223"/>
      <c r="M1212" s="223"/>
      <c r="N1212" s="222"/>
      <c r="O1212" s="222"/>
      <c r="P1212" s="222"/>
      <c r="Q1212" s="222"/>
      <c r="R1212" s="223"/>
      <c r="S1212" s="223"/>
      <c r="T1212" s="223"/>
      <c r="U1212" s="223"/>
      <c r="V1212" s="223"/>
      <c r="W1212" s="223"/>
      <c r="X1212" s="223"/>
      <c r="Y1212" s="212"/>
      <c r="Z1212" s="212"/>
      <c r="AA1212" s="212"/>
      <c r="AB1212" s="212"/>
      <c r="AC1212" s="212"/>
      <c r="AD1212" s="212"/>
      <c r="AE1212" s="212"/>
      <c r="AF1212" s="212"/>
      <c r="AG1212" s="212" t="s">
        <v>322</v>
      </c>
      <c r="AH1212" s="212">
        <v>4</v>
      </c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ht="22.5" outlineLevel="1" x14ac:dyDescent="0.2">
      <c r="A1213" s="233">
        <v>186</v>
      </c>
      <c r="B1213" s="234" t="s">
        <v>1536</v>
      </c>
      <c r="C1213" s="251" t="s">
        <v>1537</v>
      </c>
      <c r="D1213" s="235" t="s">
        <v>319</v>
      </c>
      <c r="E1213" s="236">
        <v>49.49933</v>
      </c>
      <c r="F1213" s="237"/>
      <c r="G1213" s="238">
        <f>ROUND(E1213*F1213,2)</f>
        <v>0</v>
      </c>
      <c r="H1213" s="237"/>
      <c r="I1213" s="238">
        <f>ROUND(E1213*H1213,2)</f>
        <v>0</v>
      </c>
      <c r="J1213" s="237"/>
      <c r="K1213" s="238">
        <f>ROUND(E1213*J1213,2)</f>
        <v>0</v>
      </c>
      <c r="L1213" s="238">
        <v>21</v>
      </c>
      <c r="M1213" s="238">
        <f>G1213*(1+L1213/100)</f>
        <v>0</v>
      </c>
      <c r="N1213" s="236">
        <v>0.02</v>
      </c>
      <c r="O1213" s="236">
        <f>ROUND(E1213*N1213,2)</f>
        <v>0.99</v>
      </c>
      <c r="P1213" s="236">
        <v>0</v>
      </c>
      <c r="Q1213" s="236">
        <f>ROUND(E1213*P1213,2)</f>
        <v>0</v>
      </c>
      <c r="R1213" s="238" t="s">
        <v>477</v>
      </c>
      <c r="S1213" s="238" t="s">
        <v>269</v>
      </c>
      <c r="T1213" s="239" t="s">
        <v>310</v>
      </c>
      <c r="U1213" s="223">
        <v>0</v>
      </c>
      <c r="V1213" s="223">
        <f>ROUND(E1213*U1213,2)</f>
        <v>0</v>
      </c>
      <c r="W1213" s="223"/>
      <c r="X1213" s="223" t="s">
        <v>478</v>
      </c>
      <c r="Y1213" s="212"/>
      <c r="Z1213" s="212"/>
      <c r="AA1213" s="212"/>
      <c r="AB1213" s="212"/>
      <c r="AC1213" s="212"/>
      <c r="AD1213" s="212"/>
      <c r="AE1213" s="212"/>
      <c r="AF1213" s="212"/>
      <c r="AG1213" s="212" t="s">
        <v>479</v>
      </c>
      <c r="AH1213" s="212"/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1" x14ac:dyDescent="0.2">
      <c r="A1214" s="219"/>
      <c r="B1214" s="220"/>
      <c r="C1214" s="262" t="s">
        <v>1165</v>
      </c>
      <c r="D1214" s="258"/>
      <c r="E1214" s="259"/>
      <c r="F1214" s="223"/>
      <c r="G1214" s="223"/>
      <c r="H1214" s="223"/>
      <c r="I1214" s="223"/>
      <c r="J1214" s="223"/>
      <c r="K1214" s="223"/>
      <c r="L1214" s="223"/>
      <c r="M1214" s="223"/>
      <c r="N1214" s="222"/>
      <c r="O1214" s="222"/>
      <c r="P1214" s="222"/>
      <c r="Q1214" s="222"/>
      <c r="R1214" s="223"/>
      <c r="S1214" s="223"/>
      <c r="T1214" s="223"/>
      <c r="U1214" s="223"/>
      <c r="V1214" s="223"/>
      <c r="W1214" s="223"/>
      <c r="X1214" s="223"/>
      <c r="Y1214" s="212"/>
      <c r="Z1214" s="212"/>
      <c r="AA1214" s="212"/>
      <c r="AB1214" s="212"/>
      <c r="AC1214" s="212"/>
      <c r="AD1214" s="212"/>
      <c r="AE1214" s="212"/>
      <c r="AF1214" s="212"/>
      <c r="AG1214" s="212" t="s">
        <v>322</v>
      </c>
      <c r="AH1214" s="212">
        <v>0</v>
      </c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1" x14ac:dyDescent="0.2">
      <c r="A1215" s="219"/>
      <c r="B1215" s="220"/>
      <c r="C1215" s="262" t="s">
        <v>1538</v>
      </c>
      <c r="D1215" s="258"/>
      <c r="E1215" s="259">
        <v>1.3680000000000001</v>
      </c>
      <c r="F1215" s="223"/>
      <c r="G1215" s="223"/>
      <c r="H1215" s="223"/>
      <c r="I1215" s="223"/>
      <c r="J1215" s="223"/>
      <c r="K1215" s="223"/>
      <c r="L1215" s="223"/>
      <c r="M1215" s="223"/>
      <c r="N1215" s="222"/>
      <c r="O1215" s="222"/>
      <c r="P1215" s="222"/>
      <c r="Q1215" s="222"/>
      <c r="R1215" s="223"/>
      <c r="S1215" s="223"/>
      <c r="T1215" s="223"/>
      <c r="U1215" s="223"/>
      <c r="V1215" s="223"/>
      <c r="W1215" s="223"/>
      <c r="X1215" s="223"/>
      <c r="Y1215" s="212"/>
      <c r="Z1215" s="212"/>
      <c r="AA1215" s="212"/>
      <c r="AB1215" s="212"/>
      <c r="AC1215" s="212"/>
      <c r="AD1215" s="212"/>
      <c r="AE1215" s="212"/>
      <c r="AF1215" s="212"/>
      <c r="AG1215" s="212" t="s">
        <v>322</v>
      </c>
      <c r="AH1215" s="212">
        <v>0</v>
      </c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1" x14ac:dyDescent="0.2">
      <c r="A1216" s="219"/>
      <c r="B1216" s="220"/>
      <c r="C1216" s="262" t="s">
        <v>1539</v>
      </c>
      <c r="D1216" s="258"/>
      <c r="E1216" s="259">
        <v>5.2480000000000002</v>
      </c>
      <c r="F1216" s="223"/>
      <c r="G1216" s="223"/>
      <c r="H1216" s="223"/>
      <c r="I1216" s="223"/>
      <c r="J1216" s="223"/>
      <c r="K1216" s="223"/>
      <c r="L1216" s="223"/>
      <c r="M1216" s="223"/>
      <c r="N1216" s="222"/>
      <c r="O1216" s="222"/>
      <c r="P1216" s="222"/>
      <c r="Q1216" s="222"/>
      <c r="R1216" s="223"/>
      <c r="S1216" s="223"/>
      <c r="T1216" s="223"/>
      <c r="U1216" s="223"/>
      <c r="V1216" s="223"/>
      <c r="W1216" s="223"/>
      <c r="X1216" s="223"/>
      <c r="Y1216" s="212"/>
      <c r="Z1216" s="212"/>
      <c r="AA1216" s="212"/>
      <c r="AB1216" s="212"/>
      <c r="AC1216" s="212"/>
      <c r="AD1216" s="212"/>
      <c r="AE1216" s="212"/>
      <c r="AF1216" s="212"/>
      <c r="AG1216" s="212" t="s">
        <v>322</v>
      </c>
      <c r="AH1216" s="212">
        <v>0</v>
      </c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1" x14ac:dyDescent="0.2">
      <c r="A1217" s="219"/>
      <c r="B1217" s="220"/>
      <c r="C1217" s="262" t="s">
        <v>1540</v>
      </c>
      <c r="D1217" s="258"/>
      <c r="E1217" s="259">
        <v>1.44</v>
      </c>
      <c r="F1217" s="223"/>
      <c r="G1217" s="223"/>
      <c r="H1217" s="223"/>
      <c r="I1217" s="223"/>
      <c r="J1217" s="223"/>
      <c r="K1217" s="223"/>
      <c r="L1217" s="223"/>
      <c r="M1217" s="223"/>
      <c r="N1217" s="222"/>
      <c r="O1217" s="222"/>
      <c r="P1217" s="222"/>
      <c r="Q1217" s="222"/>
      <c r="R1217" s="223"/>
      <c r="S1217" s="223"/>
      <c r="T1217" s="223"/>
      <c r="U1217" s="223"/>
      <c r="V1217" s="223"/>
      <c r="W1217" s="223"/>
      <c r="X1217" s="223"/>
      <c r="Y1217" s="212"/>
      <c r="Z1217" s="212"/>
      <c r="AA1217" s="212"/>
      <c r="AB1217" s="212"/>
      <c r="AC1217" s="212"/>
      <c r="AD1217" s="212"/>
      <c r="AE1217" s="212"/>
      <c r="AF1217" s="212"/>
      <c r="AG1217" s="212" t="s">
        <v>322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1" x14ac:dyDescent="0.2">
      <c r="A1218" s="219"/>
      <c r="B1218" s="220"/>
      <c r="C1218" s="262" t="s">
        <v>1541</v>
      </c>
      <c r="D1218" s="258"/>
      <c r="E1218" s="259">
        <v>0.52959999999999996</v>
      </c>
      <c r="F1218" s="223"/>
      <c r="G1218" s="223"/>
      <c r="H1218" s="223"/>
      <c r="I1218" s="223"/>
      <c r="J1218" s="223"/>
      <c r="K1218" s="223"/>
      <c r="L1218" s="223"/>
      <c r="M1218" s="223"/>
      <c r="N1218" s="222"/>
      <c r="O1218" s="222"/>
      <c r="P1218" s="222"/>
      <c r="Q1218" s="222"/>
      <c r="R1218" s="223"/>
      <c r="S1218" s="223"/>
      <c r="T1218" s="223"/>
      <c r="U1218" s="223"/>
      <c r="V1218" s="223"/>
      <c r="W1218" s="223"/>
      <c r="X1218" s="223"/>
      <c r="Y1218" s="212"/>
      <c r="Z1218" s="212"/>
      <c r="AA1218" s="212"/>
      <c r="AB1218" s="212"/>
      <c r="AC1218" s="212"/>
      <c r="AD1218" s="212"/>
      <c r="AE1218" s="212"/>
      <c r="AF1218" s="212"/>
      <c r="AG1218" s="212" t="s">
        <v>322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1" x14ac:dyDescent="0.2">
      <c r="A1219" s="219"/>
      <c r="B1219" s="220"/>
      <c r="C1219" s="262" t="s">
        <v>1542</v>
      </c>
      <c r="D1219" s="258"/>
      <c r="E1219" s="259">
        <v>0.22720000000000001</v>
      </c>
      <c r="F1219" s="223"/>
      <c r="G1219" s="223"/>
      <c r="H1219" s="223"/>
      <c r="I1219" s="223"/>
      <c r="J1219" s="223"/>
      <c r="K1219" s="223"/>
      <c r="L1219" s="223"/>
      <c r="M1219" s="223"/>
      <c r="N1219" s="222"/>
      <c r="O1219" s="222"/>
      <c r="P1219" s="222"/>
      <c r="Q1219" s="222"/>
      <c r="R1219" s="223"/>
      <c r="S1219" s="223"/>
      <c r="T1219" s="223"/>
      <c r="U1219" s="223"/>
      <c r="V1219" s="223"/>
      <c r="W1219" s="223"/>
      <c r="X1219" s="223"/>
      <c r="Y1219" s="212"/>
      <c r="Z1219" s="212"/>
      <c r="AA1219" s="212"/>
      <c r="AB1219" s="212"/>
      <c r="AC1219" s="212"/>
      <c r="AD1219" s="212"/>
      <c r="AE1219" s="212"/>
      <c r="AF1219" s="212"/>
      <c r="AG1219" s="212" t="s">
        <v>322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1" x14ac:dyDescent="0.2">
      <c r="A1220" s="219"/>
      <c r="B1220" s="220"/>
      <c r="C1220" s="262" t="s">
        <v>1543</v>
      </c>
      <c r="D1220" s="258"/>
      <c r="E1220" s="259">
        <v>1.3024</v>
      </c>
      <c r="F1220" s="223"/>
      <c r="G1220" s="223"/>
      <c r="H1220" s="223"/>
      <c r="I1220" s="223"/>
      <c r="J1220" s="223"/>
      <c r="K1220" s="223"/>
      <c r="L1220" s="223"/>
      <c r="M1220" s="223"/>
      <c r="N1220" s="222"/>
      <c r="O1220" s="222"/>
      <c r="P1220" s="222"/>
      <c r="Q1220" s="222"/>
      <c r="R1220" s="223"/>
      <c r="S1220" s="223"/>
      <c r="T1220" s="223"/>
      <c r="U1220" s="223"/>
      <c r="V1220" s="223"/>
      <c r="W1220" s="223"/>
      <c r="X1220" s="223"/>
      <c r="Y1220" s="212"/>
      <c r="Z1220" s="212"/>
      <c r="AA1220" s="212"/>
      <c r="AB1220" s="212"/>
      <c r="AC1220" s="212"/>
      <c r="AD1220" s="212"/>
      <c r="AE1220" s="212"/>
      <c r="AF1220" s="212"/>
      <c r="AG1220" s="212" t="s">
        <v>322</v>
      </c>
      <c r="AH1220" s="212">
        <v>0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1" x14ac:dyDescent="0.2">
      <c r="A1221" s="219"/>
      <c r="B1221" s="220"/>
      <c r="C1221" s="262" t="s">
        <v>1544</v>
      </c>
      <c r="D1221" s="258"/>
      <c r="E1221" s="259">
        <v>1.9952000000000001</v>
      </c>
      <c r="F1221" s="223"/>
      <c r="G1221" s="223"/>
      <c r="H1221" s="223"/>
      <c r="I1221" s="223"/>
      <c r="J1221" s="223"/>
      <c r="K1221" s="223"/>
      <c r="L1221" s="223"/>
      <c r="M1221" s="223"/>
      <c r="N1221" s="222"/>
      <c r="O1221" s="222"/>
      <c r="P1221" s="222"/>
      <c r="Q1221" s="222"/>
      <c r="R1221" s="223"/>
      <c r="S1221" s="223"/>
      <c r="T1221" s="223"/>
      <c r="U1221" s="223"/>
      <c r="V1221" s="223"/>
      <c r="W1221" s="223"/>
      <c r="X1221" s="223"/>
      <c r="Y1221" s="212"/>
      <c r="Z1221" s="212"/>
      <c r="AA1221" s="212"/>
      <c r="AB1221" s="212"/>
      <c r="AC1221" s="212"/>
      <c r="AD1221" s="212"/>
      <c r="AE1221" s="212"/>
      <c r="AF1221" s="212"/>
      <c r="AG1221" s="212" t="s">
        <v>322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1" x14ac:dyDescent="0.2">
      <c r="A1222" s="219"/>
      <c r="B1222" s="220"/>
      <c r="C1222" s="262" t="s">
        <v>1545</v>
      </c>
      <c r="D1222" s="258"/>
      <c r="E1222" s="259">
        <v>15.7568</v>
      </c>
      <c r="F1222" s="223"/>
      <c r="G1222" s="223"/>
      <c r="H1222" s="223"/>
      <c r="I1222" s="223"/>
      <c r="J1222" s="223"/>
      <c r="K1222" s="223"/>
      <c r="L1222" s="223"/>
      <c r="M1222" s="223"/>
      <c r="N1222" s="222"/>
      <c r="O1222" s="222"/>
      <c r="P1222" s="222"/>
      <c r="Q1222" s="222"/>
      <c r="R1222" s="223"/>
      <c r="S1222" s="223"/>
      <c r="T1222" s="223"/>
      <c r="U1222" s="223"/>
      <c r="V1222" s="223"/>
      <c r="W1222" s="223"/>
      <c r="X1222" s="223"/>
      <c r="Y1222" s="212"/>
      <c r="Z1222" s="212"/>
      <c r="AA1222" s="212"/>
      <c r="AB1222" s="212"/>
      <c r="AC1222" s="212"/>
      <c r="AD1222" s="212"/>
      <c r="AE1222" s="212"/>
      <c r="AF1222" s="212"/>
      <c r="AG1222" s="212" t="s">
        <v>322</v>
      </c>
      <c r="AH1222" s="212">
        <v>0</v>
      </c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1" x14ac:dyDescent="0.2">
      <c r="A1223" s="219"/>
      <c r="B1223" s="220"/>
      <c r="C1223" s="262" t="s">
        <v>1546</v>
      </c>
      <c r="D1223" s="258"/>
      <c r="E1223" s="259">
        <v>0.64</v>
      </c>
      <c r="F1223" s="223"/>
      <c r="G1223" s="223"/>
      <c r="H1223" s="223"/>
      <c r="I1223" s="223"/>
      <c r="J1223" s="223"/>
      <c r="K1223" s="223"/>
      <c r="L1223" s="223"/>
      <c r="M1223" s="223"/>
      <c r="N1223" s="222"/>
      <c r="O1223" s="222"/>
      <c r="P1223" s="222"/>
      <c r="Q1223" s="222"/>
      <c r="R1223" s="223"/>
      <c r="S1223" s="223"/>
      <c r="T1223" s="223"/>
      <c r="U1223" s="223"/>
      <c r="V1223" s="223"/>
      <c r="W1223" s="223"/>
      <c r="X1223" s="223"/>
      <c r="Y1223" s="212"/>
      <c r="Z1223" s="212"/>
      <c r="AA1223" s="212"/>
      <c r="AB1223" s="212"/>
      <c r="AC1223" s="212"/>
      <c r="AD1223" s="212"/>
      <c r="AE1223" s="212"/>
      <c r="AF1223" s="212"/>
      <c r="AG1223" s="212" t="s">
        <v>322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1" x14ac:dyDescent="0.2">
      <c r="A1224" s="219"/>
      <c r="B1224" s="220"/>
      <c r="C1224" s="262" t="s">
        <v>1547</v>
      </c>
      <c r="D1224" s="258"/>
      <c r="E1224" s="259">
        <v>1.3472</v>
      </c>
      <c r="F1224" s="223"/>
      <c r="G1224" s="223"/>
      <c r="H1224" s="223"/>
      <c r="I1224" s="223"/>
      <c r="J1224" s="223"/>
      <c r="K1224" s="223"/>
      <c r="L1224" s="223"/>
      <c r="M1224" s="223"/>
      <c r="N1224" s="222"/>
      <c r="O1224" s="222"/>
      <c r="P1224" s="222"/>
      <c r="Q1224" s="222"/>
      <c r="R1224" s="223"/>
      <c r="S1224" s="223"/>
      <c r="T1224" s="223"/>
      <c r="U1224" s="223"/>
      <c r="V1224" s="223"/>
      <c r="W1224" s="223"/>
      <c r="X1224" s="223"/>
      <c r="Y1224" s="212"/>
      <c r="Z1224" s="212"/>
      <c r="AA1224" s="212"/>
      <c r="AB1224" s="212"/>
      <c r="AC1224" s="212"/>
      <c r="AD1224" s="212"/>
      <c r="AE1224" s="212"/>
      <c r="AF1224" s="212"/>
      <c r="AG1224" s="212" t="s">
        <v>322</v>
      </c>
      <c r="AH1224" s="212">
        <v>0</v>
      </c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1" x14ac:dyDescent="0.2">
      <c r="A1225" s="219"/>
      <c r="B1225" s="220"/>
      <c r="C1225" s="262" t="s">
        <v>1548</v>
      </c>
      <c r="D1225" s="258"/>
      <c r="E1225" s="259">
        <v>1.9952000000000001</v>
      </c>
      <c r="F1225" s="223"/>
      <c r="G1225" s="223"/>
      <c r="H1225" s="223"/>
      <c r="I1225" s="223"/>
      <c r="J1225" s="223"/>
      <c r="K1225" s="223"/>
      <c r="L1225" s="223"/>
      <c r="M1225" s="223"/>
      <c r="N1225" s="222"/>
      <c r="O1225" s="222"/>
      <c r="P1225" s="222"/>
      <c r="Q1225" s="222"/>
      <c r="R1225" s="223"/>
      <c r="S1225" s="223"/>
      <c r="T1225" s="223"/>
      <c r="U1225" s="223"/>
      <c r="V1225" s="223"/>
      <c r="W1225" s="223"/>
      <c r="X1225" s="223"/>
      <c r="Y1225" s="212"/>
      <c r="Z1225" s="212"/>
      <c r="AA1225" s="212"/>
      <c r="AB1225" s="212"/>
      <c r="AC1225" s="212"/>
      <c r="AD1225" s="212"/>
      <c r="AE1225" s="212"/>
      <c r="AF1225" s="212"/>
      <c r="AG1225" s="212" t="s">
        <v>322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1" x14ac:dyDescent="0.2">
      <c r="A1226" s="219"/>
      <c r="B1226" s="220"/>
      <c r="C1226" s="262" t="s">
        <v>1549</v>
      </c>
      <c r="D1226" s="258"/>
      <c r="E1226" s="259">
        <v>16.207999999999998</v>
      </c>
      <c r="F1226" s="223"/>
      <c r="G1226" s="223"/>
      <c r="H1226" s="223"/>
      <c r="I1226" s="223"/>
      <c r="J1226" s="223"/>
      <c r="K1226" s="223"/>
      <c r="L1226" s="223"/>
      <c r="M1226" s="223"/>
      <c r="N1226" s="222"/>
      <c r="O1226" s="222"/>
      <c r="P1226" s="222"/>
      <c r="Q1226" s="222"/>
      <c r="R1226" s="223"/>
      <c r="S1226" s="223"/>
      <c r="T1226" s="223"/>
      <c r="U1226" s="223"/>
      <c r="V1226" s="223"/>
      <c r="W1226" s="223"/>
      <c r="X1226" s="223"/>
      <c r="Y1226" s="212"/>
      <c r="Z1226" s="212"/>
      <c r="AA1226" s="212"/>
      <c r="AB1226" s="212"/>
      <c r="AC1226" s="212"/>
      <c r="AD1226" s="212"/>
      <c r="AE1226" s="212"/>
      <c r="AF1226" s="212"/>
      <c r="AG1226" s="212" t="s">
        <v>322</v>
      </c>
      <c r="AH1226" s="212">
        <v>0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1" x14ac:dyDescent="0.2">
      <c r="A1227" s="219"/>
      <c r="B1227" s="220"/>
      <c r="C1227" s="266" t="s">
        <v>1550</v>
      </c>
      <c r="D1227" s="263"/>
      <c r="E1227" s="264">
        <v>1.44173</v>
      </c>
      <c r="F1227" s="223"/>
      <c r="G1227" s="223"/>
      <c r="H1227" s="223"/>
      <c r="I1227" s="223"/>
      <c r="J1227" s="223"/>
      <c r="K1227" s="223"/>
      <c r="L1227" s="223"/>
      <c r="M1227" s="223"/>
      <c r="N1227" s="222"/>
      <c r="O1227" s="222"/>
      <c r="P1227" s="222"/>
      <c r="Q1227" s="222"/>
      <c r="R1227" s="223"/>
      <c r="S1227" s="223"/>
      <c r="T1227" s="223"/>
      <c r="U1227" s="223"/>
      <c r="V1227" s="223"/>
      <c r="W1227" s="223"/>
      <c r="X1227" s="223"/>
      <c r="Y1227" s="212"/>
      <c r="Z1227" s="212"/>
      <c r="AA1227" s="212"/>
      <c r="AB1227" s="212"/>
      <c r="AC1227" s="212"/>
      <c r="AD1227" s="212"/>
      <c r="AE1227" s="212"/>
      <c r="AF1227" s="212"/>
      <c r="AG1227" s="212" t="s">
        <v>322</v>
      </c>
      <c r="AH1227" s="212">
        <v>4</v>
      </c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ht="22.5" outlineLevel="1" x14ac:dyDescent="0.2">
      <c r="A1228" s="233">
        <v>187</v>
      </c>
      <c r="B1228" s="234" t="s">
        <v>1551</v>
      </c>
      <c r="C1228" s="251" t="s">
        <v>1552</v>
      </c>
      <c r="D1228" s="235" t="s">
        <v>319</v>
      </c>
      <c r="E1228" s="236">
        <v>71.972920000000002</v>
      </c>
      <c r="F1228" s="237"/>
      <c r="G1228" s="238">
        <f>ROUND(E1228*F1228,2)</f>
        <v>0</v>
      </c>
      <c r="H1228" s="237"/>
      <c r="I1228" s="238">
        <f>ROUND(E1228*H1228,2)</f>
        <v>0</v>
      </c>
      <c r="J1228" s="237"/>
      <c r="K1228" s="238">
        <f>ROUND(E1228*J1228,2)</f>
        <v>0</v>
      </c>
      <c r="L1228" s="238">
        <v>21</v>
      </c>
      <c r="M1228" s="238">
        <f>G1228*(1+L1228/100)</f>
        <v>0</v>
      </c>
      <c r="N1228" s="236">
        <v>2.5000000000000001E-2</v>
      </c>
      <c r="O1228" s="236">
        <f>ROUND(E1228*N1228,2)</f>
        <v>1.8</v>
      </c>
      <c r="P1228" s="236">
        <v>0</v>
      </c>
      <c r="Q1228" s="236">
        <f>ROUND(E1228*P1228,2)</f>
        <v>0</v>
      </c>
      <c r="R1228" s="238" t="s">
        <v>477</v>
      </c>
      <c r="S1228" s="238" t="s">
        <v>269</v>
      </c>
      <c r="T1228" s="239" t="s">
        <v>310</v>
      </c>
      <c r="U1228" s="223">
        <v>0</v>
      </c>
      <c r="V1228" s="223">
        <f>ROUND(E1228*U1228,2)</f>
        <v>0</v>
      </c>
      <c r="W1228" s="223"/>
      <c r="X1228" s="223" t="s">
        <v>478</v>
      </c>
      <c r="Y1228" s="212"/>
      <c r="Z1228" s="212"/>
      <c r="AA1228" s="212"/>
      <c r="AB1228" s="212"/>
      <c r="AC1228" s="212"/>
      <c r="AD1228" s="212"/>
      <c r="AE1228" s="212"/>
      <c r="AF1228" s="212"/>
      <c r="AG1228" s="212" t="s">
        <v>479</v>
      </c>
      <c r="AH1228" s="212"/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1" x14ac:dyDescent="0.2">
      <c r="A1229" s="219"/>
      <c r="B1229" s="220"/>
      <c r="C1229" s="262" t="s">
        <v>1381</v>
      </c>
      <c r="D1229" s="258"/>
      <c r="E1229" s="259"/>
      <c r="F1229" s="223"/>
      <c r="G1229" s="223"/>
      <c r="H1229" s="223"/>
      <c r="I1229" s="223"/>
      <c r="J1229" s="223"/>
      <c r="K1229" s="223"/>
      <c r="L1229" s="223"/>
      <c r="M1229" s="223"/>
      <c r="N1229" s="222"/>
      <c r="O1229" s="222"/>
      <c r="P1229" s="222"/>
      <c r="Q1229" s="222"/>
      <c r="R1229" s="223"/>
      <c r="S1229" s="223"/>
      <c r="T1229" s="223"/>
      <c r="U1229" s="223"/>
      <c r="V1229" s="223"/>
      <c r="W1229" s="223"/>
      <c r="X1229" s="223"/>
      <c r="Y1229" s="212"/>
      <c r="Z1229" s="212"/>
      <c r="AA1229" s="212"/>
      <c r="AB1229" s="212"/>
      <c r="AC1229" s="212"/>
      <c r="AD1229" s="212"/>
      <c r="AE1229" s="212"/>
      <c r="AF1229" s="212"/>
      <c r="AG1229" s="212" t="s">
        <v>322</v>
      </c>
      <c r="AH1229" s="212">
        <v>0</v>
      </c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1" x14ac:dyDescent="0.2">
      <c r="A1230" s="219"/>
      <c r="B1230" s="220"/>
      <c r="C1230" s="262" t="s">
        <v>1553</v>
      </c>
      <c r="D1230" s="258"/>
      <c r="E1230" s="259">
        <v>11.796620000000001</v>
      </c>
      <c r="F1230" s="223"/>
      <c r="G1230" s="223"/>
      <c r="H1230" s="223"/>
      <c r="I1230" s="223"/>
      <c r="J1230" s="223"/>
      <c r="K1230" s="223"/>
      <c r="L1230" s="223"/>
      <c r="M1230" s="223"/>
      <c r="N1230" s="222"/>
      <c r="O1230" s="222"/>
      <c r="P1230" s="222"/>
      <c r="Q1230" s="222"/>
      <c r="R1230" s="223"/>
      <c r="S1230" s="223"/>
      <c r="T1230" s="223"/>
      <c r="U1230" s="223"/>
      <c r="V1230" s="223"/>
      <c r="W1230" s="223"/>
      <c r="X1230" s="223"/>
      <c r="Y1230" s="212"/>
      <c r="Z1230" s="212"/>
      <c r="AA1230" s="212"/>
      <c r="AB1230" s="212"/>
      <c r="AC1230" s="212"/>
      <c r="AD1230" s="212"/>
      <c r="AE1230" s="212"/>
      <c r="AF1230" s="212"/>
      <c r="AG1230" s="212" t="s">
        <v>322</v>
      </c>
      <c r="AH1230" s="212">
        <v>0</v>
      </c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1" x14ac:dyDescent="0.2">
      <c r="A1231" s="219"/>
      <c r="B1231" s="220"/>
      <c r="C1231" s="262" t="s">
        <v>1383</v>
      </c>
      <c r="D1231" s="258"/>
      <c r="E1231" s="259"/>
      <c r="F1231" s="223"/>
      <c r="G1231" s="223"/>
      <c r="H1231" s="223"/>
      <c r="I1231" s="223"/>
      <c r="J1231" s="223"/>
      <c r="K1231" s="223"/>
      <c r="L1231" s="223"/>
      <c r="M1231" s="223"/>
      <c r="N1231" s="222"/>
      <c r="O1231" s="222"/>
      <c r="P1231" s="222"/>
      <c r="Q1231" s="222"/>
      <c r="R1231" s="223"/>
      <c r="S1231" s="223"/>
      <c r="T1231" s="223"/>
      <c r="U1231" s="223"/>
      <c r="V1231" s="223"/>
      <c r="W1231" s="223"/>
      <c r="X1231" s="223"/>
      <c r="Y1231" s="212"/>
      <c r="Z1231" s="212"/>
      <c r="AA1231" s="212"/>
      <c r="AB1231" s="212"/>
      <c r="AC1231" s="212"/>
      <c r="AD1231" s="212"/>
      <c r="AE1231" s="212"/>
      <c r="AF1231" s="212"/>
      <c r="AG1231" s="212" t="s">
        <v>322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1" x14ac:dyDescent="0.2">
      <c r="A1232" s="219"/>
      <c r="B1232" s="220"/>
      <c r="C1232" s="262" t="s">
        <v>1554</v>
      </c>
      <c r="D1232" s="258"/>
      <c r="E1232" s="259">
        <v>58.08</v>
      </c>
      <c r="F1232" s="223"/>
      <c r="G1232" s="223"/>
      <c r="H1232" s="223"/>
      <c r="I1232" s="223"/>
      <c r="J1232" s="223"/>
      <c r="K1232" s="223"/>
      <c r="L1232" s="223"/>
      <c r="M1232" s="223"/>
      <c r="N1232" s="222"/>
      <c r="O1232" s="222"/>
      <c r="P1232" s="222"/>
      <c r="Q1232" s="222"/>
      <c r="R1232" s="223"/>
      <c r="S1232" s="223"/>
      <c r="T1232" s="223"/>
      <c r="U1232" s="223"/>
      <c r="V1232" s="223"/>
      <c r="W1232" s="223"/>
      <c r="X1232" s="223"/>
      <c r="Y1232" s="212"/>
      <c r="Z1232" s="212"/>
      <c r="AA1232" s="212"/>
      <c r="AB1232" s="212"/>
      <c r="AC1232" s="212"/>
      <c r="AD1232" s="212"/>
      <c r="AE1232" s="212"/>
      <c r="AF1232" s="212"/>
      <c r="AG1232" s="212" t="s">
        <v>322</v>
      </c>
      <c r="AH1232" s="212">
        <v>0</v>
      </c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1" x14ac:dyDescent="0.2">
      <c r="A1233" s="219"/>
      <c r="B1233" s="220"/>
      <c r="C1233" s="266" t="s">
        <v>1550</v>
      </c>
      <c r="D1233" s="263"/>
      <c r="E1233" s="264">
        <v>2.0962999999999998</v>
      </c>
      <c r="F1233" s="223"/>
      <c r="G1233" s="223"/>
      <c r="H1233" s="223"/>
      <c r="I1233" s="223"/>
      <c r="J1233" s="223"/>
      <c r="K1233" s="223"/>
      <c r="L1233" s="223"/>
      <c r="M1233" s="223"/>
      <c r="N1233" s="222"/>
      <c r="O1233" s="222"/>
      <c r="P1233" s="222"/>
      <c r="Q1233" s="222"/>
      <c r="R1233" s="223"/>
      <c r="S1233" s="223"/>
      <c r="T1233" s="223"/>
      <c r="U1233" s="223"/>
      <c r="V1233" s="223"/>
      <c r="W1233" s="223"/>
      <c r="X1233" s="223"/>
      <c r="Y1233" s="212"/>
      <c r="Z1233" s="212"/>
      <c r="AA1233" s="212"/>
      <c r="AB1233" s="212"/>
      <c r="AC1233" s="212"/>
      <c r="AD1233" s="212"/>
      <c r="AE1233" s="212"/>
      <c r="AF1233" s="212"/>
      <c r="AG1233" s="212" t="s">
        <v>322</v>
      </c>
      <c r="AH1233" s="212">
        <v>4</v>
      </c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ht="22.5" outlineLevel="1" x14ac:dyDescent="0.2">
      <c r="A1234" s="233">
        <v>188</v>
      </c>
      <c r="B1234" s="234" t="s">
        <v>1555</v>
      </c>
      <c r="C1234" s="251" t="s">
        <v>1556</v>
      </c>
      <c r="D1234" s="235" t="s">
        <v>580</v>
      </c>
      <c r="E1234" s="236">
        <v>49.337000000000003</v>
      </c>
      <c r="F1234" s="237"/>
      <c r="G1234" s="238">
        <f>ROUND(E1234*F1234,2)</f>
        <v>0</v>
      </c>
      <c r="H1234" s="237"/>
      <c r="I1234" s="238">
        <f>ROUND(E1234*H1234,2)</f>
        <v>0</v>
      </c>
      <c r="J1234" s="237"/>
      <c r="K1234" s="238">
        <f>ROUND(E1234*J1234,2)</f>
        <v>0</v>
      </c>
      <c r="L1234" s="238">
        <v>21</v>
      </c>
      <c r="M1234" s="238">
        <f>G1234*(1+L1234/100)</f>
        <v>0</v>
      </c>
      <c r="N1234" s="236">
        <v>5.9999999999999995E-4</v>
      </c>
      <c r="O1234" s="236">
        <f>ROUND(E1234*N1234,2)</f>
        <v>0.03</v>
      </c>
      <c r="P1234" s="236">
        <v>0</v>
      </c>
      <c r="Q1234" s="236">
        <f>ROUND(E1234*P1234,2)</f>
        <v>0</v>
      </c>
      <c r="R1234" s="238" t="s">
        <v>477</v>
      </c>
      <c r="S1234" s="238" t="s">
        <v>269</v>
      </c>
      <c r="T1234" s="239" t="s">
        <v>310</v>
      </c>
      <c r="U1234" s="223">
        <v>0</v>
      </c>
      <c r="V1234" s="223">
        <f>ROUND(E1234*U1234,2)</f>
        <v>0</v>
      </c>
      <c r="W1234" s="223"/>
      <c r="X1234" s="223" t="s">
        <v>478</v>
      </c>
      <c r="Y1234" s="212"/>
      <c r="Z1234" s="212"/>
      <c r="AA1234" s="212"/>
      <c r="AB1234" s="212"/>
      <c r="AC1234" s="212"/>
      <c r="AD1234" s="212"/>
      <c r="AE1234" s="212"/>
      <c r="AF1234" s="212"/>
      <c r="AG1234" s="212" t="s">
        <v>479</v>
      </c>
      <c r="AH1234" s="212"/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1" x14ac:dyDescent="0.2">
      <c r="A1235" s="219"/>
      <c r="B1235" s="220"/>
      <c r="C1235" s="262" t="s">
        <v>1167</v>
      </c>
      <c r="D1235" s="258"/>
      <c r="E1235" s="259"/>
      <c r="F1235" s="223"/>
      <c r="G1235" s="223"/>
      <c r="H1235" s="223"/>
      <c r="I1235" s="223"/>
      <c r="J1235" s="223"/>
      <c r="K1235" s="223"/>
      <c r="L1235" s="223"/>
      <c r="M1235" s="223"/>
      <c r="N1235" s="222"/>
      <c r="O1235" s="222"/>
      <c r="P1235" s="222"/>
      <c r="Q1235" s="222"/>
      <c r="R1235" s="223"/>
      <c r="S1235" s="223"/>
      <c r="T1235" s="223"/>
      <c r="U1235" s="223"/>
      <c r="V1235" s="223"/>
      <c r="W1235" s="223"/>
      <c r="X1235" s="223"/>
      <c r="Y1235" s="212"/>
      <c r="Z1235" s="212"/>
      <c r="AA1235" s="212"/>
      <c r="AB1235" s="212"/>
      <c r="AC1235" s="212"/>
      <c r="AD1235" s="212"/>
      <c r="AE1235" s="212"/>
      <c r="AF1235" s="212"/>
      <c r="AG1235" s="212" t="s">
        <v>322</v>
      </c>
      <c r="AH1235" s="212">
        <v>0</v>
      </c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1" x14ac:dyDescent="0.2">
      <c r="A1236" s="219"/>
      <c r="B1236" s="220"/>
      <c r="C1236" s="262" t="s">
        <v>1168</v>
      </c>
      <c r="D1236" s="258"/>
      <c r="E1236" s="259">
        <v>11.9</v>
      </c>
      <c r="F1236" s="223"/>
      <c r="G1236" s="223"/>
      <c r="H1236" s="223"/>
      <c r="I1236" s="223"/>
      <c r="J1236" s="223"/>
      <c r="K1236" s="223"/>
      <c r="L1236" s="223"/>
      <c r="M1236" s="223"/>
      <c r="N1236" s="222"/>
      <c r="O1236" s="222"/>
      <c r="P1236" s="222"/>
      <c r="Q1236" s="222"/>
      <c r="R1236" s="223"/>
      <c r="S1236" s="223"/>
      <c r="T1236" s="223"/>
      <c r="U1236" s="223"/>
      <c r="V1236" s="223"/>
      <c r="W1236" s="223"/>
      <c r="X1236" s="223"/>
      <c r="Y1236" s="212"/>
      <c r="Z1236" s="212"/>
      <c r="AA1236" s="212"/>
      <c r="AB1236" s="212"/>
      <c r="AC1236" s="212"/>
      <c r="AD1236" s="212"/>
      <c r="AE1236" s="212"/>
      <c r="AF1236" s="212"/>
      <c r="AG1236" s="212" t="s">
        <v>322</v>
      </c>
      <c r="AH1236" s="212">
        <v>0</v>
      </c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1" x14ac:dyDescent="0.2">
      <c r="A1237" s="219"/>
      <c r="B1237" s="220"/>
      <c r="C1237" s="262" t="s">
        <v>983</v>
      </c>
      <c r="D1237" s="258"/>
      <c r="E1237" s="259">
        <v>8.8000000000000007</v>
      </c>
      <c r="F1237" s="223"/>
      <c r="G1237" s="223"/>
      <c r="H1237" s="223"/>
      <c r="I1237" s="223"/>
      <c r="J1237" s="223"/>
      <c r="K1237" s="223"/>
      <c r="L1237" s="223"/>
      <c r="M1237" s="223"/>
      <c r="N1237" s="222"/>
      <c r="O1237" s="222"/>
      <c r="P1237" s="222"/>
      <c r="Q1237" s="222"/>
      <c r="R1237" s="223"/>
      <c r="S1237" s="223"/>
      <c r="T1237" s="223"/>
      <c r="U1237" s="223"/>
      <c r="V1237" s="223"/>
      <c r="W1237" s="223"/>
      <c r="X1237" s="223"/>
      <c r="Y1237" s="212"/>
      <c r="Z1237" s="212"/>
      <c r="AA1237" s="212"/>
      <c r="AB1237" s="212"/>
      <c r="AC1237" s="212"/>
      <c r="AD1237" s="212"/>
      <c r="AE1237" s="212"/>
      <c r="AF1237" s="212"/>
      <c r="AG1237" s="212" t="s">
        <v>322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1" x14ac:dyDescent="0.2">
      <c r="A1238" s="219"/>
      <c r="B1238" s="220"/>
      <c r="C1238" s="262" t="s">
        <v>984</v>
      </c>
      <c r="D1238" s="258"/>
      <c r="E1238" s="259">
        <v>2.1</v>
      </c>
      <c r="F1238" s="223"/>
      <c r="G1238" s="223"/>
      <c r="H1238" s="223"/>
      <c r="I1238" s="223"/>
      <c r="J1238" s="223"/>
      <c r="K1238" s="223"/>
      <c r="L1238" s="223"/>
      <c r="M1238" s="223"/>
      <c r="N1238" s="222"/>
      <c r="O1238" s="222"/>
      <c r="P1238" s="222"/>
      <c r="Q1238" s="222"/>
      <c r="R1238" s="223"/>
      <c r="S1238" s="223"/>
      <c r="T1238" s="223"/>
      <c r="U1238" s="223"/>
      <c r="V1238" s="223"/>
      <c r="W1238" s="223"/>
      <c r="X1238" s="223"/>
      <c r="Y1238" s="212"/>
      <c r="Z1238" s="212"/>
      <c r="AA1238" s="212"/>
      <c r="AB1238" s="212"/>
      <c r="AC1238" s="212"/>
      <c r="AD1238" s="212"/>
      <c r="AE1238" s="212"/>
      <c r="AF1238" s="212"/>
      <c r="AG1238" s="212" t="s">
        <v>322</v>
      </c>
      <c r="AH1238" s="212">
        <v>0</v>
      </c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1" x14ac:dyDescent="0.2">
      <c r="A1239" s="219"/>
      <c r="B1239" s="220"/>
      <c r="C1239" s="262" t="s">
        <v>985</v>
      </c>
      <c r="D1239" s="258"/>
      <c r="E1239" s="259">
        <v>7.15</v>
      </c>
      <c r="F1239" s="223"/>
      <c r="G1239" s="223"/>
      <c r="H1239" s="223"/>
      <c r="I1239" s="223"/>
      <c r="J1239" s="223"/>
      <c r="K1239" s="223"/>
      <c r="L1239" s="223"/>
      <c r="M1239" s="223"/>
      <c r="N1239" s="222"/>
      <c r="O1239" s="222"/>
      <c r="P1239" s="222"/>
      <c r="Q1239" s="222"/>
      <c r="R1239" s="223"/>
      <c r="S1239" s="223"/>
      <c r="T1239" s="223"/>
      <c r="U1239" s="223"/>
      <c r="V1239" s="223"/>
      <c r="W1239" s="223"/>
      <c r="X1239" s="223"/>
      <c r="Y1239" s="212"/>
      <c r="Z1239" s="212"/>
      <c r="AA1239" s="212"/>
      <c r="AB1239" s="212"/>
      <c r="AC1239" s="212"/>
      <c r="AD1239" s="212"/>
      <c r="AE1239" s="212"/>
      <c r="AF1239" s="212"/>
      <c r="AG1239" s="212" t="s">
        <v>322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1" x14ac:dyDescent="0.2">
      <c r="A1240" s="219"/>
      <c r="B1240" s="220"/>
      <c r="C1240" s="262" t="s">
        <v>986</v>
      </c>
      <c r="D1240" s="258"/>
      <c r="E1240" s="259">
        <v>12.04</v>
      </c>
      <c r="F1240" s="223"/>
      <c r="G1240" s="223"/>
      <c r="H1240" s="223"/>
      <c r="I1240" s="223"/>
      <c r="J1240" s="223"/>
      <c r="K1240" s="223"/>
      <c r="L1240" s="223"/>
      <c r="M1240" s="223"/>
      <c r="N1240" s="222"/>
      <c r="O1240" s="222"/>
      <c r="P1240" s="222"/>
      <c r="Q1240" s="222"/>
      <c r="R1240" s="223"/>
      <c r="S1240" s="223"/>
      <c r="T1240" s="223"/>
      <c r="U1240" s="223"/>
      <c r="V1240" s="223"/>
      <c r="W1240" s="223"/>
      <c r="X1240" s="223"/>
      <c r="Y1240" s="212"/>
      <c r="Z1240" s="212"/>
      <c r="AA1240" s="212"/>
      <c r="AB1240" s="212"/>
      <c r="AC1240" s="212"/>
      <c r="AD1240" s="212"/>
      <c r="AE1240" s="212"/>
      <c r="AF1240" s="212"/>
      <c r="AG1240" s="212" t="s">
        <v>322</v>
      </c>
      <c r="AH1240" s="212">
        <v>0</v>
      </c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1" x14ac:dyDescent="0.2">
      <c r="A1241" s="219"/>
      <c r="B1241" s="220"/>
      <c r="C1241" s="262" t="s">
        <v>987</v>
      </c>
      <c r="D1241" s="258"/>
      <c r="E1241" s="259">
        <v>4.07</v>
      </c>
      <c r="F1241" s="223"/>
      <c r="G1241" s="223"/>
      <c r="H1241" s="223"/>
      <c r="I1241" s="223"/>
      <c r="J1241" s="223"/>
      <c r="K1241" s="223"/>
      <c r="L1241" s="223"/>
      <c r="M1241" s="223"/>
      <c r="N1241" s="222"/>
      <c r="O1241" s="222"/>
      <c r="P1241" s="222"/>
      <c r="Q1241" s="222"/>
      <c r="R1241" s="223"/>
      <c r="S1241" s="223"/>
      <c r="T1241" s="223"/>
      <c r="U1241" s="223"/>
      <c r="V1241" s="223"/>
      <c r="W1241" s="223"/>
      <c r="X1241" s="223"/>
      <c r="Y1241" s="212"/>
      <c r="Z1241" s="212"/>
      <c r="AA1241" s="212"/>
      <c r="AB1241" s="212"/>
      <c r="AC1241" s="212"/>
      <c r="AD1241" s="212"/>
      <c r="AE1241" s="212"/>
      <c r="AF1241" s="212"/>
      <c r="AG1241" s="212" t="s">
        <v>322</v>
      </c>
      <c r="AH1241" s="212">
        <v>0</v>
      </c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1" x14ac:dyDescent="0.2">
      <c r="A1242" s="219"/>
      <c r="B1242" s="220"/>
      <c r="C1242" s="262" t="s">
        <v>909</v>
      </c>
      <c r="D1242" s="258"/>
      <c r="E1242" s="259">
        <v>1.84</v>
      </c>
      <c r="F1242" s="223"/>
      <c r="G1242" s="223"/>
      <c r="H1242" s="223"/>
      <c r="I1242" s="223"/>
      <c r="J1242" s="223"/>
      <c r="K1242" s="223"/>
      <c r="L1242" s="223"/>
      <c r="M1242" s="223"/>
      <c r="N1242" s="222"/>
      <c r="O1242" s="222"/>
      <c r="P1242" s="222"/>
      <c r="Q1242" s="222"/>
      <c r="R1242" s="223"/>
      <c r="S1242" s="223"/>
      <c r="T1242" s="223"/>
      <c r="U1242" s="223"/>
      <c r="V1242" s="223"/>
      <c r="W1242" s="223"/>
      <c r="X1242" s="223"/>
      <c r="Y1242" s="212"/>
      <c r="Z1242" s="212"/>
      <c r="AA1242" s="212"/>
      <c r="AB1242" s="212"/>
      <c r="AC1242" s="212"/>
      <c r="AD1242" s="212"/>
      <c r="AE1242" s="212"/>
      <c r="AF1242" s="212"/>
      <c r="AG1242" s="212" t="s">
        <v>322</v>
      </c>
      <c r="AH1242" s="212">
        <v>0</v>
      </c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1" x14ac:dyDescent="0.2">
      <c r="A1243" s="219"/>
      <c r="B1243" s="220"/>
      <c r="C1243" s="266" t="s">
        <v>1550</v>
      </c>
      <c r="D1243" s="263"/>
      <c r="E1243" s="264">
        <v>1.4370000000000001</v>
      </c>
      <c r="F1243" s="223"/>
      <c r="G1243" s="223"/>
      <c r="H1243" s="223"/>
      <c r="I1243" s="223"/>
      <c r="J1243" s="223"/>
      <c r="K1243" s="223"/>
      <c r="L1243" s="223"/>
      <c r="M1243" s="223"/>
      <c r="N1243" s="222"/>
      <c r="O1243" s="222"/>
      <c r="P1243" s="222"/>
      <c r="Q1243" s="222"/>
      <c r="R1243" s="223"/>
      <c r="S1243" s="223"/>
      <c r="T1243" s="223"/>
      <c r="U1243" s="223"/>
      <c r="V1243" s="223"/>
      <c r="W1243" s="223"/>
      <c r="X1243" s="223"/>
      <c r="Y1243" s="212"/>
      <c r="Z1243" s="212"/>
      <c r="AA1243" s="212"/>
      <c r="AB1243" s="212"/>
      <c r="AC1243" s="212"/>
      <c r="AD1243" s="212"/>
      <c r="AE1243" s="212"/>
      <c r="AF1243" s="212"/>
      <c r="AG1243" s="212" t="s">
        <v>322</v>
      </c>
      <c r="AH1243" s="212">
        <v>4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ht="33.75" outlineLevel="1" x14ac:dyDescent="0.2">
      <c r="A1244" s="233">
        <v>189</v>
      </c>
      <c r="B1244" s="234" t="s">
        <v>1557</v>
      </c>
      <c r="C1244" s="251" t="s">
        <v>1558</v>
      </c>
      <c r="D1244" s="235" t="s">
        <v>580</v>
      </c>
      <c r="E1244" s="236">
        <v>34.335000000000001</v>
      </c>
      <c r="F1244" s="237"/>
      <c r="G1244" s="238">
        <f>ROUND(E1244*F1244,2)</f>
        <v>0</v>
      </c>
      <c r="H1244" s="237"/>
      <c r="I1244" s="238">
        <f>ROUND(E1244*H1244,2)</f>
        <v>0</v>
      </c>
      <c r="J1244" s="237"/>
      <c r="K1244" s="238">
        <f>ROUND(E1244*J1244,2)</f>
        <v>0</v>
      </c>
      <c r="L1244" s="238">
        <v>21</v>
      </c>
      <c r="M1244" s="238">
        <f>G1244*(1+L1244/100)</f>
        <v>0</v>
      </c>
      <c r="N1244" s="236">
        <v>3.8999999999999998E-3</v>
      </c>
      <c r="O1244" s="236">
        <f>ROUND(E1244*N1244,2)</f>
        <v>0.13</v>
      </c>
      <c r="P1244" s="236">
        <v>0</v>
      </c>
      <c r="Q1244" s="236">
        <f>ROUND(E1244*P1244,2)</f>
        <v>0</v>
      </c>
      <c r="R1244" s="238" t="s">
        <v>477</v>
      </c>
      <c r="S1244" s="238" t="s">
        <v>269</v>
      </c>
      <c r="T1244" s="239" t="s">
        <v>310</v>
      </c>
      <c r="U1244" s="223">
        <v>0</v>
      </c>
      <c r="V1244" s="223">
        <f>ROUND(E1244*U1244,2)</f>
        <v>0</v>
      </c>
      <c r="W1244" s="223"/>
      <c r="X1244" s="223" t="s">
        <v>478</v>
      </c>
      <c r="Y1244" s="212"/>
      <c r="Z1244" s="212"/>
      <c r="AA1244" s="212"/>
      <c r="AB1244" s="212"/>
      <c r="AC1244" s="212"/>
      <c r="AD1244" s="212"/>
      <c r="AE1244" s="212"/>
      <c r="AF1244" s="212"/>
      <c r="AG1244" s="212" t="s">
        <v>479</v>
      </c>
      <c r="AH1244" s="212"/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1" x14ac:dyDescent="0.2">
      <c r="A1245" s="219"/>
      <c r="B1245" s="220"/>
      <c r="C1245" s="262" t="s">
        <v>1501</v>
      </c>
      <c r="D1245" s="258"/>
      <c r="E1245" s="259">
        <v>32.700000000000003</v>
      </c>
      <c r="F1245" s="223"/>
      <c r="G1245" s="223"/>
      <c r="H1245" s="223"/>
      <c r="I1245" s="223"/>
      <c r="J1245" s="223"/>
      <c r="K1245" s="223"/>
      <c r="L1245" s="223"/>
      <c r="M1245" s="223"/>
      <c r="N1245" s="222"/>
      <c r="O1245" s="222"/>
      <c r="P1245" s="222"/>
      <c r="Q1245" s="222"/>
      <c r="R1245" s="223"/>
      <c r="S1245" s="223"/>
      <c r="T1245" s="223"/>
      <c r="U1245" s="223"/>
      <c r="V1245" s="223"/>
      <c r="W1245" s="223"/>
      <c r="X1245" s="223"/>
      <c r="Y1245" s="212"/>
      <c r="Z1245" s="212"/>
      <c r="AA1245" s="212"/>
      <c r="AB1245" s="212"/>
      <c r="AC1245" s="212"/>
      <c r="AD1245" s="212"/>
      <c r="AE1245" s="212"/>
      <c r="AF1245" s="212"/>
      <c r="AG1245" s="212" t="s">
        <v>322</v>
      </c>
      <c r="AH1245" s="212">
        <v>0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1" x14ac:dyDescent="0.2">
      <c r="A1246" s="219"/>
      <c r="B1246" s="220"/>
      <c r="C1246" s="266" t="s">
        <v>588</v>
      </c>
      <c r="D1246" s="263"/>
      <c r="E1246" s="264">
        <v>1.635</v>
      </c>
      <c r="F1246" s="223"/>
      <c r="G1246" s="223"/>
      <c r="H1246" s="223"/>
      <c r="I1246" s="223"/>
      <c r="J1246" s="223"/>
      <c r="K1246" s="223"/>
      <c r="L1246" s="223"/>
      <c r="M1246" s="223"/>
      <c r="N1246" s="222"/>
      <c r="O1246" s="222"/>
      <c r="P1246" s="222"/>
      <c r="Q1246" s="222"/>
      <c r="R1246" s="223"/>
      <c r="S1246" s="223"/>
      <c r="T1246" s="223"/>
      <c r="U1246" s="223"/>
      <c r="V1246" s="223"/>
      <c r="W1246" s="223"/>
      <c r="X1246" s="223"/>
      <c r="Y1246" s="212"/>
      <c r="Z1246" s="212"/>
      <c r="AA1246" s="212"/>
      <c r="AB1246" s="212"/>
      <c r="AC1246" s="212"/>
      <c r="AD1246" s="212"/>
      <c r="AE1246" s="212"/>
      <c r="AF1246" s="212"/>
      <c r="AG1246" s="212" t="s">
        <v>322</v>
      </c>
      <c r="AH1246" s="212">
        <v>4</v>
      </c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ht="22.5" outlineLevel="1" x14ac:dyDescent="0.2">
      <c r="A1247" s="233">
        <v>190</v>
      </c>
      <c r="B1247" s="234" t="s">
        <v>1559</v>
      </c>
      <c r="C1247" s="251" t="s">
        <v>1560</v>
      </c>
      <c r="D1247" s="235" t="s">
        <v>580</v>
      </c>
      <c r="E1247" s="236">
        <v>614.23925999999994</v>
      </c>
      <c r="F1247" s="237"/>
      <c r="G1247" s="238">
        <f>ROUND(E1247*F1247,2)</f>
        <v>0</v>
      </c>
      <c r="H1247" s="237"/>
      <c r="I1247" s="238">
        <f>ROUND(E1247*H1247,2)</f>
        <v>0</v>
      </c>
      <c r="J1247" s="237"/>
      <c r="K1247" s="238">
        <f>ROUND(E1247*J1247,2)</f>
        <v>0</v>
      </c>
      <c r="L1247" s="238">
        <v>21</v>
      </c>
      <c r="M1247" s="238">
        <f>G1247*(1+L1247/100)</f>
        <v>0</v>
      </c>
      <c r="N1247" s="236">
        <v>3.0000000000000001E-3</v>
      </c>
      <c r="O1247" s="236">
        <f>ROUND(E1247*N1247,2)</f>
        <v>1.84</v>
      </c>
      <c r="P1247" s="236">
        <v>0</v>
      </c>
      <c r="Q1247" s="236">
        <f>ROUND(E1247*P1247,2)</f>
        <v>0</v>
      </c>
      <c r="R1247" s="238" t="s">
        <v>477</v>
      </c>
      <c r="S1247" s="238" t="s">
        <v>269</v>
      </c>
      <c r="T1247" s="239" t="s">
        <v>310</v>
      </c>
      <c r="U1247" s="223">
        <v>0</v>
      </c>
      <c r="V1247" s="223">
        <f>ROUND(E1247*U1247,2)</f>
        <v>0</v>
      </c>
      <c r="W1247" s="223"/>
      <c r="X1247" s="223" t="s">
        <v>478</v>
      </c>
      <c r="Y1247" s="212"/>
      <c r="Z1247" s="212"/>
      <c r="AA1247" s="212"/>
      <c r="AB1247" s="212"/>
      <c r="AC1247" s="212"/>
      <c r="AD1247" s="212"/>
      <c r="AE1247" s="212"/>
      <c r="AF1247" s="212"/>
      <c r="AG1247" s="212" t="s">
        <v>479</v>
      </c>
      <c r="AH1247" s="212"/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outlineLevel="1" x14ac:dyDescent="0.2">
      <c r="A1248" s="219"/>
      <c r="B1248" s="220"/>
      <c r="C1248" s="262" t="s">
        <v>1381</v>
      </c>
      <c r="D1248" s="258"/>
      <c r="E1248" s="259"/>
      <c r="F1248" s="223"/>
      <c r="G1248" s="223"/>
      <c r="H1248" s="223"/>
      <c r="I1248" s="223"/>
      <c r="J1248" s="223"/>
      <c r="K1248" s="223"/>
      <c r="L1248" s="223"/>
      <c r="M1248" s="223"/>
      <c r="N1248" s="222"/>
      <c r="O1248" s="222"/>
      <c r="P1248" s="222"/>
      <c r="Q1248" s="222"/>
      <c r="R1248" s="223"/>
      <c r="S1248" s="223"/>
      <c r="T1248" s="223"/>
      <c r="U1248" s="223"/>
      <c r="V1248" s="223"/>
      <c r="W1248" s="223"/>
      <c r="X1248" s="223"/>
      <c r="Y1248" s="212"/>
      <c r="Z1248" s="212"/>
      <c r="AA1248" s="212"/>
      <c r="AB1248" s="212"/>
      <c r="AC1248" s="212"/>
      <c r="AD1248" s="212"/>
      <c r="AE1248" s="212"/>
      <c r="AF1248" s="212"/>
      <c r="AG1248" s="212" t="s">
        <v>322</v>
      </c>
      <c r="AH1248" s="212">
        <v>0</v>
      </c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1" x14ac:dyDescent="0.2">
      <c r="A1249" s="219"/>
      <c r="B1249" s="220"/>
      <c r="C1249" s="262" t="s">
        <v>1561</v>
      </c>
      <c r="D1249" s="258"/>
      <c r="E1249" s="259">
        <v>112.3488</v>
      </c>
      <c r="F1249" s="223"/>
      <c r="G1249" s="223"/>
      <c r="H1249" s="223"/>
      <c r="I1249" s="223"/>
      <c r="J1249" s="223"/>
      <c r="K1249" s="223"/>
      <c r="L1249" s="223"/>
      <c r="M1249" s="223"/>
      <c r="N1249" s="222"/>
      <c r="O1249" s="222"/>
      <c r="P1249" s="222"/>
      <c r="Q1249" s="222"/>
      <c r="R1249" s="223"/>
      <c r="S1249" s="223"/>
      <c r="T1249" s="223"/>
      <c r="U1249" s="223"/>
      <c r="V1249" s="223"/>
      <c r="W1249" s="223"/>
      <c r="X1249" s="223"/>
      <c r="Y1249" s="212"/>
      <c r="Z1249" s="212"/>
      <c r="AA1249" s="212"/>
      <c r="AB1249" s="212"/>
      <c r="AC1249" s="212"/>
      <c r="AD1249" s="212"/>
      <c r="AE1249" s="212"/>
      <c r="AF1249" s="212"/>
      <c r="AG1249" s="212" t="s">
        <v>322</v>
      </c>
      <c r="AH1249" s="212">
        <v>0</v>
      </c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outlineLevel="1" x14ac:dyDescent="0.2">
      <c r="A1250" s="219"/>
      <c r="B1250" s="220"/>
      <c r="C1250" s="262" t="s">
        <v>1383</v>
      </c>
      <c r="D1250" s="258"/>
      <c r="E1250" s="259"/>
      <c r="F1250" s="223"/>
      <c r="G1250" s="223"/>
      <c r="H1250" s="223"/>
      <c r="I1250" s="223"/>
      <c r="J1250" s="223"/>
      <c r="K1250" s="223"/>
      <c r="L1250" s="223"/>
      <c r="M1250" s="223"/>
      <c r="N1250" s="222"/>
      <c r="O1250" s="222"/>
      <c r="P1250" s="222"/>
      <c r="Q1250" s="222"/>
      <c r="R1250" s="223"/>
      <c r="S1250" s="223"/>
      <c r="T1250" s="223"/>
      <c r="U1250" s="223"/>
      <c r="V1250" s="223"/>
      <c r="W1250" s="223"/>
      <c r="X1250" s="223"/>
      <c r="Y1250" s="212"/>
      <c r="Z1250" s="212"/>
      <c r="AA1250" s="212"/>
      <c r="AB1250" s="212"/>
      <c r="AC1250" s="212"/>
      <c r="AD1250" s="212"/>
      <c r="AE1250" s="212"/>
      <c r="AF1250" s="212"/>
      <c r="AG1250" s="212" t="s">
        <v>322</v>
      </c>
      <c r="AH1250" s="212">
        <v>0</v>
      </c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1" x14ac:dyDescent="0.2">
      <c r="A1251" s="219"/>
      <c r="B1251" s="220"/>
      <c r="C1251" s="262" t="s">
        <v>1562</v>
      </c>
      <c r="D1251" s="258"/>
      <c r="E1251" s="259">
        <v>484</v>
      </c>
      <c r="F1251" s="223"/>
      <c r="G1251" s="223"/>
      <c r="H1251" s="223"/>
      <c r="I1251" s="223"/>
      <c r="J1251" s="223"/>
      <c r="K1251" s="223"/>
      <c r="L1251" s="223"/>
      <c r="M1251" s="223"/>
      <c r="N1251" s="222"/>
      <c r="O1251" s="222"/>
      <c r="P1251" s="222"/>
      <c r="Q1251" s="222"/>
      <c r="R1251" s="223"/>
      <c r="S1251" s="223"/>
      <c r="T1251" s="223"/>
      <c r="U1251" s="223"/>
      <c r="V1251" s="223"/>
      <c r="W1251" s="223"/>
      <c r="X1251" s="223"/>
      <c r="Y1251" s="212"/>
      <c r="Z1251" s="212"/>
      <c r="AA1251" s="212"/>
      <c r="AB1251" s="212"/>
      <c r="AC1251" s="212"/>
      <c r="AD1251" s="212"/>
      <c r="AE1251" s="212"/>
      <c r="AF1251" s="212"/>
      <c r="AG1251" s="212" t="s">
        <v>322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1" x14ac:dyDescent="0.2">
      <c r="A1252" s="219"/>
      <c r="B1252" s="220"/>
      <c r="C1252" s="266" t="s">
        <v>1550</v>
      </c>
      <c r="D1252" s="263"/>
      <c r="E1252" s="264">
        <v>17.890460000000001</v>
      </c>
      <c r="F1252" s="223"/>
      <c r="G1252" s="223"/>
      <c r="H1252" s="223"/>
      <c r="I1252" s="223"/>
      <c r="J1252" s="223"/>
      <c r="K1252" s="223"/>
      <c r="L1252" s="223"/>
      <c r="M1252" s="223"/>
      <c r="N1252" s="222"/>
      <c r="O1252" s="222"/>
      <c r="P1252" s="222"/>
      <c r="Q1252" s="222"/>
      <c r="R1252" s="223"/>
      <c r="S1252" s="223"/>
      <c r="T1252" s="223"/>
      <c r="U1252" s="223"/>
      <c r="V1252" s="223"/>
      <c r="W1252" s="223"/>
      <c r="X1252" s="223"/>
      <c r="Y1252" s="212"/>
      <c r="Z1252" s="212"/>
      <c r="AA1252" s="212"/>
      <c r="AB1252" s="212"/>
      <c r="AC1252" s="212"/>
      <c r="AD1252" s="212"/>
      <c r="AE1252" s="212"/>
      <c r="AF1252" s="212"/>
      <c r="AG1252" s="212" t="s">
        <v>322</v>
      </c>
      <c r="AH1252" s="212">
        <v>4</v>
      </c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">
      <c r="A1253" s="233">
        <v>191</v>
      </c>
      <c r="B1253" s="234" t="s">
        <v>1563</v>
      </c>
      <c r="C1253" s="251" t="s">
        <v>1564</v>
      </c>
      <c r="D1253" s="235" t="s">
        <v>422</v>
      </c>
      <c r="E1253" s="236">
        <v>7.9456499999999997</v>
      </c>
      <c r="F1253" s="237"/>
      <c r="G1253" s="238">
        <f>ROUND(E1253*F1253,2)</f>
        <v>0</v>
      </c>
      <c r="H1253" s="237"/>
      <c r="I1253" s="238">
        <f>ROUND(E1253*H1253,2)</f>
        <v>0</v>
      </c>
      <c r="J1253" s="237"/>
      <c r="K1253" s="238">
        <f>ROUND(E1253*J1253,2)</f>
        <v>0</v>
      </c>
      <c r="L1253" s="238">
        <v>21</v>
      </c>
      <c r="M1253" s="238">
        <f>G1253*(1+L1253/100)</f>
        <v>0</v>
      </c>
      <c r="N1253" s="236">
        <v>0</v>
      </c>
      <c r="O1253" s="236">
        <f>ROUND(E1253*N1253,2)</f>
        <v>0</v>
      </c>
      <c r="P1253" s="236">
        <v>0</v>
      </c>
      <c r="Q1253" s="236">
        <f>ROUND(E1253*P1253,2)</f>
        <v>0</v>
      </c>
      <c r="R1253" s="238" t="s">
        <v>1486</v>
      </c>
      <c r="S1253" s="238" t="s">
        <v>269</v>
      </c>
      <c r="T1253" s="239" t="s">
        <v>310</v>
      </c>
      <c r="U1253" s="223">
        <v>1.831</v>
      </c>
      <c r="V1253" s="223">
        <f>ROUND(E1253*U1253,2)</f>
        <v>14.55</v>
      </c>
      <c r="W1253" s="223"/>
      <c r="X1253" s="223" t="s">
        <v>1279</v>
      </c>
      <c r="Y1253" s="212"/>
      <c r="Z1253" s="212"/>
      <c r="AA1253" s="212"/>
      <c r="AB1253" s="212"/>
      <c r="AC1253" s="212"/>
      <c r="AD1253" s="212"/>
      <c r="AE1253" s="212"/>
      <c r="AF1253" s="212"/>
      <c r="AG1253" s="212" t="s">
        <v>1280</v>
      </c>
      <c r="AH1253" s="212"/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1" x14ac:dyDescent="0.2">
      <c r="A1254" s="219"/>
      <c r="B1254" s="220"/>
      <c r="C1254" s="261" t="s">
        <v>471</v>
      </c>
      <c r="D1254" s="260"/>
      <c r="E1254" s="260"/>
      <c r="F1254" s="260"/>
      <c r="G1254" s="260"/>
      <c r="H1254" s="223"/>
      <c r="I1254" s="223"/>
      <c r="J1254" s="223"/>
      <c r="K1254" s="223"/>
      <c r="L1254" s="223"/>
      <c r="M1254" s="223"/>
      <c r="N1254" s="222"/>
      <c r="O1254" s="222"/>
      <c r="P1254" s="222"/>
      <c r="Q1254" s="222"/>
      <c r="R1254" s="223"/>
      <c r="S1254" s="223"/>
      <c r="T1254" s="223"/>
      <c r="U1254" s="223"/>
      <c r="V1254" s="223"/>
      <c r="W1254" s="223"/>
      <c r="X1254" s="223"/>
      <c r="Y1254" s="212"/>
      <c r="Z1254" s="212"/>
      <c r="AA1254" s="212"/>
      <c r="AB1254" s="212"/>
      <c r="AC1254" s="212"/>
      <c r="AD1254" s="212"/>
      <c r="AE1254" s="212"/>
      <c r="AF1254" s="212"/>
      <c r="AG1254" s="212" t="s">
        <v>314</v>
      </c>
      <c r="AH1254" s="212"/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1" x14ac:dyDescent="0.2">
      <c r="A1255" s="219"/>
      <c r="B1255" s="220"/>
      <c r="C1255" s="262" t="s">
        <v>1282</v>
      </c>
      <c r="D1255" s="258"/>
      <c r="E1255" s="259"/>
      <c r="F1255" s="223"/>
      <c r="G1255" s="223"/>
      <c r="H1255" s="223"/>
      <c r="I1255" s="223"/>
      <c r="J1255" s="223"/>
      <c r="K1255" s="223"/>
      <c r="L1255" s="223"/>
      <c r="M1255" s="223"/>
      <c r="N1255" s="222"/>
      <c r="O1255" s="222"/>
      <c r="P1255" s="222"/>
      <c r="Q1255" s="222"/>
      <c r="R1255" s="223"/>
      <c r="S1255" s="223"/>
      <c r="T1255" s="223"/>
      <c r="U1255" s="223"/>
      <c r="V1255" s="223"/>
      <c r="W1255" s="223"/>
      <c r="X1255" s="223"/>
      <c r="Y1255" s="212"/>
      <c r="Z1255" s="212"/>
      <c r="AA1255" s="212"/>
      <c r="AB1255" s="212"/>
      <c r="AC1255" s="212"/>
      <c r="AD1255" s="212"/>
      <c r="AE1255" s="212"/>
      <c r="AF1255" s="212"/>
      <c r="AG1255" s="212" t="s">
        <v>322</v>
      </c>
      <c r="AH1255" s="212">
        <v>0</v>
      </c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ht="22.5" outlineLevel="1" x14ac:dyDescent="0.2">
      <c r="A1256" s="219"/>
      <c r="B1256" s="220"/>
      <c r="C1256" s="262" t="s">
        <v>1565</v>
      </c>
      <c r="D1256" s="258"/>
      <c r="E1256" s="259"/>
      <c r="F1256" s="223"/>
      <c r="G1256" s="223"/>
      <c r="H1256" s="223"/>
      <c r="I1256" s="223"/>
      <c r="J1256" s="223"/>
      <c r="K1256" s="223"/>
      <c r="L1256" s="223"/>
      <c r="M1256" s="223"/>
      <c r="N1256" s="222"/>
      <c r="O1256" s="222"/>
      <c r="P1256" s="222"/>
      <c r="Q1256" s="222"/>
      <c r="R1256" s="223"/>
      <c r="S1256" s="223"/>
      <c r="T1256" s="223"/>
      <c r="U1256" s="223"/>
      <c r="V1256" s="223"/>
      <c r="W1256" s="223"/>
      <c r="X1256" s="223"/>
      <c r="Y1256" s="212"/>
      <c r="Z1256" s="212"/>
      <c r="AA1256" s="212"/>
      <c r="AB1256" s="212"/>
      <c r="AC1256" s="212"/>
      <c r="AD1256" s="212"/>
      <c r="AE1256" s="212"/>
      <c r="AF1256" s="212"/>
      <c r="AG1256" s="212" t="s">
        <v>322</v>
      </c>
      <c r="AH1256" s="212">
        <v>0</v>
      </c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1" x14ac:dyDescent="0.2">
      <c r="A1257" s="219"/>
      <c r="B1257" s="220"/>
      <c r="C1257" s="262" t="s">
        <v>1566</v>
      </c>
      <c r="D1257" s="258"/>
      <c r="E1257" s="259">
        <v>7.9456499999999997</v>
      </c>
      <c r="F1257" s="223"/>
      <c r="G1257" s="223"/>
      <c r="H1257" s="223"/>
      <c r="I1257" s="223"/>
      <c r="J1257" s="223"/>
      <c r="K1257" s="223"/>
      <c r="L1257" s="223"/>
      <c r="M1257" s="223"/>
      <c r="N1257" s="222"/>
      <c r="O1257" s="222"/>
      <c r="P1257" s="222"/>
      <c r="Q1257" s="222"/>
      <c r="R1257" s="223"/>
      <c r="S1257" s="223"/>
      <c r="T1257" s="223"/>
      <c r="U1257" s="223"/>
      <c r="V1257" s="223"/>
      <c r="W1257" s="223"/>
      <c r="X1257" s="223"/>
      <c r="Y1257" s="212"/>
      <c r="Z1257" s="212"/>
      <c r="AA1257" s="212"/>
      <c r="AB1257" s="212"/>
      <c r="AC1257" s="212"/>
      <c r="AD1257" s="212"/>
      <c r="AE1257" s="212"/>
      <c r="AF1257" s="212"/>
      <c r="AG1257" s="212" t="s">
        <v>322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x14ac:dyDescent="0.2">
      <c r="A1258" s="226" t="s">
        <v>264</v>
      </c>
      <c r="B1258" s="227" t="s">
        <v>167</v>
      </c>
      <c r="C1258" s="250" t="s">
        <v>168</v>
      </c>
      <c r="D1258" s="228"/>
      <c r="E1258" s="229"/>
      <c r="F1258" s="230"/>
      <c r="G1258" s="230">
        <f>SUMIF(AG1259:AG1276,"&lt;&gt;NOR",G1259:G1276)</f>
        <v>0</v>
      </c>
      <c r="H1258" s="230"/>
      <c r="I1258" s="230">
        <f>SUM(I1259:I1276)</f>
        <v>0</v>
      </c>
      <c r="J1258" s="230"/>
      <c r="K1258" s="230">
        <f>SUM(K1259:K1276)</f>
        <v>0</v>
      </c>
      <c r="L1258" s="230"/>
      <c r="M1258" s="230">
        <f>SUM(M1259:M1276)</f>
        <v>0</v>
      </c>
      <c r="N1258" s="229"/>
      <c r="O1258" s="229">
        <f>SUM(O1259:O1276)</f>
        <v>0.27</v>
      </c>
      <c r="P1258" s="229"/>
      <c r="Q1258" s="229">
        <f>SUM(Q1259:Q1276)</f>
        <v>0</v>
      </c>
      <c r="R1258" s="230"/>
      <c r="S1258" s="230"/>
      <c r="T1258" s="231"/>
      <c r="U1258" s="225"/>
      <c r="V1258" s="225">
        <f>SUM(V1259:V1276)</f>
        <v>9.5300000000000011</v>
      </c>
      <c r="W1258" s="225"/>
      <c r="X1258" s="225"/>
      <c r="AG1258" t="s">
        <v>265</v>
      </c>
    </row>
    <row r="1259" spans="1:60" ht="22.5" outlineLevel="1" x14ac:dyDescent="0.2">
      <c r="A1259" s="233">
        <v>192</v>
      </c>
      <c r="B1259" s="234" t="s">
        <v>1567</v>
      </c>
      <c r="C1259" s="251" t="s">
        <v>1568</v>
      </c>
      <c r="D1259" s="235" t="s">
        <v>382</v>
      </c>
      <c r="E1259" s="236">
        <v>1</v>
      </c>
      <c r="F1259" s="237"/>
      <c r="G1259" s="238">
        <f>ROUND(E1259*F1259,2)</f>
        <v>0</v>
      </c>
      <c r="H1259" s="237"/>
      <c r="I1259" s="238">
        <f>ROUND(E1259*H1259,2)</f>
        <v>0</v>
      </c>
      <c r="J1259" s="237"/>
      <c r="K1259" s="238">
        <f>ROUND(E1259*J1259,2)</f>
        <v>0</v>
      </c>
      <c r="L1259" s="238">
        <v>21</v>
      </c>
      <c r="M1259" s="238">
        <f>G1259*(1+L1259/100)</f>
        <v>0</v>
      </c>
      <c r="N1259" s="236">
        <v>7.1760000000000004E-2</v>
      </c>
      <c r="O1259" s="236">
        <f>ROUND(E1259*N1259,2)</f>
        <v>7.0000000000000007E-2</v>
      </c>
      <c r="P1259" s="236">
        <v>0</v>
      </c>
      <c r="Q1259" s="236">
        <f>ROUND(E1259*P1259,2)</f>
        <v>0</v>
      </c>
      <c r="R1259" s="238" t="s">
        <v>426</v>
      </c>
      <c r="S1259" s="238" t="s">
        <v>269</v>
      </c>
      <c r="T1259" s="239" t="s">
        <v>310</v>
      </c>
      <c r="U1259" s="223">
        <v>1.4079999999999999</v>
      </c>
      <c r="V1259" s="223">
        <f>ROUND(E1259*U1259,2)</f>
        <v>1.41</v>
      </c>
      <c r="W1259" s="223"/>
      <c r="X1259" s="223" t="s">
        <v>311</v>
      </c>
      <c r="Y1259" s="212"/>
      <c r="Z1259" s="212"/>
      <c r="AA1259" s="212"/>
      <c r="AB1259" s="212"/>
      <c r="AC1259" s="212"/>
      <c r="AD1259" s="212"/>
      <c r="AE1259" s="212"/>
      <c r="AF1259" s="212"/>
      <c r="AG1259" s="212" t="s">
        <v>312</v>
      </c>
      <c r="AH1259" s="212"/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1" x14ac:dyDescent="0.2">
      <c r="A1260" s="219"/>
      <c r="B1260" s="220"/>
      <c r="C1260" s="261" t="s">
        <v>1569</v>
      </c>
      <c r="D1260" s="260"/>
      <c r="E1260" s="260"/>
      <c r="F1260" s="260"/>
      <c r="G1260" s="260"/>
      <c r="H1260" s="223"/>
      <c r="I1260" s="223"/>
      <c r="J1260" s="223"/>
      <c r="K1260" s="223"/>
      <c r="L1260" s="223"/>
      <c r="M1260" s="223"/>
      <c r="N1260" s="222"/>
      <c r="O1260" s="222"/>
      <c r="P1260" s="222"/>
      <c r="Q1260" s="222"/>
      <c r="R1260" s="223"/>
      <c r="S1260" s="223"/>
      <c r="T1260" s="223"/>
      <c r="U1260" s="223"/>
      <c r="V1260" s="223"/>
      <c r="W1260" s="223"/>
      <c r="X1260" s="223"/>
      <c r="Y1260" s="212"/>
      <c r="Z1260" s="212"/>
      <c r="AA1260" s="212"/>
      <c r="AB1260" s="212"/>
      <c r="AC1260" s="212"/>
      <c r="AD1260" s="212"/>
      <c r="AE1260" s="212"/>
      <c r="AF1260" s="212"/>
      <c r="AG1260" s="212" t="s">
        <v>314</v>
      </c>
      <c r="AH1260" s="212"/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1" x14ac:dyDescent="0.2">
      <c r="A1261" s="219"/>
      <c r="B1261" s="220"/>
      <c r="C1261" s="262" t="s">
        <v>1570</v>
      </c>
      <c r="D1261" s="258"/>
      <c r="E1261" s="259">
        <v>1</v>
      </c>
      <c r="F1261" s="223"/>
      <c r="G1261" s="223"/>
      <c r="H1261" s="223"/>
      <c r="I1261" s="223"/>
      <c r="J1261" s="223"/>
      <c r="K1261" s="223"/>
      <c r="L1261" s="223"/>
      <c r="M1261" s="223"/>
      <c r="N1261" s="222"/>
      <c r="O1261" s="222"/>
      <c r="P1261" s="222"/>
      <c r="Q1261" s="222"/>
      <c r="R1261" s="223"/>
      <c r="S1261" s="223"/>
      <c r="T1261" s="223"/>
      <c r="U1261" s="223"/>
      <c r="V1261" s="223"/>
      <c r="W1261" s="223"/>
      <c r="X1261" s="223"/>
      <c r="Y1261" s="212"/>
      <c r="Z1261" s="212"/>
      <c r="AA1261" s="212"/>
      <c r="AB1261" s="212"/>
      <c r="AC1261" s="212"/>
      <c r="AD1261" s="212"/>
      <c r="AE1261" s="212"/>
      <c r="AF1261" s="212"/>
      <c r="AG1261" s="212" t="s">
        <v>322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ht="22.5" outlineLevel="1" x14ac:dyDescent="0.2">
      <c r="A1262" s="233">
        <v>193</v>
      </c>
      <c r="B1262" s="234" t="s">
        <v>1571</v>
      </c>
      <c r="C1262" s="251" t="s">
        <v>1572</v>
      </c>
      <c r="D1262" s="235" t="s">
        <v>382</v>
      </c>
      <c r="E1262" s="236">
        <v>1</v>
      </c>
      <c r="F1262" s="237"/>
      <c r="G1262" s="238">
        <f>ROUND(E1262*F1262,2)</f>
        <v>0</v>
      </c>
      <c r="H1262" s="237"/>
      <c r="I1262" s="238">
        <f>ROUND(E1262*H1262,2)</f>
        <v>0</v>
      </c>
      <c r="J1262" s="237"/>
      <c r="K1262" s="238">
        <f>ROUND(E1262*J1262,2)</f>
        <v>0</v>
      </c>
      <c r="L1262" s="238">
        <v>21</v>
      </c>
      <c r="M1262" s="238">
        <f>G1262*(1+L1262/100)</f>
        <v>0</v>
      </c>
      <c r="N1262" s="236">
        <v>7.9930000000000001E-2</v>
      </c>
      <c r="O1262" s="236">
        <f>ROUND(E1262*N1262,2)</f>
        <v>0.08</v>
      </c>
      <c r="P1262" s="236">
        <v>0</v>
      </c>
      <c r="Q1262" s="236">
        <f>ROUND(E1262*P1262,2)</f>
        <v>0</v>
      </c>
      <c r="R1262" s="238" t="s">
        <v>426</v>
      </c>
      <c r="S1262" s="238" t="s">
        <v>269</v>
      </c>
      <c r="T1262" s="239" t="s">
        <v>310</v>
      </c>
      <c r="U1262" s="223">
        <v>1.458</v>
      </c>
      <c r="V1262" s="223">
        <f>ROUND(E1262*U1262,2)</f>
        <v>1.46</v>
      </c>
      <c r="W1262" s="223"/>
      <c r="X1262" s="223" t="s">
        <v>311</v>
      </c>
      <c r="Y1262" s="212"/>
      <c r="Z1262" s="212"/>
      <c r="AA1262" s="212"/>
      <c r="AB1262" s="212"/>
      <c r="AC1262" s="212"/>
      <c r="AD1262" s="212"/>
      <c r="AE1262" s="212"/>
      <c r="AF1262" s="212"/>
      <c r="AG1262" s="212" t="s">
        <v>312</v>
      </c>
      <c r="AH1262" s="212"/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1" x14ac:dyDescent="0.2">
      <c r="A1263" s="219"/>
      <c r="B1263" s="220"/>
      <c r="C1263" s="261" t="s">
        <v>1569</v>
      </c>
      <c r="D1263" s="260"/>
      <c r="E1263" s="260"/>
      <c r="F1263" s="260"/>
      <c r="G1263" s="260"/>
      <c r="H1263" s="223"/>
      <c r="I1263" s="223"/>
      <c r="J1263" s="223"/>
      <c r="K1263" s="223"/>
      <c r="L1263" s="223"/>
      <c r="M1263" s="223"/>
      <c r="N1263" s="222"/>
      <c r="O1263" s="222"/>
      <c r="P1263" s="222"/>
      <c r="Q1263" s="222"/>
      <c r="R1263" s="223"/>
      <c r="S1263" s="223"/>
      <c r="T1263" s="223"/>
      <c r="U1263" s="223"/>
      <c r="V1263" s="223"/>
      <c r="W1263" s="223"/>
      <c r="X1263" s="223"/>
      <c r="Y1263" s="212"/>
      <c r="Z1263" s="212"/>
      <c r="AA1263" s="212"/>
      <c r="AB1263" s="212"/>
      <c r="AC1263" s="212"/>
      <c r="AD1263" s="212"/>
      <c r="AE1263" s="212"/>
      <c r="AF1263" s="212"/>
      <c r="AG1263" s="212" t="s">
        <v>314</v>
      </c>
      <c r="AH1263" s="212"/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outlineLevel="1" x14ac:dyDescent="0.2">
      <c r="A1264" s="219"/>
      <c r="B1264" s="220"/>
      <c r="C1264" s="262" t="s">
        <v>1573</v>
      </c>
      <c r="D1264" s="258"/>
      <c r="E1264" s="259">
        <v>1</v>
      </c>
      <c r="F1264" s="223"/>
      <c r="G1264" s="223"/>
      <c r="H1264" s="223"/>
      <c r="I1264" s="223"/>
      <c r="J1264" s="223"/>
      <c r="K1264" s="223"/>
      <c r="L1264" s="223"/>
      <c r="M1264" s="223"/>
      <c r="N1264" s="222"/>
      <c r="O1264" s="222"/>
      <c r="P1264" s="222"/>
      <c r="Q1264" s="222"/>
      <c r="R1264" s="223"/>
      <c r="S1264" s="223"/>
      <c r="T1264" s="223"/>
      <c r="U1264" s="223"/>
      <c r="V1264" s="223"/>
      <c r="W1264" s="223"/>
      <c r="X1264" s="223"/>
      <c r="Y1264" s="212"/>
      <c r="Z1264" s="212"/>
      <c r="AA1264" s="212"/>
      <c r="AB1264" s="212"/>
      <c r="AC1264" s="212"/>
      <c r="AD1264" s="212"/>
      <c r="AE1264" s="212"/>
      <c r="AF1264" s="212"/>
      <c r="AG1264" s="212" t="s">
        <v>322</v>
      </c>
      <c r="AH1264" s="212">
        <v>0</v>
      </c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ht="22.5" outlineLevel="1" x14ac:dyDescent="0.2">
      <c r="A1265" s="233">
        <v>194</v>
      </c>
      <c r="B1265" s="234" t="s">
        <v>1574</v>
      </c>
      <c r="C1265" s="251" t="s">
        <v>1575</v>
      </c>
      <c r="D1265" s="235" t="s">
        <v>382</v>
      </c>
      <c r="E1265" s="236">
        <v>1</v>
      </c>
      <c r="F1265" s="237"/>
      <c r="G1265" s="238">
        <f>ROUND(E1265*F1265,2)</f>
        <v>0</v>
      </c>
      <c r="H1265" s="237"/>
      <c r="I1265" s="238">
        <f>ROUND(E1265*H1265,2)</f>
        <v>0</v>
      </c>
      <c r="J1265" s="237"/>
      <c r="K1265" s="238">
        <f>ROUND(E1265*J1265,2)</f>
        <v>0</v>
      </c>
      <c r="L1265" s="238">
        <v>21</v>
      </c>
      <c r="M1265" s="238">
        <f>G1265*(1+L1265/100)</f>
        <v>0</v>
      </c>
      <c r="N1265" s="236">
        <v>8.8880000000000001E-2</v>
      </c>
      <c r="O1265" s="236">
        <f>ROUND(E1265*N1265,2)</f>
        <v>0.09</v>
      </c>
      <c r="P1265" s="236">
        <v>0</v>
      </c>
      <c r="Q1265" s="236">
        <f>ROUND(E1265*P1265,2)</f>
        <v>0</v>
      </c>
      <c r="R1265" s="238" t="s">
        <v>426</v>
      </c>
      <c r="S1265" s="238" t="s">
        <v>269</v>
      </c>
      <c r="T1265" s="239" t="s">
        <v>310</v>
      </c>
      <c r="U1265" s="223">
        <v>1.508</v>
      </c>
      <c r="V1265" s="223">
        <f>ROUND(E1265*U1265,2)</f>
        <v>1.51</v>
      </c>
      <c r="W1265" s="223"/>
      <c r="X1265" s="223" t="s">
        <v>311</v>
      </c>
      <c r="Y1265" s="212"/>
      <c r="Z1265" s="212"/>
      <c r="AA1265" s="212"/>
      <c r="AB1265" s="212"/>
      <c r="AC1265" s="212"/>
      <c r="AD1265" s="212"/>
      <c r="AE1265" s="212"/>
      <c r="AF1265" s="212"/>
      <c r="AG1265" s="212" t="s">
        <v>312</v>
      </c>
      <c r="AH1265" s="212"/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1" x14ac:dyDescent="0.2">
      <c r="A1266" s="219"/>
      <c r="B1266" s="220"/>
      <c r="C1266" s="261" t="s">
        <v>1569</v>
      </c>
      <c r="D1266" s="260"/>
      <c r="E1266" s="260"/>
      <c r="F1266" s="260"/>
      <c r="G1266" s="260"/>
      <c r="H1266" s="223"/>
      <c r="I1266" s="223"/>
      <c r="J1266" s="223"/>
      <c r="K1266" s="223"/>
      <c r="L1266" s="223"/>
      <c r="M1266" s="223"/>
      <c r="N1266" s="222"/>
      <c r="O1266" s="222"/>
      <c r="P1266" s="222"/>
      <c r="Q1266" s="222"/>
      <c r="R1266" s="223"/>
      <c r="S1266" s="223"/>
      <c r="T1266" s="223"/>
      <c r="U1266" s="223"/>
      <c r="V1266" s="223"/>
      <c r="W1266" s="223"/>
      <c r="X1266" s="223"/>
      <c r="Y1266" s="212"/>
      <c r="Z1266" s="212"/>
      <c r="AA1266" s="212"/>
      <c r="AB1266" s="212"/>
      <c r="AC1266" s="212"/>
      <c r="AD1266" s="212"/>
      <c r="AE1266" s="212"/>
      <c r="AF1266" s="212"/>
      <c r="AG1266" s="212" t="s">
        <v>314</v>
      </c>
      <c r="AH1266" s="212"/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">
      <c r="A1267" s="219"/>
      <c r="B1267" s="220"/>
      <c r="C1267" s="262" t="s">
        <v>1576</v>
      </c>
      <c r="D1267" s="258"/>
      <c r="E1267" s="259">
        <v>1</v>
      </c>
      <c r="F1267" s="223"/>
      <c r="G1267" s="223"/>
      <c r="H1267" s="223"/>
      <c r="I1267" s="223"/>
      <c r="J1267" s="223"/>
      <c r="K1267" s="223"/>
      <c r="L1267" s="223"/>
      <c r="M1267" s="223"/>
      <c r="N1267" s="222"/>
      <c r="O1267" s="222"/>
      <c r="P1267" s="222"/>
      <c r="Q1267" s="222"/>
      <c r="R1267" s="223"/>
      <c r="S1267" s="223"/>
      <c r="T1267" s="223"/>
      <c r="U1267" s="223"/>
      <c r="V1267" s="223"/>
      <c r="W1267" s="223"/>
      <c r="X1267" s="223"/>
      <c r="Y1267" s="212"/>
      <c r="Z1267" s="212"/>
      <c r="AA1267" s="212"/>
      <c r="AB1267" s="212"/>
      <c r="AC1267" s="212"/>
      <c r="AD1267" s="212"/>
      <c r="AE1267" s="212"/>
      <c r="AF1267" s="212"/>
      <c r="AG1267" s="212" t="s">
        <v>322</v>
      </c>
      <c r="AH1267" s="212">
        <v>0</v>
      </c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ht="33.75" outlineLevel="1" x14ac:dyDescent="0.2">
      <c r="A1268" s="233">
        <v>195</v>
      </c>
      <c r="B1268" s="234" t="s">
        <v>1577</v>
      </c>
      <c r="C1268" s="251" t="s">
        <v>1578</v>
      </c>
      <c r="D1268" s="235" t="s">
        <v>382</v>
      </c>
      <c r="E1268" s="236">
        <v>6</v>
      </c>
      <c r="F1268" s="237"/>
      <c r="G1268" s="238">
        <f>ROUND(E1268*F1268,2)</f>
        <v>0</v>
      </c>
      <c r="H1268" s="237"/>
      <c r="I1268" s="238">
        <f>ROUND(E1268*H1268,2)</f>
        <v>0</v>
      </c>
      <c r="J1268" s="237"/>
      <c r="K1268" s="238">
        <f>ROUND(E1268*J1268,2)</f>
        <v>0</v>
      </c>
      <c r="L1268" s="238">
        <v>21</v>
      </c>
      <c r="M1268" s="238">
        <f>G1268*(1+L1268/100)</f>
        <v>0</v>
      </c>
      <c r="N1268" s="236">
        <v>2.2200000000000002E-3</v>
      </c>
      <c r="O1268" s="236">
        <f>ROUND(E1268*N1268,2)</f>
        <v>0.01</v>
      </c>
      <c r="P1268" s="236">
        <v>0</v>
      </c>
      <c r="Q1268" s="236">
        <f>ROUND(E1268*P1268,2)</f>
        <v>0</v>
      </c>
      <c r="R1268" s="238" t="s">
        <v>426</v>
      </c>
      <c r="S1268" s="238" t="s">
        <v>269</v>
      </c>
      <c r="T1268" s="239" t="s">
        <v>310</v>
      </c>
      <c r="U1268" s="223">
        <v>0.74</v>
      </c>
      <c r="V1268" s="223">
        <f>ROUND(E1268*U1268,2)</f>
        <v>4.4400000000000004</v>
      </c>
      <c r="W1268" s="223"/>
      <c r="X1268" s="223" t="s">
        <v>311</v>
      </c>
      <c r="Y1268" s="212"/>
      <c r="Z1268" s="212"/>
      <c r="AA1268" s="212"/>
      <c r="AB1268" s="212"/>
      <c r="AC1268" s="212"/>
      <c r="AD1268" s="212"/>
      <c r="AE1268" s="212"/>
      <c r="AF1268" s="212"/>
      <c r="AG1268" s="212" t="s">
        <v>312</v>
      </c>
      <c r="AH1268" s="212"/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1" x14ac:dyDescent="0.2">
      <c r="A1269" s="219"/>
      <c r="B1269" s="220"/>
      <c r="C1269" s="262" t="s">
        <v>1579</v>
      </c>
      <c r="D1269" s="258"/>
      <c r="E1269" s="259">
        <v>6</v>
      </c>
      <c r="F1269" s="223"/>
      <c r="G1269" s="223"/>
      <c r="H1269" s="223"/>
      <c r="I1269" s="223"/>
      <c r="J1269" s="223"/>
      <c r="K1269" s="223"/>
      <c r="L1269" s="223"/>
      <c r="M1269" s="223"/>
      <c r="N1269" s="222"/>
      <c r="O1269" s="222"/>
      <c r="P1269" s="222"/>
      <c r="Q1269" s="222"/>
      <c r="R1269" s="223"/>
      <c r="S1269" s="223"/>
      <c r="T1269" s="223"/>
      <c r="U1269" s="223"/>
      <c r="V1269" s="223"/>
      <c r="W1269" s="223"/>
      <c r="X1269" s="223"/>
      <c r="Y1269" s="212"/>
      <c r="Z1269" s="212"/>
      <c r="AA1269" s="212"/>
      <c r="AB1269" s="212"/>
      <c r="AC1269" s="212"/>
      <c r="AD1269" s="212"/>
      <c r="AE1269" s="212"/>
      <c r="AF1269" s="212"/>
      <c r="AG1269" s="212" t="s">
        <v>322</v>
      </c>
      <c r="AH1269" s="212">
        <v>0</v>
      </c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ht="22.5" outlineLevel="1" x14ac:dyDescent="0.2">
      <c r="A1270" s="233">
        <v>196</v>
      </c>
      <c r="B1270" s="234" t="s">
        <v>1580</v>
      </c>
      <c r="C1270" s="251" t="s">
        <v>1581</v>
      </c>
      <c r="D1270" s="235" t="s">
        <v>382</v>
      </c>
      <c r="E1270" s="236">
        <v>6</v>
      </c>
      <c r="F1270" s="237"/>
      <c r="G1270" s="238">
        <f>ROUND(E1270*F1270,2)</f>
        <v>0</v>
      </c>
      <c r="H1270" s="237"/>
      <c r="I1270" s="238">
        <f>ROUND(E1270*H1270,2)</f>
        <v>0</v>
      </c>
      <c r="J1270" s="237"/>
      <c r="K1270" s="238">
        <f>ROUND(E1270*J1270,2)</f>
        <v>0</v>
      </c>
      <c r="L1270" s="238">
        <v>21</v>
      </c>
      <c r="M1270" s="238">
        <f>G1270*(1+L1270/100)</f>
        <v>0</v>
      </c>
      <c r="N1270" s="236">
        <v>3.0000000000000001E-3</v>
      </c>
      <c r="O1270" s="236">
        <f>ROUND(E1270*N1270,2)</f>
        <v>0.02</v>
      </c>
      <c r="P1270" s="236">
        <v>0</v>
      </c>
      <c r="Q1270" s="236">
        <f>ROUND(E1270*P1270,2)</f>
        <v>0</v>
      </c>
      <c r="R1270" s="238" t="s">
        <v>426</v>
      </c>
      <c r="S1270" s="238" t="s">
        <v>269</v>
      </c>
      <c r="T1270" s="239" t="s">
        <v>310</v>
      </c>
      <c r="U1270" s="223">
        <v>0.05</v>
      </c>
      <c r="V1270" s="223">
        <f>ROUND(E1270*U1270,2)</f>
        <v>0.3</v>
      </c>
      <c r="W1270" s="223"/>
      <c r="X1270" s="223" t="s">
        <v>311</v>
      </c>
      <c r="Y1270" s="212"/>
      <c r="Z1270" s="212"/>
      <c r="AA1270" s="212"/>
      <c r="AB1270" s="212"/>
      <c r="AC1270" s="212"/>
      <c r="AD1270" s="212"/>
      <c r="AE1270" s="212"/>
      <c r="AF1270" s="212"/>
      <c r="AG1270" s="212" t="s">
        <v>312</v>
      </c>
      <c r="AH1270" s="212"/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1" x14ac:dyDescent="0.2">
      <c r="A1271" s="219"/>
      <c r="B1271" s="220"/>
      <c r="C1271" s="262" t="s">
        <v>1582</v>
      </c>
      <c r="D1271" s="258"/>
      <c r="E1271" s="259">
        <v>6</v>
      </c>
      <c r="F1271" s="223"/>
      <c r="G1271" s="223"/>
      <c r="H1271" s="223"/>
      <c r="I1271" s="223"/>
      <c r="J1271" s="223"/>
      <c r="K1271" s="223"/>
      <c r="L1271" s="223"/>
      <c r="M1271" s="223"/>
      <c r="N1271" s="222"/>
      <c r="O1271" s="222"/>
      <c r="P1271" s="222"/>
      <c r="Q1271" s="222"/>
      <c r="R1271" s="223"/>
      <c r="S1271" s="223"/>
      <c r="T1271" s="223"/>
      <c r="U1271" s="223"/>
      <c r="V1271" s="223"/>
      <c r="W1271" s="223"/>
      <c r="X1271" s="223"/>
      <c r="Y1271" s="212"/>
      <c r="Z1271" s="212"/>
      <c r="AA1271" s="212"/>
      <c r="AB1271" s="212"/>
      <c r="AC1271" s="212"/>
      <c r="AD1271" s="212"/>
      <c r="AE1271" s="212"/>
      <c r="AF1271" s="212"/>
      <c r="AG1271" s="212" t="s">
        <v>322</v>
      </c>
      <c r="AH1271" s="212">
        <v>5</v>
      </c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1" x14ac:dyDescent="0.2">
      <c r="A1272" s="233">
        <v>197</v>
      </c>
      <c r="B1272" s="234" t="s">
        <v>1583</v>
      </c>
      <c r="C1272" s="251" t="s">
        <v>1584</v>
      </c>
      <c r="D1272" s="235" t="s">
        <v>422</v>
      </c>
      <c r="E1272" s="236">
        <v>0.27189000000000002</v>
      </c>
      <c r="F1272" s="237"/>
      <c r="G1272" s="238">
        <f>ROUND(E1272*F1272,2)</f>
        <v>0</v>
      </c>
      <c r="H1272" s="237"/>
      <c r="I1272" s="238">
        <f>ROUND(E1272*H1272,2)</f>
        <v>0</v>
      </c>
      <c r="J1272" s="237"/>
      <c r="K1272" s="238">
        <f>ROUND(E1272*J1272,2)</f>
        <v>0</v>
      </c>
      <c r="L1272" s="238">
        <v>21</v>
      </c>
      <c r="M1272" s="238">
        <f>G1272*(1+L1272/100)</f>
        <v>0</v>
      </c>
      <c r="N1272" s="236">
        <v>0</v>
      </c>
      <c r="O1272" s="236">
        <f>ROUND(E1272*N1272,2)</f>
        <v>0</v>
      </c>
      <c r="P1272" s="236">
        <v>0</v>
      </c>
      <c r="Q1272" s="236">
        <f>ROUND(E1272*P1272,2)</f>
        <v>0</v>
      </c>
      <c r="R1272" s="238" t="s">
        <v>426</v>
      </c>
      <c r="S1272" s="238" t="s">
        <v>269</v>
      </c>
      <c r="T1272" s="239" t="s">
        <v>310</v>
      </c>
      <c r="U1272" s="223">
        <v>1.5229999999999999</v>
      </c>
      <c r="V1272" s="223">
        <f>ROUND(E1272*U1272,2)</f>
        <v>0.41</v>
      </c>
      <c r="W1272" s="223"/>
      <c r="X1272" s="223" t="s">
        <v>1279</v>
      </c>
      <c r="Y1272" s="212"/>
      <c r="Z1272" s="212"/>
      <c r="AA1272" s="212"/>
      <c r="AB1272" s="212"/>
      <c r="AC1272" s="212"/>
      <c r="AD1272" s="212"/>
      <c r="AE1272" s="212"/>
      <c r="AF1272" s="212"/>
      <c r="AG1272" s="212" t="s">
        <v>1280</v>
      </c>
      <c r="AH1272" s="212"/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1" x14ac:dyDescent="0.2">
      <c r="A1273" s="219"/>
      <c r="B1273" s="220"/>
      <c r="C1273" s="261" t="s">
        <v>1585</v>
      </c>
      <c r="D1273" s="260"/>
      <c r="E1273" s="260"/>
      <c r="F1273" s="260"/>
      <c r="G1273" s="260"/>
      <c r="H1273" s="223"/>
      <c r="I1273" s="223"/>
      <c r="J1273" s="223"/>
      <c r="K1273" s="223"/>
      <c r="L1273" s="223"/>
      <c r="M1273" s="223"/>
      <c r="N1273" s="222"/>
      <c r="O1273" s="222"/>
      <c r="P1273" s="222"/>
      <c r="Q1273" s="222"/>
      <c r="R1273" s="223"/>
      <c r="S1273" s="223"/>
      <c r="T1273" s="223"/>
      <c r="U1273" s="223"/>
      <c r="V1273" s="223"/>
      <c r="W1273" s="223"/>
      <c r="X1273" s="223"/>
      <c r="Y1273" s="212"/>
      <c r="Z1273" s="212"/>
      <c r="AA1273" s="212"/>
      <c r="AB1273" s="212"/>
      <c r="AC1273" s="212"/>
      <c r="AD1273" s="212"/>
      <c r="AE1273" s="212"/>
      <c r="AF1273" s="212"/>
      <c r="AG1273" s="212" t="s">
        <v>314</v>
      </c>
      <c r="AH1273" s="212"/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1" x14ac:dyDescent="0.2">
      <c r="A1274" s="219"/>
      <c r="B1274" s="220"/>
      <c r="C1274" s="262" t="s">
        <v>1282</v>
      </c>
      <c r="D1274" s="258"/>
      <c r="E1274" s="259"/>
      <c r="F1274" s="223"/>
      <c r="G1274" s="223"/>
      <c r="H1274" s="223"/>
      <c r="I1274" s="223"/>
      <c r="J1274" s="223"/>
      <c r="K1274" s="223"/>
      <c r="L1274" s="223"/>
      <c r="M1274" s="223"/>
      <c r="N1274" s="222"/>
      <c r="O1274" s="222"/>
      <c r="P1274" s="222"/>
      <c r="Q1274" s="222"/>
      <c r="R1274" s="223"/>
      <c r="S1274" s="223"/>
      <c r="T1274" s="223"/>
      <c r="U1274" s="223"/>
      <c r="V1274" s="223"/>
      <c r="W1274" s="223"/>
      <c r="X1274" s="223"/>
      <c r="Y1274" s="212"/>
      <c r="Z1274" s="212"/>
      <c r="AA1274" s="212"/>
      <c r="AB1274" s="212"/>
      <c r="AC1274" s="212"/>
      <c r="AD1274" s="212"/>
      <c r="AE1274" s="212"/>
      <c r="AF1274" s="212"/>
      <c r="AG1274" s="212" t="s">
        <v>322</v>
      </c>
      <c r="AH1274" s="212">
        <v>0</v>
      </c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1" x14ac:dyDescent="0.2">
      <c r="A1275" s="219"/>
      <c r="B1275" s="220"/>
      <c r="C1275" s="262" t="s">
        <v>1586</v>
      </c>
      <c r="D1275" s="258"/>
      <c r="E1275" s="259"/>
      <c r="F1275" s="223"/>
      <c r="G1275" s="223"/>
      <c r="H1275" s="223"/>
      <c r="I1275" s="223"/>
      <c r="J1275" s="223"/>
      <c r="K1275" s="223"/>
      <c r="L1275" s="223"/>
      <c r="M1275" s="223"/>
      <c r="N1275" s="222"/>
      <c r="O1275" s="222"/>
      <c r="P1275" s="222"/>
      <c r="Q1275" s="222"/>
      <c r="R1275" s="223"/>
      <c r="S1275" s="223"/>
      <c r="T1275" s="223"/>
      <c r="U1275" s="223"/>
      <c r="V1275" s="223"/>
      <c r="W1275" s="223"/>
      <c r="X1275" s="223"/>
      <c r="Y1275" s="212"/>
      <c r="Z1275" s="212"/>
      <c r="AA1275" s="212"/>
      <c r="AB1275" s="212"/>
      <c r="AC1275" s="212"/>
      <c r="AD1275" s="212"/>
      <c r="AE1275" s="212"/>
      <c r="AF1275" s="212"/>
      <c r="AG1275" s="212" t="s">
        <v>322</v>
      </c>
      <c r="AH1275" s="212">
        <v>0</v>
      </c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1" x14ac:dyDescent="0.2">
      <c r="A1276" s="219"/>
      <c r="B1276" s="220"/>
      <c r="C1276" s="262" t="s">
        <v>1587</v>
      </c>
      <c r="D1276" s="258"/>
      <c r="E1276" s="259">
        <v>0.27189000000000002</v>
      </c>
      <c r="F1276" s="223"/>
      <c r="G1276" s="223"/>
      <c r="H1276" s="223"/>
      <c r="I1276" s="223"/>
      <c r="J1276" s="223"/>
      <c r="K1276" s="223"/>
      <c r="L1276" s="223"/>
      <c r="M1276" s="223"/>
      <c r="N1276" s="222"/>
      <c r="O1276" s="222"/>
      <c r="P1276" s="222"/>
      <c r="Q1276" s="222"/>
      <c r="R1276" s="223"/>
      <c r="S1276" s="223"/>
      <c r="T1276" s="223"/>
      <c r="U1276" s="223"/>
      <c r="V1276" s="223"/>
      <c r="W1276" s="223"/>
      <c r="X1276" s="223"/>
      <c r="Y1276" s="212"/>
      <c r="Z1276" s="212"/>
      <c r="AA1276" s="212"/>
      <c r="AB1276" s="212"/>
      <c r="AC1276" s="212"/>
      <c r="AD1276" s="212"/>
      <c r="AE1276" s="212"/>
      <c r="AF1276" s="212"/>
      <c r="AG1276" s="212" t="s">
        <v>322</v>
      </c>
      <c r="AH1276" s="212">
        <v>0</v>
      </c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x14ac:dyDescent="0.2">
      <c r="A1277" s="226" t="s">
        <v>264</v>
      </c>
      <c r="B1277" s="227" t="s">
        <v>175</v>
      </c>
      <c r="C1277" s="250" t="s">
        <v>176</v>
      </c>
      <c r="D1277" s="228"/>
      <c r="E1277" s="229"/>
      <c r="F1277" s="230"/>
      <c r="G1277" s="230">
        <f>SUMIF(AG1278:AG1292,"&lt;&gt;NOR",G1278:G1292)</f>
        <v>0</v>
      </c>
      <c r="H1277" s="230"/>
      <c r="I1277" s="230">
        <f>SUM(I1278:I1292)</f>
        <v>0</v>
      </c>
      <c r="J1277" s="230"/>
      <c r="K1277" s="230">
        <f>SUM(K1278:K1292)</f>
        <v>0</v>
      </c>
      <c r="L1277" s="230"/>
      <c r="M1277" s="230">
        <f>SUM(M1278:M1292)</f>
        <v>0</v>
      </c>
      <c r="N1277" s="229"/>
      <c r="O1277" s="229">
        <f>SUM(O1278:O1292)</f>
        <v>0.08</v>
      </c>
      <c r="P1277" s="229"/>
      <c r="Q1277" s="229">
        <f>SUM(Q1278:Q1292)</f>
        <v>0</v>
      </c>
      <c r="R1277" s="230"/>
      <c r="S1277" s="230"/>
      <c r="T1277" s="231"/>
      <c r="U1277" s="225"/>
      <c r="V1277" s="225">
        <f>SUM(V1278:V1292)</f>
        <v>4.2</v>
      </c>
      <c r="W1277" s="225"/>
      <c r="X1277" s="225"/>
      <c r="AG1277" t="s">
        <v>265</v>
      </c>
    </row>
    <row r="1278" spans="1:60" outlineLevel="1" x14ac:dyDescent="0.2">
      <c r="A1278" s="233">
        <v>198</v>
      </c>
      <c r="B1278" s="234" t="s">
        <v>1588</v>
      </c>
      <c r="C1278" s="251" t="s">
        <v>1589</v>
      </c>
      <c r="D1278" s="235" t="s">
        <v>382</v>
      </c>
      <c r="E1278" s="236">
        <v>11</v>
      </c>
      <c r="F1278" s="237"/>
      <c r="G1278" s="238">
        <f>ROUND(E1278*F1278,2)</f>
        <v>0</v>
      </c>
      <c r="H1278" s="237"/>
      <c r="I1278" s="238">
        <f>ROUND(E1278*H1278,2)</f>
        <v>0</v>
      </c>
      <c r="J1278" s="237"/>
      <c r="K1278" s="238">
        <f>ROUND(E1278*J1278,2)</f>
        <v>0</v>
      </c>
      <c r="L1278" s="238">
        <v>21</v>
      </c>
      <c r="M1278" s="238">
        <f>G1278*(1+L1278/100)</f>
        <v>0</v>
      </c>
      <c r="N1278" s="236">
        <v>0</v>
      </c>
      <c r="O1278" s="236">
        <f>ROUND(E1278*N1278,2)</f>
        <v>0</v>
      </c>
      <c r="P1278" s="236">
        <v>0</v>
      </c>
      <c r="Q1278" s="236">
        <f>ROUND(E1278*P1278,2)</f>
        <v>0</v>
      </c>
      <c r="R1278" s="238" t="s">
        <v>426</v>
      </c>
      <c r="S1278" s="238" t="s">
        <v>269</v>
      </c>
      <c r="T1278" s="239" t="s">
        <v>310</v>
      </c>
      <c r="U1278" s="223">
        <v>0.37</v>
      </c>
      <c r="V1278" s="223">
        <f>ROUND(E1278*U1278,2)</f>
        <v>4.07</v>
      </c>
      <c r="W1278" s="223"/>
      <c r="X1278" s="223" t="s">
        <v>311</v>
      </c>
      <c r="Y1278" s="212"/>
      <c r="Z1278" s="212"/>
      <c r="AA1278" s="212"/>
      <c r="AB1278" s="212"/>
      <c r="AC1278" s="212"/>
      <c r="AD1278" s="212"/>
      <c r="AE1278" s="212"/>
      <c r="AF1278" s="212"/>
      <c r="AG1278" s="212" t="s">
        <v>312</v>
      </c>
      <c r="AH1278" s="212"/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1" x14ac:dyDescent="0.2">
      <c r="A1279" s="219"/>
      <c r="B1279" s="220"/>
      <c r="C1279" s="262" t="s">
        <v>1590</v>
      </c>
      <c r="D1279" s="258"/>
      <c r="E1279" s="259">
        <v>1</v>
      </c>
      <c r="F1279" s="223"/>
      <c r="G1279" s="223"/>
      <c r="H1279" s="223"/>
      <c r="I1279" s="223"/>
      <c r="J1279" s="223"/>
      <c r="K1279" s="223"/>
      <c r="L1279" s="223"/>
      <c r="M1279" s="223"/>
      <c r="N1279" s="222"/>
      <c r="O1279" s="222"/>
      <c r="P1279" s="222"/>
      <c r="Q1279" s="222"/>
      <c r="R1279" s="223"/>
      <c r="S1279" s="223"/>
      <c r="T1279" s="223"/>
      <c r="U1279" s="223"/>
      <c r="V1279" s="223"/>
      <c r="W1279" s="223"/>
      <c r="X1279" s="223"/>
      <c r="Y1279" s="212"/>
      <c r="Z1279" s="212"/>
      <c r="AA1279" s="212"/>
      <c r="AB1279" s="212"/>
      <c r="AC1279" s="212"/>
      <c r="AD1279" s="212"/>
      <c r="AE1279" s="212"/>
      <c r="AF1279" s="212"/>
      <c r="AG1279" s="212" t="s">
        <v>322</v>
      </c>
      <c r="AH1279" s="212">
        <v>0</v>
      </c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1" x14ac:dyDescent="0.2">
      <c r="A1280" s="219"/>
      <c r="B1280" s="220"/>
      <c r="C1280" s="262" t="s">
        <v>1591</v>
      </c>
      <c r="D1280" s="258"/>
      <c r="E1280" s="259">
        <v>10</v>
      </c>
      <c r="F1280" s="223"/>
      <c r="G1280" s="223"/>
      <c r="H1280" s="223"/>
      <c r="I1280" s="223"/>
      <c r="J1280" s="223"/>
      <c r="K1280" s="223"/>
      <c r="L1280" s="223"/>
      <c r="M1280" s="223"/>
      <c r="N1280" s="222"/>
      <c r="O1280" s="222"/>
      <c r="P1280" s="222"/>
      <c r="Q1280" s="222"/>
      <c r="R1280" s="223"/>
      <c r="S1280" s="223"/>
      <c r="T1280" s="223"/>
      <c r="U1280" s="223"/>
      <c r="V1280" s="223"/>
      <c r="W1280" s="223"/>
      <c r="X1280" s="223"/>
      <c r="Y1280" s="212"/>
      <c r="Z1280" s="212"/>
      <c r="AA1280" s="212"/>
      <c r="AB1280" s="212"/>
      <c r="AC1280" s="212"/>
      <c r="AD1280" s="212"/>
      <c r="AE1280" s="212"/>
      <c r="AF1280" s="212"/>
      <c r="AG1280" s="212" t="s">
        <v>322</v>
      </c>
      <c r="AH1280" s="212">
        <v>0</v>
      </c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1" x14ac:dyDescent="0.2">
      <c r="A1281" s="243">
        <v>199</v>
      </c>
      <c r="B1281" s="244" t="s">
        <v>1592</v>
      </c>
      <c r="C1281" s="254" t="s">
        <v>1593</v>
      </c>
      <c r="D1281" s="245" t="s">
        <v>1219</v>
      </c>
      <c r="E1281" s="246">
        <v>1</v>
      </c>
      <c r="F1281" s="247"/>
      <c r="G1281" s="248">
        <f>ROUND(E1281*F1281,2)</f>
        <v>0</v>
      </c>
      <c r="H1281" s="247"/>
      <c r="I1281" s="248">
        <f>ROUND(E1281*H1281,2)</f>
        <v>0</v>
      </c>
      <c r="J1281" s="247"/>
      <c r="K1281" s="248">
        <f>ROUND(E1281*J1281,2)</f>
        <v>0</v>
      </c>
      <c r="L1281" s="248">
        <v>21</v>
      </c>
      <c r="M1281" s="248">
        <f>G1281*(1+L1281/100)</f>
        <v>0</v>
      </c>
      <c r="N1281" s="246">
        <v>0.05</v>
      </c>
      <c r="O1281" s="246">
        <f>ROUND(E1281*N1281,2)</f>
        <v>0.05</v>
      </c>
      <c r="P1281" s="246">
        <v>0</v>
      </c>
      <c r="Q1281" s="246">
        <f>ROUND(E1281*P1281,2)</f>
        <v>0</v>
      </c>
      <c r="R1281" s="248"/>
      <c r="S1281" s="248" t="s">
        <v>299</v>
      </c>
      <c r="T1281" s="249" t="s">
        <v>270</v>
      </c>
      <c r="U1281" s="223">
        <v>0</v>
      </c>
      <c r="V1281" s="223">
        <f>ROUND(E1281*U1281,2)</f>
        <v>0</v>
      </c>
      <c r="W1281" s="223"/>
      <c r="X1281" s="223" t="s">
        <v>311</v>
      </c>
      <c r="Y1281" s="212"/>
      <c r="Z1281" s="212"/>
      <c r="AA1281" s="212"/>
      <c r="AB1281" s="212"/>
      <c r="AC1281" s="212"/>
      <c r="AD1281" s="212"/>
      <c r="AE1281" s="212"/>
      <c r="AF1281" s="212"/>
      <c r="AG1281" s="212" t="s">
        <v>312</v>
      </c>
      <c r="AH1281" s="212"/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1" x14ac:dyDescent="0.2">
      <c r="A1282" s="243">
        <v>200</v>
      </c>
      <c r="B1282" s="244" t="s">
        <v>1594</v>
      </c>
      <c r="C1282" s="254" t="s">
        <v>1595</v>
      </c>
      <c r="D1282" s="245" t="s">
        <v>1219</v>
      </c>
      <c r="E1282" s="246">
        <v>1</v>
      </c>
      <c r="F1282" s="247"/>
      <c r="G1282" s="248">
        <f>ROUND(E1282*F1282,2)</f>
        <v>0</v>
      </c>
      <c r="H1282" s="247"/>
      <c r="I1282" s="248">
        <f>ROUND(E1282*H1282,2)</f>
        <v>0</v>
      </c>
      <c r="J1282" s="247"/>
      <c r="K1282" s="248">
        <f>ROUND(E1282*J1282,2)</f>
        <v>0</v>
      </c>
      <c r="L1282" s="248">
        <v>21</v>
      </c>
      <c r="M1282" s="248">
        <f>G1282*(1+L1282/100)</f>
        <v>0</v>
      </c>
      <c r="N1282" s="246">
        <v>5.0000000000000001E-3</v>
      </c>
      <c r="O1282" s="246">
        <f>ROUND(E1282*N1282,2)</f>
        <v>0.01</v>
      </c>
      <c r="P1282" s="246">
        <v>0</v>
      </c>
      <c r="Q1282" s="246">
        <f>ROUND(E1282*P1282,2)</f>
        <v>0</v>
      </c>
      <c r="R1282" s="248"/>
      <c r="S1282" s="248" t="s">
        <v>299</v>
      </c>
      <c r="T1282" s="249" t="s">
        <v>270</v>
      </c>
      <c r="U1282" s="223">
        <v>0</v>
      </c>
      <c r="V1282" s="223">
        <f>ROUND(E1282*U1282,2)</f>
        <v>0</v>
      </c>
      <c r="W1282" s="223"/>
      <c r="X1282" s="223" t="s">
        <v>311</v>
      </c>
      <c r="Y1282" s="212"/>
      <c r="Z1282" s="212"/>
      <c r="AA1282" s="212"/>
      <c r="AB1282" s="212"/>
      <c r="AC1282" s="212"/>
      <c r="AD1282" s="212"/>
      <c r="AE1282" s="212"/>
      <c r="AF1282" s="212"/>
      <c r="AG1282" s="212" t="s">
        <v>312</v>
      </c>
      <c r="AH1282" s="212"/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ht="22.5" outlineLevel="1" x14ac:dyDescent="0.2">
      <c r="A1283" s="243">
        <v>201</v>
      </c>
      <c r="B1283" s="244" t="s">
        <v>1596</v>
      </c>
      <c r="C1283" s="254" t="s">
        <v>1597</v>
      </c>
      <c r="D1283" s="245" t="s">
        <v>1219</v>
      </c>
      <c r="E1283" s="246">
        <v>1</v>
      </c>
      <c r="F1283" s="247"/>
      <c r="G1283" s="248">
        <f>ROUND(E1283*F1283,2)</f>
        <v>0</v>
      </c>
      <c r="H1283" s="247"/>
      <c r="I1283" s="248">
        <f>ROUND(E1283*H1283,2)</f>
        <v>0</v>
      </c>
      <c r="J1283" s="247"/>
      <c r="K1283" s="248">
        <f>ROUND(E1283*J1283,2)</f>
        <v>0</v>
      </c>
      <c r="L1283" s="248">
        <v>21</v>
      </c>
      <c r="M1283" s="248">
        <f>G1283*(1+L1283/100)</f>
        <v>0</v>
      </c>
      <c r="N1283" s="246">
        <v>0.01</v>
      </c>
      <c r="O1283" s="246">
        <f>ROUND(E1283*N1283,2)</f>
        <v>0.01</v>
      </c>
      <c r="P1283" s="246">
        <v>0</v>
      </c>
      <c r="Q1283" s="246">
        <f>ROUND(E1283*P1283,2)</f>
        <v>0</v>
      </c>
      <c r="R1283" s="248"/>
      <c r="S1283" s="248" t="s">
        <v>299</v>
      </c>
      <c r="T1283" s="249" t="s">
        <v>270</v>
      </c>
      <c r="U1283" s="223">
        <v>0</v>
      </c>
      <c r="V1283" s="223">
        <f>ROUND(E1283*U1283,2)</f>
        <v>0</v>
      </c>
      <c r="W1283" s="223"/>
      <c r="X1283" s="223" t="s">
        <v>311</v>
      </c>
      <c r="Y1283" s="212"/>
      <c r="Z1283" s="212"/>
      <c r="AA1283" s="212"/>
      <c r="AB1283" s="212"/>
      <c r="AC1283" s="212"/>
      <c r="AD1283" s="212"/>
      <c r="AE1283" s="212"/>
      <c r="AF1283" s="212"/>
      <c r="AG1283" s="212" t="s">
        <v>312</v>
      </c>
      <c r="AH1283" s="212"/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ht="33.75" outlineLevel="1" x14ac:dyDescent="0.2">
      <c r="A1284" s="233">
        <v>202</v>
      </c>
      <c r="B1284" s="234" t="s">
        <v>1598</v>
      </c>
      <c r="C1284" s="251" t="s">
        <v>1599</v>
      </c>
      <c r="D1284" s="235" t="s">
        <v>382</v>
      </c>
      <c r="E1284" s="236">
        <v>10</v>
      </c>
      <c r="F1284" s="237"/>
      <c r="G1284" s="238">
        <f>ROUND(E1284*F1284,2)</f>
        <v>0</v>
      </c>
      <c r="H1284" s="237"/>
      <c r="I1284" s="238">
        <f>ROUND(E1284*H1284,2)</f>
        <v>0</v>
      </c>
      <c r="J1284" s="237"/>
      <c r="K1284" s="238">
        <f>ROUND(E1284*J1284,2)</f>
        <v>0</v>
      </c>
      <c r="L1284" s="238">
        <v>21</v>
      </c>
      <c r="M1284" s="238">
        <f>G1284*(1+L1284/100)</f>
        <v>0</v>
      </c>
      <c r="N1284" s="236">
        <v>1.4E-3</v>
      </c>
      <c r="O1284" s="236">
        <f>ROUND(E1284*N1284,2)</f>
        <v>0.01</v>
      </c>
      <c r="P1284" s="236">
        <v>0</v>
      </c>
      <c r="Q1284" s="236">
        <f>ROUND(E1284*P1284,2)</f>
        <v>0</v>
      </c>
      <c r="R1284" s="238" t="s">
        <v>477</v>
      </c>
      <c r="S1284" s="238" t="s">
        <v>269</v>
      </c>
      <c r="T1284" s="239" t="s">
        <v>310</v>
      </c>
      <c r="U1284" s="223">
        <v>0</v>
      </c>
      <c r="V1284" s="223">
        <f>ROUND(E1284*U1284,2)</f>
        <v>0</v>
      </c>
      <c r="W1284" s="223"/>
      <c r="X1284" s="223" t="s">
        <v>478</v>
      </c>
      <c r="Y1284" s="212"/>
      <c r="Z1284" s="212"/>
      <c r="AA1284" s="212"/>
      <c r="AB1284" s="212"/>
      <c r="AC1284" s="212"/>
      <c r="AD1284" s="212"/>
      <c r="AE1284" s="212"/>
      <c r="AF1284" s="212"/>
      <c r="AG1284" s="212" t="s">
        <v>479</v>
      </c>
      <c r="AH1284" s="212"/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1" x14ac:dyDescent="0.2">
      <c r="A1285" s="219"/>
      <c r="B1285" s="220"/>
      <c r="C1285" s="262" t="s">
        <v>1591</v>
      </c>
      <c r="D1285" s="258"/>
      <c r="E1285" s="259">
        <v>10</v>
      </c>
      <c r="F1285" s="223"/>
      <c r="G1285" s="223"/>
      <c r="H1285" s="223"/>
      <c r="I1285" s="223"/>
      <c r="J1285" s="223"/>
      <c r="K1285" s="223"/>
      <c r="L1285" s="223"/>
      <c r="M1285" s="223"/>
      <c r="N1285" s="222"/>
      <c r="O1285" s="222"/>
      <c r="P1285" s="222"/>
      <c r="Q1285" s="222"/>
      <c r="R1285" s="223"/>
      <c r="S1285" s="223"/>
      <c r="T1285" s="223"/>
      <c r="U1285" s="223"/>
      <c r="V1285" s="223"/>
      <c r="W1285" s="223"/>
      <c r="X1285" s="223"/>
      <c r="Y1285" s="212"/>
      <c r="Z1285" s="212"/>
      <c r="AA1285" s="212"/>
      <c r="AB1285" s="212"/>
      <c r="AC1285" s="212"/>
      <c r="AD1285" s="212"/>
      <c r="AE1285" s="212"/>
      <c r="AF1285" s="212"/>
      <c r="AG1285" s="212" t="s">
        <v>322</v>
      </c>
      <c r="AH1285" s="212">
        <v>0</v>
      </c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1" x14ac:dyDescent="0.2">
      <c r="A1286" s="233">
        <v>203</v>
      </c>
      <c r="B1286" s="234" t="s">
        <v>1600</v>
      </c>
      <c r="C1286" s="251" t="s">
        <v>1601</v>
      </c>
      <c r="D1286" s="235" t="s">
        <v>382</v>
      </c>
      <c r="E1286" s="236">
        <v>1</v>
      </c>
      <c r="F1286" s="237"/>
      <c r="G1286" s="238">
        <f>ROUND(E1286*F1286,2)</f>
        <v>0</v>
      </c>
      <c r="H1286" s="237"/>
      <c r="I1286" s="238">
        <f>ROUND(E1286*H1286,2)</f>
        <v>0</v>
      </c>
      <c r="J1286" s="237"/>
      <c r="K1286" s="238">
        <f>ROUND(E1286*J1286,2)</f>
        <v>0</v>
      </c>
      <c r="L1286" s="238">
        <v>21</v>
      </c>
      <c r="M1286" s="238">
        <f>G1286*(1+L1286/100)</f>
        <v>0</v>
      </c>
      <c r="N1286" s="236">
        <v>1E-3</v>
      </c>
      <c r="O1286" s="236">
        <f>ROUND(E1286*N1286,2)</f>
        <v>0</v>
      </c>
      <c r="P1286" s="236">
        <v>0</v>
      </c>
      <c r="Q1286" s="236">
        <f>ROUND(E1286*P1286,2)</f>
        <v>0</v>
      </c>
      <c r="R1286" s="238"/>
      <c r="S1286" s="238" t="s">
        <v>299</v>
      </c>
      <c r="T1286" s="239" t="s">
        <v>310</v>
      </c>
      <c r="U1286" s="223">
        <v>0</v>
      </c>
      <c r="V1286" s="223">
        <f>ROUND(E1286*U1286,2)</f>
        <v>0</v>
      </c>
      <c r="W1286" s="223"/>
      <c r="X1286" s="223" t="s">
        <v>478</v>
      </c>
      <c r="Y1286" s="212"/>
      <c r="Z1286" s="212"/>
      <c r="AA1286" s="212"/>
      <c r="AB1286" s="212"/>
      <c r="AC1286" s="212"/>
      <c r="AD1286" s="212"/>
      <c r="AE1286" s="212"/>
      <c r="AF1286" s="212"/>
      <c r="AG1286" s="212" t="s">
        <v>479</v>
      </c>
      <c r="AH1286" s="212"/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outlineLevel="1" x14ac:dyDescent="0.2">
      <c r="A1287" s="219"/>
      <c r="B1287" s="220"/>
      <c r="C1287" s="262" t="s">
        <v>1590</v>
      </c>
      <c r="D1287" s="258"/>
      <c r="E1287" s="259">
        <v>1</v>
      </c>
      <c r="F1287" s="223"/>
      <c r="G1287" s="223"/>
      <c r="H1287" s="223"/>
      <c r="I1287" s="223"/>
      <c r="J1287" s="223"/>
      <c r="K1287" s="223"/>
      <c r="L1287" s="223"/>
      <c r="M1287" s="223"/>
      <c r="N1287" s="222"/>
      <c r="O1287" s="222"/>
      <c r="P1287" s="222"/>
      <c r="Q1287" s="222"/>
      <c r="R1287" s="223"/>
      <c r="S1287" s="223"/>
      <c r="T1287" s="223"/>
      <c r="U1287" s="223"/>
      <c r="V1287" s="223"/>
      <c r="W1287" s="223"/>
      <c r="X1287" s="223"/>
      <c r="Y1287" s="212"/>
      <c r="Z1287" s="212"/>
      <c r="AA1287" s="212"/>
      <c r="AB1287" s="212"/>
      <c r="AC1287" s="212"/>
      <c r="AD1287" s="212"/>
      <c r="AE1287" s="212"/>
      <c r="AF1287" s="212"/>
      <c r="AG1287" s="212" t="s">
        <v>322</v>
      </c>
      <c r="AH1287" s="212">
        <v>0</v>
      </c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1" x14ac:dyDescent="0.2">
      <c r="A1288" s="233">
        <v>204</v>
      </c>
      <c r="B1288" s="234" t="s">
        <v>1602</v>
      </c>
      <c r="C1288" s="251" t="s">
        <v>1603</v>
      </c>
      <c r="D1288" s="235" t="s">
        <v>422</v>
      </c>
      <c r="E1288" s="236">
        <v>0.08</v>
      </c>
      <c r="F1288" s="237"/>
      <c r="G1288" s="238">
        <f>ROUND(E1288*F1288,2)</f>
        <v>0</v>
      </c>
      <c r="H1288" s="237"/>
      <c r="I1288" s="238">
        <f>ROUND(E1288*H1288,2)</f>
        <v>0</v>
      </c>
      <c r="J1288" s="237"/>
      <c r="K1288" s="238">
        <f>ROUND(E1288*J1288,2)</f>
        <v>0</v>
      </c>
      <c r="L1288" s="238">
        <v>21</v>
      </c>
      <c r="M1288" s="238">
        <f>G1288*(1+L1288/100)</f>
        <v>0</v>
      </c>
      <c r="N1288" s="236">
        <v>0</v>
      </c>
      <c r="O1288" s="236">
        <f>ROUND(E1288*N1288,2)</f>
        <v>0</v>
      </c>
      <c r="P1288" s="236">
        <v>0</v>
      </c>
      <c r="Q1288" s="236">
        <f>ROUND(E1288*P1288,2)</f>
        <v>0</v>
      </c>
      <c r="R1288" s="238" t="s">
        <v>426</v>
      </c>
      <c r="S1288" s="238" t="s">
        <v>269</v>
      </c>
      <c r="T1288" s="239" t="s">
        <v>310</v>
      </c>
      <c r="U1288" s="223">
        <v>1.573</v>
      </c>
      <c r="V1288" s="223">
        <f>ROUND(E1288*U1288,2)</f>
        <v>0.13</v>
      </c>
      <c r="W1288" s="223"/>
      <c r="X1288" s="223" t="s">
        <v>1279</v>
      </c>
      <c r="Y1288" s="212"/>
      <c r="Z1288" s="212"/>
      <c r="AA1288" s="212"/>
      <c r="AB1288" s="212"/>
      <c r="AC1288" s="212"/>
      <c r="AD1288" s="212"/>
      <c r="AE1288" s="212"/>
      <c r="AF1288" s="212"/>
      <c r="AG1288" s="212" t="s">
        <v>1280</v>
      </c>
      <c r="AH1288" s="212"/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1" x14ac:dyDescent="0.2">
      <c r="A1289" s="219"/>
      <c r="B1289" s="220"/>
      <c r="C1289" s="261" t="s">
        <v>460</v>
      </c>
      <c r="D1289" s="260"/>
      <c r="E1289" s="260"/>
      <c r="F1289" s="260"/>
      <c r="G1289" s="260"/>
      <c r="H1289" s="223"/>
      <c r="I1289" s="223"/>
      <c r="J1289" s="223"/>
      <c r="K1289" s="223"/>
      <c r="L1289" s="223"/>
      <c r="M1289" s="223"/>
      <c r="N1289" s="222"/>
      <c r="O1289" s="222"/>
      <c r="P1289" s="222"/>
      <c r="Q1289" s="222"/>
      <c r="R1289" s="223"/>
      <c r="S1289" s="223"/>
      <c r="T1289" s="223"/>
      <c r="U1289" s="223"/>
      <c r="V1289" s="223"/>
      <c r="W1289" s="223"/>
      <c r="X1289" s="223"/>
      <c r="Y1289" s="212"/>
      <c r="Z1289" s="212"/>
      <c r="AA1289" s="212"/>
      <c r="AB1289" s="212"/>
      <c r="AC1289" s="212"/>
      <c r="AD1289" s="212"/>
      <c r="AE1289" s="212"/>
      <c r="AF1289" s="212"/>
      <c r="AG1289" s="212" t="s">
        <v>314</v>
      </c>
      <c r="AH1289" s="212"/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1" x14ac:dyDescent="0.2">
      <c r="A1290" s="219"/>
      <c r="B1290" s="220"/>
      <c r="C1290" s="262" t="s">
        <v>1282</v>
      </c>
      <c r="D1290" s="258"/>
      <c r="E1290" s="259"/>
      <c r="F1290" s="223"/>
      <c r="G1290" s="223"/>
      <c r="H1290" s="223"/>
      <c r="I1290" s="223"/>
      <c r="J1290" s="223"/>
      <c r="K1290" s="223"/>
      <c r="L1290" s="223"/>
      <c r="M1290" s="223"/>
      <c r="N1290" s="222"/>
      <c r="O1290" s="222"/>
      <c r="P1290" s="222"/>
      <c r="Q1290" s="222"/>
      <c r="R1290" s="223"/>
      <c r="S1290" s="223"/>
      <c r="T1290" s="223"/>
      <c r="U1290" s="223"/>
      <c r="V1290" s="223"/>
      <c r="W1290" s="223"/>
      <c r="X1290" s="223"/>
      <c r="Y1290" s="212"/>
      <c r="Z1290" s="212"/>
      <c r="AA1290" s="212"/>
      <c r="AB1290" s="212"/>
      <c r="AC1290" s="212"/>
      <c r="AD1290" s="212"/>
      <c r="AE1290" s="212"/>
      <c r="AF1290" s="212"/>
      <c r="AG1290" s="212" t="s">
        <v>322</v>
      </c>
      <c r="AH1290" s="212">
        <v>0</v>
      </c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1" x14ac:dyDescent="0.2">
      <c r="A1291" s="219"/>
      <c r="B1291" s="220"/>
      <c r="C1291" s="262" t="s">
        <v>1604</v>
      </c>
      <c r="D1291" s="258"/>
      <c r="E1291" s="259"/>
      <c r="F1291" s="223"/>
      <c r="G1291" s="223"/>
      <c r="H1291" s="223"/>
      <c r="I1291" s="223"/>
      <c r="J1291" s="223"/>
      <c r="K1291" s="223"/>
      <c r="L1291" s="223"/>
      <c r="M1291" s="223"/>
      <c r="N1291" s="222"/>
      <c r="O1291" s="222"/>
      <c r="P1291" s="222"/>
      <c r="Q1291" s="222"/>
      <c r="R1291" s="223"/>
      <c r="S1291" s="223"/>
      <c r="T1291" s="223"/>
      <c r="U1291" s="223"/>
      <c r="V1291" s="223"/>
      <c r="W1291" s="223"/>
      <c r="X1291" s="223"/>
      <c r="Y1291" s="212"/>
      <c r="Z1291" s="212"/>
      <c r="AA1291" s="212"/>
      <c r="AB1291" s="212"/>
      <c r="AC1291" s="212"/>
      <c r="AD1291" s="212"/>
      <c r="AE1291" s="212"/>
      <c r="AF1291" s="212"/>
      <c r="AG1291" s="212" t="s">
        <v>322</v>
      </c>
      <c r="AH1291" s="212">
        <v>0</v>
      </c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1" x14ac:dyDescent="0.2">
      <c r="A1292" s="219"/>
      <c r="B1292" s="220"/>
      <c r="C1292" s="262" t="s">
        <v>1605</v>
      </c>
      <c r="D1292" s="258"/>
      <c r="E1292" s="259">
        <v>0.08</v>
      </c>
      <c r="F1292" s="223"/>
      <c r="G1292" s="223"/>
      <c r="H1292" s="223"/>
      <c r="I1292" s="223"/>
      <c r="J1292" s="223"/>
      <c r="K1292" s="223"/>
      <c r="L1292" s="223"/>
      <c r="M1292" s="223"/>
      <c r="N1292" s="222"/>
      <c r="O1292" s="222"/>
      <c r="P1292" s="222"/>
      <c r="Q1292" s="222"/>
      <c r="R1292" s="223"/>
      <c r="S1292" s="223"/>
      <c r="T1292" s="223"/>
      <c r="U1292" s="223"/>
      <c r="V1292" s="223"/>
      <c r="W1292" s="223"/>
      <c r="X1292" s="223"/>
      <c r="Y1292" s="212"/>
      <c r="Z1292" s="212"/>
      <c r="AA1292" s="212"/>
      <c r="AB1292" s="212"/>
      <c r="AC1292" s="212"/>
      <c r="AD1292" s="212"/>
      <c r="AE1292" s="212"/>
      <c r="AF1292" s="212"/>
      <c r="AG1292" s="212" t="s">
        <v>322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x14ac:dyDescent="0.2">
      <c r="A1293" s="226" t="s">
        <v>264</v>
      </c>
      <c r="B1293" s="227" t="s">
        <v>191</v>
      </c>
      <c r="C1293" s="250" t="s">
        <v>192</v>
      </c>
      <c r="D1293" s="228"/>
      <c r="E1293" s="229"/>
      <c r="F1293" s="230"/>
      <c r="G1293" s="230">
        <f>SUMIF(AG1294:AG1300,"&lt;&gt;NOR",G1294:G1300)</f>
        <v>0</v>
      </c>
      <c r="H1293" s="230"/>
      <c r="I1293" s="230">
        <f>SUM(I1294:I1300)</f>
        <v>0</v>
      </c>
      <c r="J1293" s="230"/>
      <c r="K1293" s="230">
        <f>SUM(K1294:K1300)</f>
        <v>0</v>
      </c>
      <c r="L1293" s="230"/>
      <c r="M1293" s="230">
        <f>SUM(M1294:M1300)</f>
        <v>0</v>
      </c>
      <c r="N1293" s="229"/>
      <c r="O1293" s="229">
        <f>SUM(O1294:O1300)</f>
        <v>0.9</v>
      </c>
      <c r="P1293" s="229"/>
      <c r="Q1293" s="229">
        <f>SUM(Q1294:Q1300)</f>
        <v>0</v>
      </c>
      <c r="R1293" s="230"/>
      <c r="S1293" s="230"/>
      <c r="T1293" s="231"/>
      <c r="U1293" s="225"/>
      <c r="V1293" s="225">
        <f>SUM(V1294:V1300)</f>
        <v>20.73</v>
      </c>
      <c r="W1293" s="225"/>
      <c r="X1293" s="225"/>
      <c r="AG1293" t="s">
        <v>265</v>
      </c>
    </row>
    <row r="1294" spans="1:60" outlineLevel="1" x14ac:dyDescent="0.2">
      <c r="A1294" s="233">
        <v>205</v>
      </c>
      <c r="B1294" s="234" t="s">
        <v>1606</v>
      </c>
      <c r="C1294" s="251" t="s">
        <v>1607</v>
      </c>
      <c r="D1294" s="235" t="s">
        <v>319</v>
      </c>
      <c r="E1294" s="236">
        <v>1.36145</v>
      </c>
      <c r="F1294" s="237"/>
      <c r="G1294" s="238">
        <f>ROUND(E1294*F1294,2)</f>
        <v>0</v>
      </c>
      <c r="H1294" s="237"/>
      <c r="I1294" s="238">
        <f>ROUND(E1294*H1294,2)</f>
        <v>0</v>
      </c>
      <c r="J1294" s="237"/>
      <c r="K1294" s="238">
        <f>ROUND(E1294*J1294,2)</f>
        <v>0</v>
      </c>
      <c r="L1294" s="238">
        <v>21</v>
      </c>
      <c r="M1294" s="238">
        <f>G1294*(1+L1294/100)</f>
        <v>0</v>
      </c>
      <c r="N1294" s="236">
        <v>2.3570000000000001E-2</v>
      </c>
      <c r="O1294" s="236">
        <f>ROUND(E1294*N1294,2)</f>
        <v>0.03</v>
      </c>
      <c r="P1294" s="236">
        <v>0</v>
      </c>
      <c r="Q1294" s="236">
        <f>ROUND(E1294*P1294,2)</f>
        <v>0</v>
      </c>
      <c r="R1294" s="238" t="s">
        <v>1608</v>
      </c>
      <c r="S1294" s="238" t="s">
        <v>269</v>
      </c>
      <c r="T1294" s="239" t="s">
        <v>310</v>
      </c>
      <c r="U1294" s="223">
        <v>0</v>
      </c>
      <c r="V1294" s="223">
        <f>ROUND(E1294*U1294,2)</f>
        <v>0</v>
      </c>
      <c r="W1294" s="223"/>
      <c r="X1294" s="223" t="s">
        <v>311</v>
      </c>
      <c r="Y1294" s="212"/>
      <c r="Z1294" s="212"/>
      <c r="AA1294" s="212"/>
      <c r="AB1294" s="212"/>
      <c r="AC1294" s="212"/>
      <c r="AD1294" s="212"/>
      <c r="AE1294" s="212"/>
      <c r="AF1294" s="212"/>
      <c r="AG1294" s="212" t="s">
        <v>312</v>
      </c>
      <c r="AH1294" s="212"/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1" x14ac:dyDescent="0.2">
      <c r="A1295" s="219"/>
      <c r="B1295" s="220"/>
      <c r="C1295" s="262" t="s">
        <v>1609</v>
      </c>
      <c r="D1295" s="258"/>
      <c r="E1295" s="259">
        <v>1.36145</v>
      </c>
      <c r="F1295" s="223"/>
      <c r="G1295" s="223"/>
      <c r="H1295" s="223"/>
      <c r="I1295" s="223"/>
      <c r="J1295" s="223"/>
      <c r="K1295" s="223"/>
      <c r="L1295" s="223"/>
      <c r="M1295" s="223"/>
      <c r="N1295" s="222"/>
      <c r="O1295" s="222"/>
      <c r="P1295" s="222"/>
      <c r="Q1295" s="222"/>
      <c r="R1295" s="223"/>
      <c r="S1295" s="223"/>
      <c r="T1295" s="223"/>
      <c r="U1295" s="223"/>
      <c r="V1295" s="223"/>
      <c r="W1295" s="223"/>
      <c r="X1295" s="223"/>
      <c r="Y1295" s="212"/>
      <c r="Z1295" s="212"/>
      <c r="AA1295" s="212"/>
      <c r="AB1295" s="212"/>
      <c r="AC1295" s="212"/>
      <c r="AD1295" s="212"/>
      <c r="AE1295" s="212"/>
      <c r="AF1295" s="212"/>
      <c r="AG1295" s="212" t="s">
        <v>322</v>
      </c>
      <c r="AH1295" s="212">
        <v>0</v>
      </c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ht="22.5" outlineLevel="1" x14ac:dyDescent="0.2">
      <c r="A1296" s="233">
        <v>206</v>
      </c>
      <c r="B1296" s="234" t="s">
        <v>1610</v>
      </c>
      <c r="C1296" s="251" t="s">
        <v>1611</v>
      </c>
      <c r="D1296" s="235" t="s">
        <v>580</v>
      </c>
      <c r="E1296" s="236">
        <v>61.884</v>
      </c>
      <c r="F1296" s="237"/>
      <c r="G1296" s="238">
        <f>ROUND(E1296*F1296,2)</f>
        <v>0</v>
      </c>
      <c r="H1296" s="237"/>
      <c r="I1296" s="238">
        <f>ROUND(E1296*H1296,2)</f>
        <v>0</v>
      </c>
      <c r="J1296" s="237"/>
      <c r="K1296" s="238">
        <f>ROUND(E1296*J1296,2)</f>
        <v>0</v>
      </c>
      <c r="L1296" s="238">
        <v>21</v>
      </c>
      <c r="M1296" s="238">
        <f>G1296*(1+L1296/100)</f>
        <v>0</v>
      </c>
      <c r="N1296" s="236">
        <v>1.404E-2</v>
      </c>
      <c r="O1296" s="236">
        <f>ROUND(E1296*N1296,2)</f>
        <v>0.87</v>
      </c>
      <c r="P1296" s="236">
        <v>0</v>
      </c>
      <c r="Q1296" s="236">
        <f>ROUND(E1296*P1296,2)</f>
        <v>0</v>
      </c>
      <c r="R1296" s="238" t="s">
        <v>1608</v>
      </c>
      <c r="S1296" s="238" t="s">
        <v>269</v>
      </c>
      <c r="T1296" s="239" t="s">
        <v>310</v>
      </c>
      <c r="U1296" s="223">
        <v>0.33500000000000002</v>
      </c>
      <c r="V1296" s="223">
        <f>ROUND(E1296*U1296,2)</f>
        <v>20.73</v>
      </c>
      <c r="W1296" s="223"/>
      <c r="X1296" s="223" t="s">
        <v>311</v>
      </c>
      <c r="Y1296" s="212"/>
      <c r="Z1296" s="212"/>
      <c r="AA1296" s="212"/>
      <c r="AB1296" s="212"/>
      <c r="AC1296" s="212"/>
      <c r="AD1296" s="212"/>
      <c r="AE1296" s="212"/>
      <c r="AF1296" s="212"/>
      <c r="AG1296" s="212" t="s">
        <v>312</v>
      </c>
      <c r="AH1296" s="212"/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1" x14ac:dyDescent="0.2">
      <c r="A1297" s="219"/>
      <c r="B1297" s="220"/>
      <c r="C1297" s="262" t="s">
        <v>1381</v>
      </c>
      <c r="D1297" s="258"/>
      <c r="E1297" s="259"/>
      <c r="F1297" s="223"/>
      <c r="G1297" s="223"/>
      <c r="H1297" s="223"/>
      <c r="I1297" s="223"/>
      <c r="J1297" s="223"/>
      <c r="K1297" s="223"/>
      <c r="L1297" s="223"/>
      <c r="M1297" s="223"/>
      <c r="N1297" s="222"/>
      <c r="O1297" s="222"/>
      <c r="P1297" s="222"/>
      <c r="Q1297" s="222"/>
      <c r="R1297" s="223"/>
      <c r="S1297" s="223"/>
      <c r="T1297" s="223"/>
      <c r="U1297" s="223"/>
      <c r="V1297" s="223"/>
      <c r="W1297" s="223"/>
      <c r="X1297" s="223"/>
      <c r="Y1297" s="212"/>
      <c r="Z1297" s="212"/>
      <c r="AA1297" s="212"/>
      <c r="AB1297" s="212"/>
      <c r="AC1297" s="212"/>
      <c r="AD1297" s="212"/>
      <c r="AE1297" s="212"/>
      <c r="AF1297" s="212"/>
      <c r="AG1297" s="212" t="s">
        <v>322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1" x14ac:dyDescent="0.2">
      <c r="A1298" s="219"/>
      <c r="B1298" s="220"/>
      <c r="C1298" s="262" t="s">
        <v>1612</v>
      </c>
      <c r="D1298" s="258"/>
      <c r="E1298" s="259">
        <v>22.295999999999999</v>
      </c>
      <c r="F1298" s="223"/>
      <c r="G1298" s="223"/>
      <c r="H1298" s="223"/>
      <c r="I1298" s="223"/>
      <c r="J1298" s="223"/>
      <c r="K1298" s="223"/>
      <c r="L1298" s="223"/>
      <c r="M1298" s="223"/>
      <c r="N1298" s="222"/>
      <c r="O1298" s="222"/>
      <c r="P1298" s="222"/>
      <c r="Q1298" s="222"/>
      <c r="R1298" s="223"/>
      <c r="S1298" s="223"/>
      <c r="T1298" s="223"/>
      <c r="U1298" s="223"/>
      <c r="V1298" s="223"/>
      <c r="W1298" s="223"/>
      <c r="X1298" s="223"/>
      <c r="Y1298" s="212"/>
      <c r="Z1298" s="212"/>
      <c r="AA1298" s="212"/>
      <c r="AB1298" s="212"/>
      <c r="AC1298" s="212"/>
      <c r="AD1298" s="212"/>
      <c r="AE1298" s="212"/>
      <c r="AF1298" s="212"/>
      <c r="AG1298" s="212" t="s">
        <v>322</v>
      </c>
      <c r="AH1298" s="212">
        <v>0</v>
      </c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1" x14ac:dyDescent="0.2">
      <c r="A1299" s="219"/>
      <c r="B1299" s="220"/>
      <c r="C1299" s="262" t="s">
        <v>1383</v>
      </c>
      <c r="D1299" s="258"/>
      <c r="E1299" s="259"/>
      <c r="F1299" s="223"/>
      <c r="G1299" s="223"/>
      <c r="H1299" s="223"/>
      <c r="I1299" s="223"/>
      <c r="J1299" s="223"/>
      <c r="K1299" s="223"/>
      <c r="L1299" s="223"/>
      <c r="M1299" s="223"/>
      <c r="N1299" s="222"/>
      <c r="O1299" s="222"/>
      <c r="P1299" s="222"/>
      <c r="Q1299" s="222"/>
      <c r="R1299" s="223"/>
      <c r="S1299" s="223"/>
      <c r="T1299" s="223"/>
      <c r="U1299" s="223"/>
      <c r="V1299" s="223"/>
      <c r="W1299" s="223"/>
      <c r="X1299" s="223"/>
      <c r="Y1299" s="212"/>
      <c r="Z1299" s="212"/>
      <c r="AA1299" s="212"/>
      <c r="AB1299" s="212"/>
      <c r="AC1299" s="212"/>
      <c r="AD1299" s="212"/>
      <c r="AE1299" s="212"/>
      <c r="AF1299" s="212"/>
      <c r="AG1299" s="212" t="s">
        <v>322</v>
      </c>
      <c r="AH1299" s="212">
        <v>0</v>
      </c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1" x14ac:dyDescent="0.2">
      <c r="A1300" s="219"/>
      <c r="B1300" s="220"/>
      <c r="C1300" s="262" t="s">
        <v>1613</v>
      </c>
      <c r="D1300" s="258"/>
      <c r="E1300" s="259">
        <v>39.588000000000001</v>
      </c>
      <c r="F1300" s="223"/>
      <c r="G1300" s="223"/>
      <c r="H1300" s="223"/>
      <c r="I1300" s="223"/>
      <c r="J1300" s="223"/>
      <c r="K1300" s="223"/>
      <c r="L1300" s="223"/>
      <c r="M1300" s="223"/>
      <c r="N1300" s="222"/>
      <c r="O1300" s="222"/>
      <c r="P1300" s="222"/>
      <c r="Q1300" s="222"/>
      <c r="R1300" s="223"/>
      <c r="S1300" s="223"/>
      <c r="T1300" s="223"/>
      <c r="U1300" s="223"/>
      <c r="V1300" s="223"/>
      <c r="W1300" s="223"/>
      <c r="X1300" s="223"/>
      <c r="Y1300" s="212"/>
      <c r="Z1300" s="212"/>
      <c r="AA1300" s="212"/>
      <c r="AB1300" s="212"/>
      <c r="AC1300" s="212"/>
      <c r="AD1300" s="212"/>
      <c r="AE1300" s="212"/>
      <c r="AF1300" s="212"/>
      <c r="AG1300" s="212" t="s">
        <v>322</v>
      </c>
      <c r="AH1300" s="212">
        <v>0</v>
      </c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x14ac:dyDescent="0.2">
      <c r="A1301" s="226" t="s">
        <v>264</v>
      </c>
      <c r="B1301" s="227" t="s">
        <v>193</v>
      </c>
      <c r="C1301" s="250" t="s">
        <v>194</v>
      </c>
      <c r="D1301" s="228"/>
      <c r="E1301" s="229"/>
      <c r="F1301" s="230"/>
      <c r="G1301" s="230">
        <f>SUMIF(AG1302:AG1329,"&lt;&gt;NOR",G1302:G1329)</f>
        <v>0</v>
      </c>
      <c r="H1301" s="230"/>
      <c r="I1301" s="230">
        <f>SUM(I1302:I1329)</f>
        <v>0</v>
      </c>
      <c r="J1301" s="230"/>
      <c r="K1301" s="230">
        <f>SUM(K1302:K1329)</f>
        <v>0</v>
      </c>
      <c r="L1301" s="230"/>
      <c r="M1301" s="230">
        <f>SUM(M1302:M1329)</f>
        <v>0</v>
      </c>
      <c r="N1301" s="229"/>
      <c r="O1301" s="229">
        <f>SUM(O1302:O1329)</f>
        <v>0.77</v>
      </c>
      <c r="P1301" s="229"/>
      <c r="Q1301" s="229">
        <f>SUM(Q1302:Q1329)</f>
        <v>0</v>
      </c>
      <c r="R1301" s="230"/>
      <c r="S1301" s="230"/>
      <c r="T1301" s="231"/>
      <c r="U1301" s="225"/>
      <c r="V1301" s="225">
        <f>SUM(V1302:V1329)</f>
        <v>122.41</v>
      </c>
      <c r="W1301" s="225"/>
      <c r="X1301" s="225"/>
      <c r="AG1301" t="s">
        <v>265</v>
      </c>
    </row>
    <row r="1302" spans="1:60" ht="22.5" outlineLevel="1" x14ac:dyDescent="0.2">
      <c r="A1302" s="233">
        <v>207</v>
      </c>
      <c r="B1302" s="234" t="s">
        <v>1614</v>
      </c>
      <c r="C1302" s="251" t="s">
        <v>1615</v>
      </c>
      <c r="D1302" s="235" t="s">
        <v>308</v>
      </c>
      <c r="E1302" s="236">
        <v>10.9</v>
      </c>
      <c r="F1302" s="237"/>
      <c r="G1302" s="238">
        <f>ROUND(E1302*F1302,2)</f>
        <v>0</v>
      </c>
      <c r="H1302" s="237"/>
      <c r="I1302" s="238">
        <f>ROUND(E1302*H1302,2)</f>
        <v>0</v>
      </c>
      <c r="J1302" s="237"/>
      <c r="K1302" s="238">
        <f>ROUND(E1302*J1302,2)</f>
        <v>0</v>
      </c>
      <c r="L1302" s="238">
        <v>21</v>
      </c>
      <c r="M1302" s="238">
        <f>G1302*(1+L1302/100)</f>
        <v>0</v>
      </c>
      <c r="N1302" s="236">
        <v>4.3099999999999996E-3</v>
      </c>
      <c r="O1302" s="236">
        <f>ROUND(E1302*N1302,2)</f>
        <v>0.05</v>
      </c>
      <c r="P1302" s="236">
        <v>0</v>
      </c>
      <c r="Q1302" s="236">
        <f>ROUND(E1302*P1302,2)</f>
        <v>0</v>
      </c>
      <c r="R1302" s="238" t="s">
        <v>1616</v>
      </c>
      <c r="S1302" s="238" t="s">
        <v>269</v>
      </c>
      <c r="T1302" s="239" t="s">
        <v>310</v>
      </c>
      <c r="U1302" s="223">
        <v>0.68689999999999996</v>
      </c>
      <c r="V1302" s="223">
        <f>ROUND(E1302*U1302,2)</f>
        <v>7.49</v>
      </c>
      <c r="W1302" s="223"/>
      <c r="X1302" s="223" t="s">
        <v>311</v>
      </c>
      <c r="Y1302" s="212"/>
      <c r="Z1302" s="212"/>
      <c r="AA1302" s="212"/>
      <c r="AB1302" s="212"/>
      <c r="AC1302" s="212"/>
      <c r="AD1302" s="212"/>
      <c r="AE1302" s="212"/>
      <c r="AF1302" s="212"/>
      <c r="AG1302" s="212" t="s">
        <v>312</v>
      </c>
      <c r="AH1302" s="212"/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1" x14ac:dyDescent="0.2">
      <c r="A1303" s="219"/>
      <c r="B1303" s="220"/>
      <c r="C1303" s="261" t="s">
        <v>1617</v>
      </c>
      <c r="D1303" s="260"/>
      <c r="E1303" s="260"/>
      <c r="F1303" s="260"/>
      <c r="G1303" s="260"/>
      <c r="H1303" s="223"/>
      <c r="I1303" s="223"/>
      <c r="J1303" s="223"/>
      <c r="K1303" s="223"/>
      <c r="L1303" s="223"/>
      <c r="M1303" s="223"/>
      <c r="N1303" s="222"/>
      <c r="O1303" s="222"/>
      <c r="P1303" s="222"/>
      <c r="Q1303" s="222"/>
      <c r="R1303" s="223"/>
      <c r="S1303" s="223"/>
      <c r="T1303" s="223"/>
      <c r="U1303" s="223"/>
      <c r="V1303" s="223"/>
      <c r="W1303" s="223"/>
      <c r="X1303" s="223"/>
      <c r="Y1303" s="212"/>
      <c r="Z1303" s="212"/>
      <c r="AA1303" s="212"/>
      <c r="AB1303" s="212"/>
      <c r="AC1303" s="212"/>
      <c r="AD1303" s="212"/>
      <c r="AE1303" s="212"/>
      <c r="AF1303" s="212"/>
      <c r="AG1303" s="212" t="s">
        <v>314</v>
      </c>
      <c r="AH1303" s="212"/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1" x14ac:dyDescent="0.2">
      <c r="A1304" s="219"/>
      <c r="B1304" s="220"/>
      <c r="C1304" s="262" t="s">
        <v>1618</v>
      </c>
      <c r="D1304" s="258"/>
      <c r="E1304" s="259">
        <v>10.9</v>
      </c>
      <c r="F1304" s="223"/>
      <c r="G1304" s="223"/>
      <c r="H1304" s="223"/>
      <c r="I1304" s="223"/>
      <c r="J1304" s="223"/>
      <c r="K1304" s="223"/>
      <c r="L1304" s="223"/>
      <c r="M1304" s="223"/>
      <c r="N1304" s="222"/>
      <c r="O1304" s="222"/>
      <c r="P1304" s="222"/>
      <c r="Q1304" s="222"/>
      <c r="R1304" s="223"/>
      <c r="S1304" s="223"/>
      <c r="T1304" s="223"/>
      <c r="U1304" s="223"/>
      <c r="V1304" s="223"/>
      <c r="W1304" s="223"/>
      <c r="X1304" s="223"/>
      <c r="Y1304" s="212"/>
      <c r="Z1304" s="212"/>
      <c r="AA1304" s="212"/>
      <c r="AB1304" s="212"/>
      <c r="AC1304" s="212"/>
      <c r="AD1304" s="212"/>
      <c r="AE1304" s="212"/>
      <c r="AF1304" s="212"/>
      <c r="AG1304" s="212" t="s">
        <v>322</v>
      </c>
      <c r="AH1304" s="212">
        <v>0</v>
      </c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ht="22.5" outlineLevel="1" x14ac:dyDescent="0.2">
      <c r="A1305" s="233">
        <v>208</v>
      </c>
      <c r="B1305" s="234" t="s">
        <v>1619</v>
      </c>
      <c r="C1305" s="251" t="s">
        <v>1620</v>
      </c>
      <c r="D1305" s="235" t="s">
        <v>308</v>
      </c>
      <c r="E1305" s="236">
        <v>103.16</v>
      </c>
      <c r="F1305" s="237"/>
      <c r="G1305" s="238">
        <f>ROUND(E1305*F1305,2)</f>
        <v>0</v>
      </c>
      <c r="H1305" s="237"/>
      <c r="I1305" s="238">
        <f>ROUND(E1305*H1305,2)</f>
        <v>0</v>
      </c>
      <c r="J1305" s="237"/>
      <c r="K1305" s="238">
        <f>ROUND(E1305*J1305,2)</f>
        <v>0</v>
      </c>
      <c r="L1305" s="238">
        <v>21</v>
      </c>
      <c r="M1305" s="238">
        <f>G1305*(1+L1305/100)</f>
        <v>0</v>
      </c>
      <c r="N1305" s="236">
        <v>5.9699999999999996E-3</v>
      </c>
      <c r="O1305" s="236">
        <f>ROUND(E1305*N1305,2)</f>
        <v>0.62</v>
      </c>
      <c r="P1305" s="236">
        <v>0</v>
      </c>
      <c r="Q1305" s="236">
        <f>ROUND(E1305*P1305,2)</f>
        <v>0</v>
      </c>
      <c r="R1305" s="238" t="s">
        <v>1616</v>
      </c>
      <c r="S1305" s="238" t="s">
        <v>269</v>
      </c>
      <c r="T1305" s="239" t="s">
        <v>310</v>
      </c>
      <c r="U1305" s="223">
        <v>0.93874999999999997</v>
      </c>
      <c r="V1305" s="223">
        <f>ROUND(E1305*U1305,2)</f>
        <v>96.84</v>
      </c>
      <c r="W1305" s="223"/>
      <c r="X1305" s="223" t="s">
        <v>311</v>
      </c>
      <c r="Y1305" s="212"/>
      <c r="Z1305" s="212"/>
      <c r="AA1305" s="212"/>
      <c r="AB1305" s="212"/>
      <c r="AC1305" s="212"/>
      <c r="AD1305" s="212"/>
      <c r="AE1305" s="212"/>
      <c r="AF1305" s="212"/>
      <c r="AG1305" s="212" t="s">
        <v>312</v>
      </c>
      <c r="AH1305" s="212"/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1" x14ac:dyDescent="0.2">
      <c r="A1306" s="219"/>
      <c r="B1306" s="220"/>
      <c r="C1306" s="261" t="s">
        <v>1617</v>
      </c>
      <c r="D1306" s="260"/>
      <c r="E1306" s="260"/>
      <c r="F1306" s="260"/>
      <c r="G1306" s="260"/>
      <c r="H1306" s="223"/>
      <c r="I1306" s="223"/>
      <c r="J1306" s="223"/>
      <c r="K1306" s="223"/>
      <c r="L1306" s="223"/>
      <c r="M1306" s="223"/>
      <c r="N1306" s="222"/>
      <c r="O1306" s="222"/>
      <c r="P1306" s="222"/>
      <c r="Q1306" s="222"/>
      <c r="R1306" s="223"/>
      <c r="S1306" s="223"/>
      <c r="T1306" s="223"/>
      <c r="U1306" s="223"/>
      <c r="V1306" s="223"/>
      <c r="W1306" s="223"/>
      <c r="X1306" s="223"/>
      <c r="Y1306" s="212"/>
      <c r="Z1306" s="212"/>
      <c r="AA1306" s="212"/>
      <c r="AB1306" s="212"/>
      <c r="AC1306" s="212"/>
      <c r="AD1306" s="212"/>
      <c r="AE1306" s="212"/>
      <c r="AF1306" s="212"/>
      <c r="AG1306" s="212" t="s">
        <v>314</v>
      </c>
      <c r="AH1306" s="212"/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1" x14ac:dyDescent="0.2">
      <c r="A1307" s="219"/>
      <c r="B1307" s="220"/>
      <c r="C1307" s="262" t="s">
        <v>1621</v>
      </c>
      <c r="D1307" s="258"/>
      <c r="E1307" s="259"/>
      <c r="F1307" s="223"/>
      <c r="G1307" s="223"/>
      <c r="H1307" s="223"/>
      <c r="I1307" s="223"/>
      <c r="J1307" s="223"/>
      <c r="K1307" s="223"/>
      <c r="L1307" s="223"/>
      <c r="M1307" s="223"/>
      <c r="N1307" s="222"/>
      <c r="O1307" s="222"/>
      <c r="P1307" s="222"/>
      <c r="Q1307" s="222"/>
      <c r="R1307" s="223"/>
      <c r="S1307" s="223"/>
      <c r="T1307" s="223"/>
      <c r="U1307" s="223"/>
      <c r="V1307" s="223"/>
      <c r="W1307" s="223"/>
      <c r="X1307" s="223"/>
      <c r="Y1307" s="212"/>
      <c r="Z1307" s="212"/>
      <c r="AA1307" s="212"/>
      <c r="AB1307" s="212"/>
      <c r="AC1307" s="212"/>
      <c r="AD1307" s="212"/>
      <c r="AE1307" s="212"/>
      <c r="AF1307" s="212"/>
      <c r="AG1307" s="212" t="s">
        <v>322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1" x14ac:dyDescent="0.2">
      <c r="A1308" s="219"/>
      <c r="B1308" s="220"/>
      <c r="C1308" s="262" t="s">
        <v>1622</v>
      </c>
      <c r="D1308" s="258"/>
      <c r="E1308" s="259">
        <v>66</v>
      </c>
      <c r="F1308" s="223"/>
      <c r="G1308" s="223"/>
      <c r="H1308" s="223"/>
      <c r="I1308" s="223"/>
      <c r="J1308" s="223"/>
      <c r="K1308" s="223"/>
      <c r="L1308" s="223"/>
      <c r="M1308" s="223"/>
      <c r="N1308" s="222"/>
      <c r="O1308" s="222"/>
      <c r="P1308" s="222"/>
      <c r="Q1308" s="222"/>
      <c r="R1308" s="223"/>
      <c r="S1308" s="223"/>
      <c r="T1308" s="223"/>
      <c r="U1308" s="223"/>
      <c r="V1308" s="223"/>
      <c r="W1308" s="223"/>
      <c r="X1308" s="223"/>
      <c r="Y1308" s="212"/>
      <c r="Z1308" s="212"/>
      <c r="AA1308" s="212"/>
      <c r="AB1308" s="212"/>
      <c r="AC1308" s="212"/>
      <c r="AD1308" s="212"/>
      <c r="AE1308" s="212"/>
      <c r="AF1308" s="212"/>
      <c r="AG1308" s="212" t="s">
        <v>322</v>
      </c>
      <c r="AH1308" s="212">
        <v>0</v>
      </c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1" x14ac:dyDescent="0.2">
      <c r="A1309" s="219"/>
      <c r="B1309" s="220"/>
      <c r="C1309" s="262" t="s">
        <v>1400</v>
      </c>
      <c r="D1309" s="258"/>
      <c r="E1309" s="259">
        <v>37.159999999999997</v>
      </c>
      <c r="F1309" s="223"/>
      <c r="G1309" s="223"/>
      <c r="H1309" s="223"/>
      <c r="I1309" s="223"/>
      <c r="J1309" s="223"/>
      <c r="K1309" s="223"/>
      <c r="L1309" s="223"/>
      <c r="M1309" s="223"/>
      <c r="N1309" s="222"/>
      <c r="O1309" s="222"/>
      <c r="P1309" s="222"/>
      <c r="Q1309" s="222"/>
      <c r="R1309" s="223"/>
      <c r="S1309" s="223"/>
      <c r="T1309" s="223"/>
      <c r="U1309" s="223"/>
      <c r="V1309" s="223"/>
      <c r="W1309" s="223"/>
      <c r="X1309" s="223"/>
      <c r="Y1309" s="212"/>
      <c r="Z1309" s="212"/>
      <c r="AA1309" s="212"/>
      <c r="AB1309" s="212"/>
      <c r="AC1309" s="212"/>
      <c r="AD1309" s="212"/>
      <c r="AE1309" s="212"/>
      <c r="AF1309" s="212"/>
      <c r="AG1309" s="212" t="s">
        <v>322</v>
      </c>
      <c r="AH1309" s="212">
        <v>0</v>
      </c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ht="22.5" outlineLevel="1" x14ac:dyDescent="0.2">
      <c r="A1310" s="233">
        <v>209</v>
      </c>
      <c r="B1310" s="234" t="s">
        <v>1623</v>
      </c>
      <c r="C1310" s="251" t="s">
        <v>1624</v>
      </c>
      <c r="D1310" s="235" t="s">
        <v>308</v>
      </c>
      <c r="E1310" s="236">
        <v>1.06</v>
      </c>
      <c r="F1310" s="237"/>
      <c r="G1310" s="238">
        <f>ROUND(E1310*F1310,2)</f>
        <v>0</v>
      </c>
      <c r="H1310" s="237"/>
      <c r="I1310" s="238">
        <f>ROUND(E1310*H1310,2)</f>
        <v>0</v>
      </c>
      <c r="J1310" s="237"/>
      <c r="K1310" s="238">
        <f>ROUND(E1310*J1310,2)</f>
        <v>0</v>
      </c>
      <c r="L1310" s="238">
        <v>21</v>
      </c>
      <c r="M1310" s="238">
        <f>G1310*(1+L1310/100)</f>
        <v>0</v>
      </c>
      <c r="N1310" s="236">
        <v>1.73E-3</v>
      </c>
      <c r="O1310" s="236">
        <f>ROUND(E1310*N1310,2)</f>
        <v>0</v>
      </c>
      <c r="P1310" s="236">
        <v>0</v>
      </c>
      <c r="Q1310" s="236">
        <f>ROUND(E1310*P1310,2)</f>
        <v>0</v>
      </c>
      <c r="R1310" s="238" t="s">
        <v>1616</v>
      </c>
      <c r="S1310" s="238" t="s">
        <v>269</v>
      </c>
      <c r="T1310" s="239" t="s">
        <v>310</v>
      </c>
      <c r="U1310" s="223">
        <v>0.36799999999999999</v>
      </c>
      <c r="V1310" s="223">
        <f>ROUND(E1310*U1310,2)</f>
        <v>0.39</v>
      </c>
      <c r="W1310" s="223"/>
      <c r="X1310" s="223" t="s">
        <v>311</v>
      </c>
      <c r="Y1310" s="212"/>
      <c r="Z1310" s="212"/>
      <c r="AA1310" s="212"/>
      <c r="AB1310" s="212"/>
      <c r="AC1310" s="212"/>
      <c r="AD1310" s="212"/>
      <c r="AE1310" s="212"/>
      <c r="AF1310" s="212"/>
      <c r="AG1310" s="212" t="s">
        <v>312</v>
      </c>
      <c r="AH1310" s="212"/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1" x14ac:dyDescent="0.2">
      <c r="A1311" s="219"/>
      <c r="B1311" s="220"/>
      <c r="C1311" s="261" t="s">
        <v>1617</v>
      </c>
      <c r="D1311" s="260"/>
      <c r="E1311" s="260"/>
      <c r="F1311" s="260"/>
      <c r="G1311" s="260"/>
      <c r="H1311" s="223"/>
      <c r="I1311" s="223"/>
      <c r="J1311" s="223"/>
      <c r="K1311" s="223"/>
      <c r="L1311" s="223"/>
      <c r="M1311" s="223"/>
      <c r="N1311" s="222"/>
      <c r="O1311" s="222"/>
      <c r="P1311" s="222"/>
      <c r="Q1311" s="222"/>
      <c r="R1311" s="223"/>
      <c r="S1311" s="223"/>
      <c r="T1311" s="223"/>
      <c r="U1311" s="223"/>
      <c r="V1311" s="223"/>
      <c r="W1311" s="223"/>
      <c r="X1311" s="223"/>
      <c r="Y1311" s="212"/>
      <c r="Z1311" s="212"/>
      <c r="AA1311" s="212"/>
      <c r="AB1311" s="212"/>
      <c r="AC1311" s="212"/>
      <c r="AD1311" s="212"/>
      <c r="AE1311" s="212"/>
      <c r="AF1311" s="212"/>
      <c r="AG1311" s="212" t="s">
        <v>314</v>
      </c>
      <c r="AH1311" s="212"/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1" x14ac:dyDescent="0.2">
      <c r="A1312" s="219"/>
      <c r="B1312" s="220"/>
      <c r="C1312" s="262" t="s">
        <v>1625</v>
      </c>
      <c r="D1312" s="258"/>
      <c r="E1312" s="259">
        <v>1.06</v>
      </c>
      <c r="F1312" s="223"/>
      <c r="G1312" s="223"/>
      <c r="H1312" s="223"/>
      <c r="I1312" s="223"/>
      <c r="J1312" s="223"/>
      <c r="K1312" s="223"/>
      <c r="L1312" s="223"/>
      <c r="M1312" s="223"/>
      <c r="N1312" s="222"/>
      <c r="O1312" s="222"/>
      <c r="P1312" s="222"/>
      <c r="Q1312" s="222"/>
      <c r="R1312" s="223"/>
      <c r="S1312" s="223"/>
      <c r="T1312" s="223"/>
      <c r="U1312" s="223"/>
      <c r="V1312" s="223"/>
      <c r="W1312" s="223"/>
      <c r="X1312" s="223"/>
      <c r="Y1312" s="212"/>
      <c r="Z1312" s="212"/>
      <c r="AA1312" s="212"/>
      <c r="AB1312" s="212"/>
      <c r="AC1312" s="212"/>
      <c r="AD1312" s="212"/>
      <c r="AE1312" s="212"/>
      <c r="AF1312" s="212"/>
      <c r="AG1312" s="212" t="s">
        <v>322</v>
      </c>
      <c r="AH1312" s="212">
        <v>0</v>
      </c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ht="22.5" outlineLevel="1" x14ac:dyDescent="0.2">
      <c r="A1313" s="233">
        <v>210</v>
      </c>
      <c r="B1313" s="234" t="s">
        <v>1626</v>
      </c>
      <c r="C1313" s="251" t="s">
        <v>1627</v>
      </c>
      <c r="D1313" s="235" t="s">
        <v>308</v>
      </c>
      <c r="E1313" s="236">
        <v>33.14</v>
      </c>
      <c r="F1313" s="237"/>
      <c r="G1313" s="238">
        <f>ROUND(E1313*F1313,2)</f>
        <v>0</v>
      </c>
      <c r="H1313" s="237"/>
      <c r="I1313" s="238">
        <f>ROUND(E1313*H1313,2)</f>
        <v>0</v>
      </c>
      <c r="J1313" s="237"/>
      <c r="K1313" s="238">
        <f>ROUND(E1313*J1313,2)</f>
        <v>0</v>
      </c>
      <c r="L1313" s="238">
        <v>21</v>
      </c>
      <c r="M1313" s="238">
        <f>G1313*(1+L1313/100)</f>
        <v>0</v>
      </c>
      <c r="N1313" s="236">
        <v>2.8700000000000002E-3</v>
      </c>
      <c r="O1313" s="236">
        <f>ROUND(E1313*N1313,2)</f>
        <v>0.1</v>
      </c>
      <c r="P1313" s="236">
        <v>0</v>
      </c>
      <c r="Q1313" s="236">
        <f>ROUND(E1313*P1313,2)</f>
        <v>0</v>
      </c>
      <c r="R1313" s="238" t="s">
        <v>1616</v>
      </c>
      <c r="S1313" s="238" t="s">
        <v>269</v>
      </c>
      <c r="T1313" s="239" t="s">
        <v>310</v>
      </c>
      <c r="U1313" s="223">
        <v>0.42342999999999997</v>
      </c>
      <c r="V1313" s="223">
        <f>ROUND(E1313*U1313,2)</f>
        <v>14.03</v>
      </c>
      <c r="W1313" s="223"/>
      <c r="X1313" s="223" t="s">
        <v>311</v>
      </c>
      <c r="Y1313" s="212"/>
      <c r="Z1313" s="212"/>
      <c r="AA1313" s="212"/>
      <c r="AB1313" s="212"/>
      <c r="AC1313" s="212"/>
      <c r="AD1313" s="212"/>
      <c r="AE1313" s="212"/>
      <c r="AF1313" s="212"/>
      <c r="AG1313" s="212" t="s">
        <v>312</v>
      </c>
      <c r="AH1313" s="212"/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">
      <c r="A1314" s="219"/>
      <c r="B1314" s="220"/>
      <c r="C1314" s="261" t="s">
        <v>1617</v>
      </c>
      <c r="D1314" s="260"/>
      <c r="E1314" s="260"/>
      <c r="F1314" s="260"/>
      <c r="G1314" s="260"/>
      <c r="H1314" s="223"/>
      <c r="I1314" s="223"/>
      <c r="J1314" s="223"/>
      <c r="K1314" s="223"/>
      <c r="L1314" s="223"/>
      <c r="M1314" s="223"/>
      <c r="N1314" s="222"/>
      <c r="O1314" s="222"/>
      <c r="P1314" s="222"/>
      <c r="Q1314" s="222"/>
      <c r="R1314" s="223"/>
      <c r="S1314" s="223"/>
      <c r="T1314" s="223"/>
      <c r="U1314" s="223"/>
      <c r="V1314" s="223"/>
      <c r="W1314" s="223"/>
      <c r="X1314" s="223"/>
      <c r="Y1314" s="212"/>
      <c r="Z1314" s="212"/>
      <c r="AA1314" s="212"/>
      <c r="AB1314" s="212"/>
      <c r="AC1314" s="212"/>
      <c r="AD1314" s="212"/>
      <c r="AE1314" s="212"/>
      <c r="AF1314" s="212"/>
      <c r="AG1314" s="212" t="s">
        <v>314</v>
      </c>
      <c r="AH1314" s="212"/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1" x14ac:dyDescent="0.2">
      <c r="A1315" s="219"/>
      <c r="B1315" s="220"/>
      <c r="C1315" s="262" t="s">
        <v>1628</v>
      </c>
      <c r="D1315" s="258"/>
      <c r="E1315" s="259">
        <v>3.8</v>
      </c>
      <c r="F1315" s="223"/>
      <c r="G1315" s="223"/>
      <c r="H1315" s="223"/>
      <c r="I1315" s="223"/>
      <c r="J1315" s="223"/>
      <c r="K1315" s="223"/>
      <c r="L1315" s="223"/>
      <c r="M1315" s="223"/>
      <c r="N1315" s="222"/>
      <c r="O1315" s="222"/>
      <c r="P1315" s="222"/>
      <c r="Q1315" s="222"/>
      <c r="R1315" s="223"/>
      <c r="S1315" s="223"/>
      <c r="T1315" s="223"/>
      <c r="U1315" s="223"/>
      <c r="V1315" s="223"/>
      <c r="W1315" s="223"/>
      <c r="X1315" s="223"/>
      <c r="Y1315" s="212"/>
      <c r="Z1315" s="212"/>
      <c r="AA1315" s="212"/>
      <c r="AB1315" s="212"/>
      <c r="AC1315" s="212"/>
      <c r="AD1315" s="212"/>
      <c r="AE1315" s="212"/>
      <c r="AF1315" s="212"/>
      <c r="AG1315" s="212" t="s">
        <v>322</v>
      </c>
      <c r="AH1315" s="212">
        <v>0</v>
      </c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1" x14ac:dyDescent="0.2">
      <c r="A1316" s="219"/>
      <c r="B1316" s="220"/>
      <c r="C1316" s="262" t="s">
        <v>1629</v>
      </c>
      <c r="D1316" s="258"/>
      <c r="E1316" s="259">
        <v>5.81</v>
      </c>
      <c r="F1316" s="223"/>
      <c r="G1316" s="223"/>
      <c r="H1316" s="223"/>
      <c r="I1316" s="223"/>
      <c r="J1316" s="223"/>
      <c r="K1316" s="223"/>
      <c r="L1316" s="223"/>
      <c r="M1316" s="223"/>
      <c r="N1316" s="222"/>
      <c r="O1316" s="222"/>
      <c r="P1316" s="222"/>
      <c r="Q1316" s="222"/>
      <c r="R1316" s="223"/>
      <c r="S1316" s="223"/>
      <c r="T1316" s="223"/>
      <c r="U1316" s="223"/>
      <c r="V1316" s="223"/>
      <c r="W1316" s="223"/>
      <c r="X1316" s="223"/>
      <c r="Y1316" s="212"/>
      <c r="Z1316" s="212"/>
      <c r="AA1316" s="212"/>
      <c r="AB1316" s="212"/>
      <c r="AC1316" s="212"/>
      <c r="AD1316" s="212"/>
      <c r="AE1316" s="212"/>
      <c r="AF1316" s="212"/>
      <c r="AG1316" s="212" t="s">
        <v>322</v>
      </c>
      <c r="AH1316" s="212">
        <v>0</v>
      </c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1" x14ac:dyDescent="0.2">
      <c r="A1317" s="219"/>
      <c r="B1317" s="220"/>
      <c r="C1317" s="262" t="s">
        <v>1630</v>
      </c>
      <c r="D1317" s="258"/>
      <c r="E1317" s="259">
        <v>2.9</v>
      </c>
      <c r="F1317" s="223"/>
      <c r="G1317" s="223"/>
      <c r="H1317" s="223"/>
      <c r="I1317" s="223"/>
      <c r="J1317" s="223"/>
      <c r="K1317" s="223"/>
      <c r="L1317" s="223"/>
      <c r="M1317" s="223"/>
      <c r="N1317" s="222"/>
      <c r="O1317" s="222"/>
      <c r="P1317" s="222"/>
      <c r="Q1317" s="222"/>
      <c r="R1317" s="223"/>
      <c r="S1317" s="223"/>
      <c r="T1317" s="223"/>
      <c r="U1317" s="223"/>
      <c r="V1317" s="223"/>
      <c r="W1317" s="223"/>
      <c r="X1317" s="223"/>
      <c r="Y1317" s="212"/>
      <c r="Z1317" s="212"/>
      <c r="AA1317" s="212"/>
      <c r="AB1317" s="212"/>
      <c r="AC1317" s="212"/>
      <c r="AD1317" s="212"/>
      <c r="AE1317" s="212"/>
      <c r="AF1317" s="212"/>
      <c r="AG1317" s="212" t="s">
        <v>322</v>
      </c>
      <c r="AH1317" s="212">
        <v>0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1" x14ac:dyDescent="0.2">
      <c r="A1318" s="219"/>
      <c r="B1318" s="220"/>
      <c r="C1318" s="262" t="s">
        <v>1631</v>
      </c>
      <c r="D1318" s="258"/>
      <c r="E1318" s="259">
        <v>4.43</v>
      </c>
      <c r="F1318" s="223"/>
      <c r="G1318" s="223"/>
      <c r="H1318" s="223"/>
      <c r="I1318" s="223"/>
      <c r="J1318" s="223"/>
      <c r="K1318" s="223"/>
      <c r="L1318" s="223"/>
      <c r="M1318" s="223"/>
      <c r="N1318" s="222"/>
      <c r="O1318" s="222"/>
      <c r="P1318" s="222"/>
      <c r="Q1318" s="222"/>
      <c r="R1318" s="223"/>
      <c r="S1318" s="223"/>
      <c r="T1318" s="223"/>
      <c r="U1318" s="223"/>
      <c r="V1318" s="223"/>
      <c r="W1318" s="223"/>
      <c r="X1318" s="223"/>
      <c r="Y1318" s="212"/>
      <c r="Z1318" s="212"/>
      <c r="AA1318" s="212"/>
      <c r="AB1318" s="212"/>
      <c r="AC1318" s="212"/>
      <c r="AD1318" s="212"/>
      <c r="AE1318" s="212"/>
      <c r="AF1318" s="212"/>
      <c r="AG1318" s="212" t="s">
        <v>322</v>
      </c>
      <c r="AH1318" s="212">
        <v>0</v>
      </c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1" x14ac:dyDescent="0.2">
      <c r="A1319" s="219"/>
      <c r="B1319" s="220"/>
      <c r="C1319" s="262" t="s">
        <v>1632</v>
      </c>
      <c r="D1319" s="258"/>
      <c r="E1319" s="259">
        <v>3.55</v>
      </c>
      <c r="F1319" s="223"/>
      <c r="G1319" s="223"/>
      <c r="H1319" s="223"/>
      <c r="I1319" s="223"/>
      <c r="J1319" s="223"/>
      <c r="K1319" s="223"/>
      <c r="L1319" s="223"/>
      <c r="M1319" s="223"/>
      <c r="N1319" s="222"/>
      <c r="O1319" s="222"/>
      <c r="P1319" s="222"/>
      <c r="Q1319" s="222"/>
      <c r="R1319" s="223"/>
      <c r="S1319" s="223"/>
      <c r="T1319" s="223"/>
      <c r="U1319" s="223"/>
      <c r="V1319" s="223"/>
      <c r="W1319" s="223"/>
      <c r="X1319" s="223"/>
      <c r="Y1319" s="212"/>
      <c r="Z1319" s="212"/>
      <c r="AA1319" s="212"/>
      <c r="AB1319" s="212"/>
      <c r="AC1319" s="212"/>
      <c r="AD1319" s="212"/>
      <c r="AE1319" s="212"/>
      <c r="AF1319" s="212"/>
      <c r="AG1319" s="212" t="s">
        <v>322</v>
      </c>
      <c r="AH1319" s="212">
        <v>0</v>
      </c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1" x14ac:dyDescent="0.2">
      <c r="A1320" s="219"/>
      <c r="B1320" s="220"/>
      <c r="C1320" s="262" t="s">
        <v>1633</v>
      </c>
      <c r="D1320" s="258"/>
      <c r="E1320" s="259">
        <v>4.9000000000000004</v>
      </c>
      <c r="F1320" s="223"/>
      <c r="G1320" s="223"/>
      <c r="H1320" s="223"/>
      <c r="I1320" s="223"/>
      <c r="J1320" s="223"/>
      <c r="K1320" s="223"/>
      <c r="L1320" s="223"/>
      <c r="M1320" s="223"/>
      <c r="N1320" s="222"/>
      <c r="O1320" s="222"/>
      <c r="P1320" s="222"/>
      <c r="Q1320" s="222"/>
      <c r="R1320" s="223"/>
      <c r="S1320" s="223"/>
      <c r="T1320" s="223"/>
      <c r="U1320" s="223"/>
      <c r="V1320" s="223"/>
      <c r="W1320" s="223"/>
      <c r="X1320" s="223"/>
      <c r="Y1320" s="212"/>
      <c r="Z1320" s="212"/>
      <c r="AA1320" s="212"/>
      <c r="AB1320" s="212"/>
      <c r="AC1320" s="212"/>
      <c r="AD1320" s="212"/>
      <c r="AE1320" s="212"/>
      <c r="AF1320" s="212"/>
      <c r="AG1320" s="212" t="s">
        <v>322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1" x14ac:dyDescent="0.2">
      <c r="A1321" s="219"/>
      <c r="B1321" s="220"/>
      <c r="C1321" s="262" t="s">
        <v>1634</v>
      </c>
      <c r="D1321" s="258"/>
      <c r="E1321" s="259">
        <v>2.4500000000000002</v>
      </c>
      <c r="F1321" s="223"/>
      <c r="G1321" s="223"/>
      <c r="H1321" s="223"/>
      <c r="I1321" s="223"/>
      <c r="J1321" s="223"/>
      <c r="K1321" s="223"/>
      <c r="L1321" s="223"/>
      <c r="M1321" s="223"/>
      <c r="N1321" s="222"/>
      <c r="O1321" s="222"/>
      <c r="P1321" s="222"/>
      <c r="Q1321" s="222"/>
      <c r="R1321" s="223"/>
      <c r="S1321" s="223"/>
      <c r="T1321" s="223"/>
      <c r="U1321" s="223"/>
      <c r="V1321" s="223"/>
      <c r="W1321" s="223"/>
      <c r="X1321" s="223"/>
      <c r="Y1321" s="212"/>
      <c r="Z1321" s="212"/>
      <c r="AA1321" s="212"/>
      <c r="AB1321" s="212"/>
      <c r="AC1321" s="212"/>
      <c r="AD1321" s="212"/>
      <c r="AE1321" s="212"/>
      <c r="AF1321" s="212"/>
      <c r="AG1321" s="212" t="s">
        <v>322</v>
      </c>
      <c r="AH1321" s="212">
        <v>0</v>
      </c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1" x14ac:dyDescent="0.2">
      <c r="A1322" s="219"/>
      <c r="B1322" s="220"/>
      <c r="C1322" s="262" t="s">
        <v>1635</v>
      </c>
      <c r="D1322" s="258"/>
      <c r="E1322" s="259">
        <v>1</v>
      </c>
      <c r="F1322" s="223"/>
      <c r="G1322" s="223"/>
      <c r="H1322" s="223"/>
      <c r="I1322" s="223"/>
      <c r="J1322" s="223"/>
      <c r="K1322" s="223"/>
      <c r="L1322" s="223"/>
      <c r="M1322" s="223"/>
      <c r="N1322" s="222"/>
      <c r="O1322" s="222"/>
      <c r="P1322" s="222"/>
      <c r="Q1322" s="222"/>
      <c r="R1322" s="223"/>
      <c r="S1322" s="223"/>
      <c r="T1322" s="223"/>
      <c r="U1322" s="223"/>
      <c r="V1322" s="223"/>
      <c r="W1322" s="223"/>
      <c r="X1322" s="223"/>
      <c r="Y1322" s="212"/>
      <c r="Z1322" s="212"/>
      <c r="AA1322" s="212"/>
      <c r="AB1322" s="212"/>
      <c r="AC1322" s="212"/>
      <c r="AD1322" s="212"/>
      <c r="AE1322" s="212"/>
      <c r="AF1322" s="212"/>
      <c r="AG1322" s="212" t="s">
        <v>322</v>
      </c>
      <c r="AH1322" s="212">
        <v>0</v>
      </c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1" x14ac:dyDescent="0.2">
      <c r="A1323" s="219"/>
      <c r="B1323" s="220"/>
      <c r="C1323" s="262" t="s">
        <v>1636</v>
      </c>
      <c r="D1323" s="258"/>
      <c r="E1323" s="259">
        <v>2.75</v>
      </c>
      <c r="F1323" s="223"/>
      <c r="G1323" s="223"/>
      <c r="H1323" s="223"/>
      <c r="I1323" s="223"/>
      <c r="J1323" s="223"/>
      <c r="K1323" s="223"/>
      <c r="L1323" s="223"/>
      <c r="M1323" s="223"/>
      <c r="N1323" s="222"/>
      <c r="O1323" s="222"/>
      <c r="P1323" s="222"/>
      <c r="Q1323" s="222"/>
      <c r="R1323" s="223"/>
      <c r="S1323" s="223"/>
      <c r="T1323" s="223"/>
      <c r="U1323" s="223"/>
      <c r="V1323" s="223"/>
      <c r="W1323" s="223"/>
      <c r="X1323" s="223"/>
      <c r="Y1323" s="212"/>
      <c r="Z1323" s="212"/>
      <c r="AA1323" s="212"/>
      <c r="AB1323" s="212"/>
      <c r="AC1323" s="212"/>
      <c r="AD1323" s="212"/>
      <c r="AE1323" s="212"/>
      <c r="AF1323" s="212"/>
      <c r="AG1323" s="212" t="s">
        <v>322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1" x14ac:dyDescent="0.2">
      <c r="A1324" s="219"/>
      <c r="B1324" s="220"/>
      <c r="C1324" s="262" t="s">
        <v>1637</v>
      </c>
      <c r="D1324" s="258"/>
      <c r="E1324" s="259">
        <v>1.55</v>
      </c>
      <c r="F1324" s="223"/>
      <c r="G1324" s="223"/>
      <c r="H1324" s="223"/>
      <c r="I1324" s="223"/>
      <c r="J1324" s="223"/>
      <c r="K1324" s="223"/>
      <c r="L1324" s="223"/>
      <c r="M1324" s="223"/>
      <c r="N1324" s="222"/>
      <c r="O1324" s="222"/>
      <c r="P1324" s="222"/>
      <c r="Q1324" s="222"/>
      <c r="R1324" s="223"/>
      <c r="S1324" s="223"/>
      <c r="T1324" s="223"/>
      <c r="U1324" s="223"/>
      <c r="V1324" s="223"/>
      <c r="W1324" s="223"/>
      <c r="X1324" s="223"/>
      <c r="Y1324" s="212"/>
      <c r="Z1324" s="212"/>
      <c r="AA1324" s="212"/>
      <c r="AB1324" s="212"/>
      <c r="AC1324" s="212"/>
      <c r="AD1324" s="212"/>
      <c r="AE1324" s="212"/>
      <c r="AF1324" s="212"/>
      <c r="AG1324" s="212" t="s">
        <v>322</v>
      </c>
      <c r="AH1324" s="212">
        <v>0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1" x14ac:dyDescent="0.2">
      <c r="A1325" s="233">
        <v>211</v>
      </c>
      <c r="B1325" s="234" t="s">
        <v>1638</v>
      </c>
      <c r="C1325" s="251" t="s">
        <v>1639</v>
      </c>
      <c r="D1325" s="235" t="s">
        <v>422</v>
      </c>
      <c r="E1325" s="236">
        <v>0.75978999999999997</v>
      </c>
      <c r="F1325" s="237"/>
      <c r="G1325" s="238">
        <f>ROUND(E1325*F1325,2)</f>
        <v>0</v>
      </c>
      <c r="H1325" s="237"/>
      <c r="I1325" s="238">
        <f>ROUND(E1325*H1325,2)</f>
        <v>0</v>
      </c>
      <c r="J1325" s="237"/>
      <c r="K1325" s="238">
        <f>ROUND(E1325*J1325,2)</f>
        <v>0</v>
      </c>
      <c r="L1325" s="238">
        <v>21</v>
      </c>
      <c r="M1325" s="238">
        <f>G1325*(1+L1325/100)</f>
        <v>0</v>
      </c>
      <c r="N1325" s="236">
        <v>0</v>
      </c>
      <c r="O1325" s="236">
        <f>ROUND(E1325*N1325,2)</f>
        <v>0</v>
      </c>
      <c r="P1325" s="236">
        <v>0</v>
      </c>
      <c r="Q1325" s="236">
        <f>ROUND(E1325*P1325,2)</f>
        <v>0</v>
      </c>
      <c r="R1325" s="238" t="s">
        <v>1616</v>
      </c>
      <c r="S1325" s="238" t="s">
        <v>269</v>
      </c>
      <c r="T1325" s="239" t="s">
        <v>310</v>
      </c>
      <c r="U1325" s="223">
        <v>4.82</v>
      </c>
      <c r="V1325" s="223">
        <f>ROUND(E1325*U1325,2)</f>
        <v>3.66</v>
      </c>
      <c r="W1325" s="223"/>
      <c r="X1325" s="223" t="s">
        <v>1279</v>
      </c>
      <c r="Y1325" s="212"/>
      <c r="Z1325" s="212"/>
      <c r="AA1325" s="212"/>
      <c r="AB1325" s="212"/>
      <c r="AC1325" s="212"/>
      <c r="AD1325" s="212"/>
      <c r="AE1325" s="212"/>
      <c r="AF1325" s="212"/>
      <c r="AG1325" s="212" t="s">
        <v>1280</v>
      </c>
      <c r="AH1325" s="212"/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1" x14ac:dyDescent="0.2">
      <c r="A1326" s="219"/>
      <c r="B1326" s="220"/>
      <c r="C1326" s="261" t="s">
        <v>471</v>
      </c>
      <c r="D1326" s="260"/>
      <c r="E1326" s="260"/>
      <c r="F1326" s="260"/>
      <c r="G1326" s="260"/>
      <c r="H1326" s="223"/>
      <c r="I1326" s="223"/>
      <c r="J1326" s="223"/>
      <c r="K1326" s="223"/>
      <c r="L1326" s="223"/>
      <c r="M1326" s="223"/>
      <c r="N1326" s="222"/>
      <c r="O1326" s="222"/>
      <c r="P1326" s="222"/>
      <c r="Q1326" s="222"/>
      <c r="R1326" s="223"/>
      <c r="S1326" s="223"/>
      <c r="T1326" s="223"/>
      <c r="U1326" s="223"/>
      <c r="V1326" s="223"/>
      <c r="W1326" s="223"/>
      <c r="X1326" s="223"/>
      <c r="Y1326" s="212"/>
      <c r="Z1326" s="212"/>
      <c r="AA1326" s="212"/>
      <c r="AB1326" s="212"/>
      <c r="AC1326" s="212"/>
      <c r="AD1326" s="212"/>
      <c r="AE1326" s="212"/>
      <c r="AF1326" s="212"/>
      <c r="AG1326" s="212" t="s">
        <v>314</v>
      </c>
      <c r="AH1326" s="212"/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1" x14ac:dyDescent="0.2">
      <c r="A1327" s="219"/>
      <c r="B1327" s="220"/>
      <c r="C1327" s="262" t="s">
        <v>1282</v>
      </c>
      <c r="D1327" s="258"/>
      <c r="E1327" s="259"/>
      <c r="F1327" s="223"/>
      <c r="G1327" s="223"/>
      <c r="H1327" s="223"/>
      <c r="I1327" s="223"/>
      <c r="J1327" s="223"/>
      <c r="K1327" s="223"/>
      <c r="L1327" s="223"/>
      <c r="M1327" s="223"/>
      <c r="N1327" s="222"/>
      <c r="O1327" s="222"/>
      <c r="P1327" s="222"/>
      <c r="Q1327" s="222"/>
      <c r="R1327" s="223"/>
      <c r="S1327" s="223"/>
      <c r="T1327" s="223"/>
      <c r="U1327" s="223"/>
      <c r="V1327" s="223"/>
      <c r="W1327" s="223"/>
      <c r="X1327" s="223"/>
      <c r="Y1327" s="212"/>
      <c r="Z1327" s="212"/>
      <c r="AA1327" s="212"/>
      <c r="AB1327" s="212"/>
      <c r="AC1327" s="212"/>
      <c r="AD1327" s="212"/>
      <c r="AE1327" s="212"/>
      <c r="AF1327" s="212"/>
      <c r="AG1327" s="212" t="s">
        <v>322</v>
      </c>
      <c r="AH1327" s="212">
        <v>0</v>
      </c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1" x14ac:dyDescent="0.2">
      <c r="A1328" s="219"/>
      <c r="B1328" s="220"/>
      <c r="C1328" s="262" t="s">
        <v>1640</v>
      </c>
      <c r="D1328" s="258"/>
      <c r="E1328" s="259"/>
      <c r="F1328" s="223"/>
      <c r="G1328" s="223"/>
      <c r="H1328" s="223"/>
      <c r="I1328" s="223"/>
      <c r="J1328" s="223"/>
      <c r="K1328" s="223"/>
      <c r="L1328" s="223"/>
      <c r="M1328" s="223"/>
      <c r="N1328" s="222"/>
      <c r="O1328" s="222"/>
      <c r="P1328" s="222"/>
      <c r="Q1328" s="222"/>
      <c r="R1328" s="223"/>
      <c r="S1328" s="223"/>
      <c r="T1328" s="223"/>
      <c r="U1328" s="223"/>
      <c r="V1328" s="223"/>
      <c r="W1328" s="223"/>
      <c r="X1328" s="223"/>
      <c r="Y1328" s="212"/>
      <c r="Z1328" s="212"/>
      <c r="AA1328" s="212"/>
      <c r="AB1328" s="212"/>
      <c r="AC1328" s="212"/>
      <c r="AD1328" s="212"/>
      <c r="AE1328" s="212"/>
      <c r="AF1328" s="212"/>
      <c r="AG1328" s="212" t="s">
        <v>322</v>
      </c>
      <c r="AH1328" s="212">
        <v>0</v>
      </c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1" x14ac:dyDescent="0.2">
      <c r="A1329" s="219"/>
      <c r="B1329" s="220"/>
      <c r="C1329" s="262" t="s">
        <v>1641</v>
      </c>
      <c r="D1329" s="258"/>
      <c r="E1329" s="259">
        <v>0.75978999999999997</v>
      </c>
      <c r="F1329" s="223"/>
      <c r="G1329" s="223"/>
      <c r="H1329" s="223"/>
      <c r="I1329" s="223"/>
      <c r="J1329" s="223"/>
      <c r="K1329" s="223"/>
      <c r="L1329" s="223"/>
      <c r="M1329" s="223"/>
      <c r="N1329" s="222"/>
      <c r="O1329" s="222"/>
      <c r="P1329" s="222"/>
      <c r="Q1329" s="222"/>
      <c r="R1329" s="223"/>
      <c r="S1329" s="223"/>
      <c r="T1329" s="223"/>
      <c r="U1329" s="223"/>
      <c r="V1329" s="223"/>
      <c r="W1329" s="223"/>
      <c r="X1329" s="223"/>
      <c r="Y1329" s="212"/>
      <c r="Z1329" s="212"/>
      <c r="AA1329" s="212"/>
      <c r="AB1329" s="212"/>
      <c r="AC1329" s="212"/>
      <c r="AD1329" s="212"/>
      <c r="AE1329" s="212"/>
      <c r="AF1329" s="212"/>
      <c r="AG1329" s="212" t="s">
        <v>322</v>
      </c>
      <c r="AH1329" s="212">
        <v>0</v>
      </c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x14ac:dyDescent="0.2">
      <c r="A1330" s="226" t="s">
        <v>264</v>
      </c>
      <c r="B1330" s="227" t="s">
        <v>195</v>
      </c>
      <c r="C1330" s="250" t="s">
        <v>196</v>
      </c>
      <c r="D1330" s="228"/>
      <c r="E1330" s="229"/>
      <c r="F1330" s="230"/>
      <c r="G1330" s="230">
        <f>SUMIF(AG1331:AG1430,"&lt;&gt;NOR",G1331:G1430)</f>
        <v>0</v>
      </c>
      <c r="H1330" s="230"/>
      <c r="I1330" s="230">
        <f>SUM(I1331:I1430)</f>
        <v>0</v>
      </c>
      <c r="J1330" s="230"/>
      <c r="K1330" s="230">
        <f>SUM(K1331:K1430)</f>
        <v>0</v>
      </c>
      <c r="L1330" s="230"/>
      <c r="M1330" s="230">
        <f>SUM(M1331:M1430)</f>
        <v>0</v>
      </c>
      <c r="N1330" s="229"/>
      <c r="O1330" s="229">
        <f>SUM(O1331:O1430)</f>
        <v>5.8100000000000005</v>
      </c>
      <c r="P1330" s="229"/>
      <c r="Q1330" s="229">
        <f>SUM(Q1331:Q1430)</f>
        <v>0</v>
      </c>
      <c r="R1330" s="230"/>
      <c r="S1330" s="230"/>
      <c r="T1330" s="231"/>
      <c r="U1330" s="225"/>
      <c r="V1330" s="225">
        <f>SUM(V1331:V1430)</f>
        <v>539.42999999999984</v>
      </c>
      <c r="W1330" s="225"/>
      <c r="X1330" s="225"/>
      <c r="AG1330" t="s">
        <v>265</v>
      </c>
    </row>
    <row r="1331" spans="1:60" outlineLevel="1" x14ac:dyDescent="0.2">
      <c r="A1331" s="233">
        <v>212</v>
      </c>
      <c r="B1331" s="234" t="s">
        <v>1642</v>
      </c>
      <c r="C1331" s="251" t="s">
        <v>1643</v>
      </c>
      <c r="D1331" s="235" t="s">
        <v>580</v>
      </c>
      <c r="E1331" s="236">
        <v>191.5</v>
      </c>
      <c r="F1331" s="237"/>
      <c r="G1331" s="238">
        <f>ROUND(E1331*F1331,2)</f>
        <v>0</v>
      </c>
      <c r="H1331" s="237"/>
      <c r="I1331" s="238">
        <f>ROUND(E1331*H1331,2)</f>
        <v>0</v>
      </c>
      <c r="J1331" s="237"/>
      <c r="K1331" s="238">
        <f>ROUND(E1331*J1331,2)</f>
        <v>0</v>
      </c>
      <c r="L1331" s="238">
        <v>21</v>
      </c>
      <c r="M1331" s="238">
        <f>G1331*(1+L1331/100)</f>
        <v>0</v>
      </c>
      <c r="N1331" s="236">
        <v>2.5000000000000001E-4</v>
      </c>
      <c r="O1331" s="236">
        <f>ROUND(E1331*N1331,2)</f>
        <v>0.05</v>
      </c>
      <c r="P1331" s="236">
        <v>0</v>
      </c>
      <c r="Q1331" s="236">
        <f>ROUND(E1331*P1331,2)</f>
        <v>0</v>
      </c>
      <c r="R1331" s="238" t="s">
        <v>1644</v>
      </c>
      <c r="S1331" s="238" t="s">
        <v>269</v>
      </c>
      <c r="T1331" s="239" t="s">
        <v>310</v>
      </c>
      <c r="U1331" s="223">
        <v>1.32</v>
      </c>
      <c r="V1331" s="223">
        <f>ROUND(E1331*U1331,2)</f>
        <v>252.78</v>
      </c>
      <c r="W1331" s="223"/>
      <c r="X1331" s="223" t="s">
        <v>311</v>
      </c>
      <c r="Y1331" s="212"/>
      <c r="Z1331" s="212"/>
      <c r="AA1331" s="212"/>
      <c r="AB1331" s="212"/>
      <c r="AC1331" s="212"/>
      <c r="AD1331" s="212"/>
      <c r="AE1331" s="212"/>
      <c r="AF1331" s="212"/>
      <c r="AG1331" s="212" t="s">
        <v>312</v>
      </c>
      <c r="AH1331" s="212"/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ht="22.5" outlineLevel="1" x14ac:dyDescent="0.2">
      <c r="A1332" s="219"/>
      <c r="B1332" s="220"/>
      <c r="C1332" s="252" t="s">
        <v>1645</v>
      </c>
      <c r="D1332" s="240"/>
      <c r="E1332" s="240"/>
      <c r="F1332" s="240"/>
      <c r="G1332" s="240"/>
      <c r="H1332" s="223"/>
      <c r="I1332" s="223"/>
      <c r="J1332" s="223"/>
      <c r="K1332" s="223"/>
      <c r="L1332" s="223"/>
      <c r="M1332" s="223"/>
      <c r="N1332" s="222"/>
      <c r="O1332" s="222"/>
      <c r="P1332" s="222"/>
      <c r="Q1332" s="222"/>
      <c r="R1332" s="223"/>
      <c r="S1332" s="223"/>
      <c r="T1332" s="223"/>
      <c r="U1332" s="223"/>
      <c r="V1332" s="223"/>
      <c r="W1332" s="223"/>
      <c r="X1332" s="223"/>
      <c r="Y1332" s="212"/>
      <c r="Z1332" s="212"/>
      <c r="AA1332" s="212"/>
      <c r="AB1332" s="212"/>
      <c r="AC1332" s="212"/>
      <c r="AD1332" s="212"/>
      <c r="AE1332" s="212"/>
      <c r="AF1332" s="212"/>
      <c r="AG1332" s="212" t="s">
        <v>273</v>
      </c>
      <c r="AH1332" s="212"/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41" t="str">
        <f>C1332</f>
        <v>včetně položení podkladního roštu do štěrkového lože, nebo na rovný pevný povrch, položení palubek a upevnění nerezovými šrouby skrytým spojem. Bez povrchové úpravy nátěrem.</v>
      </c>
      <c r="BB1332" s="212"/>
      <c r="BC1332" s="212"/>
      <c r="BD1332" s="212"/>
      <c r="BE1332" s="212"/>
      <c r="BF1332" s="212"/>
      <c r="BG1332" s="212"/>
      <c r="BH1332" s="212"/>
    </row>
    <row r="1333" spans="1:60" outlineLevel="1" x14ac:dyDescent="0.2">
      <c r="A1333" s="219"/>
      <c r="B1333" s="220"/>
      <c r="C1333" s="262" t="s">
        <v>615</v>
      </c>
      <c r="D1333" s="258"/>
      <c r="E1333" s="259"/>
      <c r="F1333" s="223"/>
      <c r="G1333" s="223"/>
      <c r="H1333" s="223"/>
      <c r="I1333" s="223"/>
      <c r="J1333" s="223"/>
      <c r="K1333" s="223"/>
      <c r="L1333" s="223"/>
      <c r="M1333" s="223"/>
      <c r="N1333" s="222"/>
      <c r="O1333" s="222"/>
      <c r="P1333" s="222"/>
      <c r="Q1333" s="222"/>
      <c r="R1333" s="223"/>
      <c r="S1333" s="223"/>
      <c r="T1333" s="223"/>
      <c r="U1333" s="223"/>
      <c r="V1333" s="223"/>
      <c r="W1333" s="223"/>
      <c r="X1333" s="223"/>
      <c r="Y1333" s="212"/>
      <c r="Z1333" s="212"/>
      <c r="AA1333" s="212"/>
      <c r="AB1333" s="212"/>
      <c r="AC1333" s="212"/>
      <c r="AD1333" s="212"/>
      <c r="AE1333" s="212"/>
      <c r="AF1333" s="212"/>
      <c r="AG1333" s="212" t="s">
        <v>322</v>
      </c>
      <c r="AH1333" s="212">
        <v>0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1" x14ac:dyDescent="0.2">
      <c r="A1334" s="219"/>
      <c r="B1334" s="220"/>
      <c r="C1334" s="262" t="s">
        <v>616</v>
      </c>
      <c r="D1334" s="258"/>
      <c r="E1334" s="259">
        <v>33</v>
      </c>
      <c r="F1334" s="223"/>
      <c r="G1334" s="223"/>
      <c r="H1334" s="223"/>
      <c r="I1334" s="223"/>
      <c r="J1334" s="223"/>
      <c r="K1334" s="223"/>
      <c r="L1334" s="223"/>
      <c r="M1334" s="223"/>
      <c r="N1334" s="222"/>
      <c r="O1334" s="222"/>
      <c r="P1334" s="222"/>
      <c r="Q1334" s="222"/>
      <c r="R1334" s="223"/>
      <c r="S1334" s="223"/>
      <c r="T1334" s="223"/>
      <c r="U1334" s="223"/>
      <c r="V1334" s="223"/>
      <c r="W1334" s="223"/>
      <c r="X1334" s="223"/>
      <c r="Y1334" s="212"/>
      <c r="Z1334" s="212"/>
      <c r="AA1334" s="212"/>
      <c r="AB1334" s="212"/>
      <c r="AC1334" s="212"/>
      <c r="AD1334" s="212"/>
      <c r="AE1334" s="212"/>
      <c r="AF1334" s="212"/>
      <c r="AG1334" s="212" t="s">
        <v>322</v>
      </c>
      <c r="AH1334" s="212">
        <v>0</v>
      </c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1" x14ac:dyDescent="0.2">
      <c r="A1335" s="219"/>
      <c r="B1335" s="220"/>
      <c r="C1335" s="262" t="s">
        <v>617</v>
      </c>
      <c r="D1335" s="258"/>
      <c r="E1335" s="259">
        <v>33.5</v>
      </c>
      <c r="F1335" s="223"/>
      <c r="G1335" s="223"/>
      <c r="H1335" s="223"/>
      <c r="I1335" s="223"/>
      <c r="J1335" s="223"/>
      <c r="K1335" s="223"/>
      <c r="L1335" s="223"/>
      <c r="M1335" s="223"/>
      <c r="N1335" s="222"/>
      <c r="O1335" s="222"/>
      <c r="P1335" s="222"/>
      <c r="Q1335" s="222"/>
      <c r="R1335" s="223"/>
      <c r="S1335" s="223"/>
      <c r="T1335" s="223"/>
      <c r="U1335" s="223"/>
      <c r="V1335" s="223"/>
      <c r="W1335" s="223"/>
      <c r="X1335" s="223"/>
      <c r="Y1335" s="212"/>
      <c r="Z1335" s="212"/>
      <c r="AA1335" s="212"/>
      <c r="AB1335" s="212"/>
      <c r="AC1335" s="212"/>
      <c r="AD1335" s="212"/>
      <c r="AE1335" s="212"/>
      <c r="AF1335" s="212"/>
      <c r="AG1335" s="212" t="s">
        <v>322</v>
      </c>
      <c r="AH1335" s="212">
        <v>0</v>
      </c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1" x14ac:dyDescent="0.2">
      <c r="A1336" s="219"/>
      <c r="B1336" s="220"/>
      <c r="C1336" s="262" t="s">
        <v>1646</v>
      </c>
      <c r="D1336" s="258"/>
      <c r="E1336" s="259">
        <v>125</v>
      </c>
      <c r="F1336" s="223"/>
      <c r="G1336" s="223"/>
      <c r="H1336" s="223"/>
      <c r="I1336" s="223"/>
      <c r="J1336" s="223"/>
      <c r="K1336" s="223"/>
      <c r="L1336" s="223"/>
      <c r="M1336" s="223"/>
      <c r="N1336" s="222"/>
      <c r="O1336" s="222"/>
      <c r="P1336" s="222"/>
      <c r="Q1336" s="222"/>
      <c r="R1336" s="223"/>
      <c r="S1336" s="223"/>
      <c r="T1336" s="223"/>
      <c r="U1336" s="223"/>
      <c r="V1336" s="223"/>
      <c r="W1336" s="223"/>
      <c r="X1336" s="223"/>
      <c r="Y1336" s="212"/>
      <c r="Z1336" s="212"/>
      <c r="AA1336" s="212"/>
      <c r="AB1336" s="212"/>
      <c r="AC1336" s="212"/>
      <c r="AD1336" s="212"/>
      <c r="AE1336" s="212"/>
      <c r="AF1336" s="212"/>
      <c r="AG1336" s="212" t="s">
        <v>322</v>
      </c>
      <c r="AH1336" s="212">
        <v>0</v>
      </c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1" x14ac:dyDescent="0.2">
      <c r="A1337" s="233">
        <v>213</v>
      </c>
      <c r="B1337" s="234" t="s">
        <v>1647</v>
      </c>
      <c r="C1337" s="251" t="s">
        <v>1648</v>
      </c>
      <c r="D1337" s="235" t="s">
        <v>580</v>
      </c>
      <c r="E1337" s="236">
        <v>126.8</v>
      </c>
      <c r="F1337" s="237"/>
      <c r="G1337" s="238">
        <f>ROUND(E1337*F1337,2)</f>
        <v>0</v>
      </c>
      <c r="H1337" s="237"/>
      <c r="I1337" s="238">
        <f>ROUND(E1337*H1337,2)</f>
        <v>0</v>
      </c>
      <c r="J1337" s="237"/>
      <c r="K1337" s="238">
        <f>ROUND(E1337*J1337,2)</f>
        <v>0</v>
      </c>
      <c r="L1337" s="238">
        <v>21</v>
      </c>
      <c r="M1337" s="238">
        <f>G1337*(1+L1337/100)</f>
        <v>0</v>
      </c>
      <c r="N1337" s="236">
        <v>1E-4</v>
      </c>
      <c r="O1337" s="236">
        <f>ROUND(E1337*N1337,2)</f>
        <v>0.01</v>
      </c>
      <c r="P1337" s="236">
        <v>0</v>
      </c>
      <c r="Q1337" s="236">
        <f>ROUND(E1337*P1337,2)</f>
        <v>0</v>
      </c>
      <c r="R1337" s="238"/>
      <c r="S1337" s="238" t="s">
        <v>299</v>
      </c>
      <c r="T1337" s="239" t="s">
        <v>270</v>
      </c>
      <c r="U1337" s="223">
        <v>1.32</v>
      </c>
      <c r="V1337" s="223">
        <f>ROUND(E1337*U1337,2)</f>
        <v>167.38</v>
      </c>
      <c r="W1337" s="223"/>
      <c r="X1337" s="223" t="s">
        <v>311</v>
      </c>
      <c r="Y1337" s="212"/>
      <c r="Z1337" s="212"/>
      <c r="AA1337" s="212"/>
      <c r="AB1337" s="212"/>
      <c r="AC1337" s="212"/>
      <c r="AD1337" s="212"/>
      <c r="AE1337" s="212"/>
      <c r="AF1337" s="212"/>
      <c r="AG1337" s="212" t="s">
        <v>312</v>
      </c>
      <c r="AH1337" s="212"/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ht="22.5" outlineLevel="1" x14ac:dyDescent="0.2">
      <c r="A1338" s="219"/>
      <c r="B1338" s="220"/>
      <c r="C1338" s="252" t="s">
        <v>1645</v>
      </c>
      <c r="D1338" s="240"/>
      <c r="E1338" s="240"/>
      <c r="F1338" s="240"/>
      <c r="G1338" s="240"/>
      <c r="H1338" s="223"/>
      <c r="I1338" s="223"/>
      <c r="J1338" s="223"/>
      <c r="K1338" s="223"/>
      <c r="L1338" s="223"/>
      <c r="M1338" s="223"/>
      <c r="N1338" s="222"/>
      <c r="O1338" s="222"/>
      <c r="P1338" s="222"/>
      <c r="Q1338" s="222"/>
      <c r="R1338" s="223"/>
      <c r="S1338" s="223"/>
      <c r="T1338" s="223"/>
      <c r="U1338" s="223"/>
      <c r="V1338" s="223"/>
      <c r="W1338" s="223"/>
      <c r="X1338" s="223"/>
      <c r="Y1338" s="212"/>
      <c r="Z1338" s="212"/>
      <c r="AA1338" s="212"/>
      <c r="AB1338" s="212"/>
      <c r="AC1338" s="212"/>
      <c r="AD1338" s="212"/>
      <c r="AE1338" s="212"/>
      <c r="AF1338" s="212"/>
      <c r="AG1338" s="212" t="s">
        <v>273</v>
      </c>
      <c r="AH1338" s="212"/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41" t="str">
        <f>C1338</f>
        <v>včetně položení podkladního roštu do štěrkového lože, nebo na rovný pevný povrch, položení palubek a upevnění nerezovými šrouby skrytým spojem. Bez povrchové úpravy nátěrem.</v>
      </c>
      <c r="BB1338" s="212"/>
      <c r="BC1338" s="212"/>
      <c r="BD1338" s="212"/>
      <c r="BE1338" s="212"/>
      <c r="BF1338" s="212"/>
      <c r="BG1338" s="212"/>
      <c r="BH1338" s="212"/>
    </row>
    <row r="1339" spans="1:60" outlineLevel="1" x14ac:dyDescent="0.2">
      <c r="A1339" s="219"/>
      <c r="B1339" s="220"/>
      <c r="C1339" s="262" t="s">
        <v>615</v>
      </c>
      <c r="D1339" s="258"/>
      <c r="E1339" s="259"/>
      <c r="F1339" s="223"/>
      <c r="G1339" s="223"/>
      <c r="H1339" s="223"/>
      <c r="I1339" s="223"/>
      <c r="J1339" s="223"/>
      <c r="K1339" s="223"/>
      <c r="L1339" s="223"/>
      <c r="M1339" s="223"/>
      <c r="N1339" s="222"/>
      <c r="O1339" s="222"/>
      <c r="P1339" s="222"/>
      <c r="Q1339" s="222"/>
      <c r="R1339" s="223"/>
      <c r="S1339" s="223"/>
      <c r="T1339" s="223"/>
      <c r="U1339" s="223"/>
      <c r="V1339" s="223"/>
      <c r="W1339" s="223"/>
      <c r="X1339" s="223"/>
      <c r="Y1339" s="212"/>
      <c r="Z1339" s="212"/>
      <c r="AA1339" s="212"/>
      <c r="AB1339" s="212"/>
      <c r="AC1339" s="212"/>
      <c r="AD1339" s="212"/>
      <c r="AE1339" s="212"/>
      <c r="AF1339" s="212"/>
      <c r="AG1339" s="212" t="s">
        <v>322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1" x14ac:dyDescent="0.2">
      <c r="A1340" s="219"/>
      <c r="B1340" s="220"/>
      <c r="C1340" s="262" t="s">
        <v>1646</v>
      </c>
      <c r="D1340" s="258"/>
      <c r="E1340" s="259">
        <v>125</v>
      </c>
      <c r="F1340" s="223"/>
      <c r="G1340" s="223"/>
      <c r="H1340" s="223"/>
      <c r="I1340" s="223"/>
      <c r="J1340" s="223"/>
      <c r="K1340" s="223"/>
      <c r="L1340" s="223"/>
      <c r="M1340" s="223"/>
      <c r="N1340" s="222"/>
      <c r="O1340" s="222"/>
      <c r="P1340" s="222"/>
      <c r="Q1340" s="222"/>
      <c r="R1340" s="223"/>
      <c r="S1340" s="223"/>
      <c r="T1340" s="223"/>
      <c r="U1340" s="223"/>
      <c r="V1340" s="223"/>
      <c r="W1340" s="223"/>
      <c r="X1340" s="223"/>
      <c r="Y1340" s="212"/>
      <c r="Z1340" s="212"/>
      <c r="AA1340" s="212"/>
      <c r="AB1340" s="212"/>
      <c r="AC1340" s="212"/>
      <c r="AD1340" s="212"/>
      <c r="AE1340" s="212"/>
      <c r="AF1340" s="212"/>
      <c r="AG1340" s="212" t="s">
        <v>322</v>
      </c>
      <c r="AH1340" s="212">
        <v>0</v>
      </c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1" x14ac:dyDescent="0.2">
      <c r="A1341" s="219"/>
      <c r="B1341" s="220"/>
      <c r="C1341" s="262" t="s">
        <v>1649</v>
      </c>
      <c r="D1341" s="258"/>
      <c r="E1341" s="259">
        <v>1.8</v>
      </c>
      <c r="F1341" s="223"/>
      <c r="G1341" s="223"/>
      <c r="H1341" s="223"/>
      <c r="I1341" s="223"/>
      <c r="J1341" s="223"/>
      <c r="K1341" s="223"/>
      <c r="L1341" s="223"/>
      <c r="M1341" s="223"/>
      <c r="N1341" s="222"/>
      <c r="O1341" s="222"/>
      <c r="P1341" s="222"/>
      <c r="Q1341" s="222"/>
      <c r="R1341" s="223"/>
      <c r="S1341" s="223"/>
      <c r="T1341" s="223"/>
      <c r="U1341" s="223"/>
      <c r="V1341" s="223"/>
      <c r="W1341" s="223"/>
      <c r="X1341" s="223"/>
      <c r="Y1341" s="212"/>
      <c r="Z1341" s="212"/>
      <c r="AA1341" s="212"/>
      <c r="AB1341" s="212"/>
      <c r="AC1341" s="212"/>
      <c r="AD1341" s="212"/>
      <c r="AE1341" s="212"/>
      <c r="AF1341" s="212"/>
      <c r="AG1341" s="212" t="s">
        <v>322</v>
      </c>
      <c r="AH1341" s="212">
        <v>0</v>
      </c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ht="33.75" outlineLevel="1" x14ac:dyDescent="0.2">
      <c r="A1342" s="233">
        <v>214</v>
      </c>
      <c r="B1342" s="234" t="s">
        <v>1650</v>
      </c>
      <c r="C1342" s="251" t="s">
        <v>1651</v>
      </c>
      <c r="D1342" s="235" t="s">
        <v>1219</v>
      </c>
      <c r="E1342" s="236">
        <v>1</v>
      </c>
      <c r="F1342" s="237"/>
      <c r="G1342" s="238">
        <f>ROUND(E1342*F1342,2)</f>
        <v>0</v>
      </c>
      <c r="H1342" s="237"/>
      <c r="I1342" s="238">
        <f>ROUND(E1342*H1342,2)</f>
        <v>0</v>
      </c>
      <c r="J1342" s="237"/>
      <c r="K1342" s="238">
        <f>ROUND(E1342*J1342,2)</f>
        <v>0</v>
      </c>
      <c r="L1342" s="238">
        <v>21</v>
      </c>
      <c r="M1342" s="238">
        <f>G1342*(1+L1342/100)</f>
        <v>0</v>
      </c>
      <c r="N1342" s="236">
        <v>0</v>
      </c>
      <c r="O1342" s="236">
        <f>ROUND(E1342*N1342,2)</f>
        <v>0</v>
      </c>
      <c r="P1342" s="236">
        <v>0</v>
      </c>
      <c r="Q1342" s="236">
        <f>ROUND(E1342*P1342,2)</f>
        <v>0</v>
      </c>
      <c r="R1342" s="238"/>
      <c r="S1342" s="238" t="s">
        <v>299</v>
      </c>
      <c r="T1342" s="239" t="s">
        <v>270</v>
      </c>
      <c r="U1342" s="223">
        <v>0</v>
      </c>
      <c r="V1342" s="223">
        <f>ROUND(E1342*U1342,2)</f>
        <v>0</v>
      </c>
      <c r="W1342" s="223"/>
      <c r="X1342" s="223" t="s">
        <v>311</v>
      </c>
      <c r="Y1342" s="212"/>
      <c r="Z1342" s="212"/>
      <c r="AA1342" s="212"/>
      <c r="AB1342" s="212"/>
      <c r="AC1342" s="212"/>
      <c r="AD1342" s="212"/>
      <c r="AE1342" s="212"/>
      <c r="AF1342" s="212"/>
      <c r="AG1342" s="212" t="s">
        <v>312</v>
      </c>
      <c r="AH1342" s="212"/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1" x14ac:dyDescent="0.2">
      <c r="A1343" s="219"/>
      <c r="B1343" s="220"/>
      <c r="C1343" s="252" t="s">
        <v>1652</v>
      </c>
      <c r="D1343" s="240"/>
      <c r="E1343" s="240"/>
      <c r="F1343" s="240"/>
      <c r="G1343" s="240"/>
      <c r="H1343" s="223"/>
      <c r="I1343" s="223"/>
      <c r="J1343" s="223"/>
      <c r="K1343" s="223"/>
      <c r="L1343" s="223"/>
      <c r="M1343" s="223"/>
      <c r="N1343" s="222"/>
      <c r="O1343" s="222"/>
      <c r="P1343" s="222"/>
      <c r="Q1343" s="222"/>
      <c r="R1343" s="223"/>
      <c r="S1343" s="223"/>
      <c r="T1343" s="223"/>
      <c r="U1343" s="223"/>
      <c r="V1343" s="223"/>
      <c r="W1343" s="223"/>
      <c r="X1343" s="223"/>
      <c r="Y1343" s="212"/>
      <c r="Z1343" s="212"/>
      <c r="AA1343" s="212"/>
      <c r="AB1343" s="212"/>
      <c r="AC1343" s="212"/>
      <c r="AD1343" s="212"/>
      <c r="AE1343" s="212"/>
      <c r="AF1343" s="212"/>
      <c r="AG1343" s="212" t="s">
        <v>273</v>
      </c>
      <c r="AH1343" s="212"/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ht="33.75" outlineLevel="1" x14ac:dyDescent="0.2">
      <c r="A1344" s="243">
        <v>215</v>
      </c>
      <c r="B1344" s="244" t="s">
        <v>1653</v>
      </c>
      <c r="C1344" s="254" t="s">
        <v>1654</v>
      </c>
      <c r="D1344" s="245" t="s">
        <v>1219</v>
      </c>
      <c r="E1344" s="246">
        <v>1</v>
      </c>
      <c r="F1344" s="247"/>
      <c r="G1344" s="248">
        <f>ROUND(E1344*F1344,2)</f>
        <v>0</v>
      </c>
      <c r="H1344" s="247"/>
      <c r="I1344" s="248">
        <f>ROUND(E1344*H1344,2)</f>
        <v>0</v>
      </c>
      <c r="J1344" s="247"/>
      <c r="K1344" s="248">
        <f>ROUND(E1344*J1344,2)</f>
        <v>0</v>
      </c>
      <c r="L1344" s="248">
        <v>21</v>
      </c>
      <c r="M1344" s="248">
        <f>G1344*(1+L1344/100)</f>
        <v>0</v>
      </c>
      <c r="N1344" s="246">
        <v>0</v>
      </c>
      <c r="O1344" s="246">
        <f>ROUND(E1344*N1344,2)</f>
        <v>0</v>
      </c>
      <c r="P1344" s="246">
        <v>0</v>
      </c>
      <c r="Q1344" s="246">
        <f>ROUND(E1344*P1344,2)</f>
        <v>0</v>
      </c>
      <c r="R1344" s="248"/>
      <c r="S1344" s="248" t="s">
        <v>299</v>
      </c>
      <c r="T1344" s="249" t="s">
        <v>270</v>
      </c>
      <c r="U1344" s="223">
        <v>0</v>
      </c>
      <c r="V1344" s="223">
        <f>ROUND(E1344*U1344,2)</f>
        <v>0</v>
      </c>
      <c r="W1344" s="223"/>
      <c r="X1344" s="223" t="s">
        <v>311</v>
      </c>
      <c r="Y1344" s="212"/>
      <c r="Z1344" s="212"/>
      <c r="AA1344" s="212"/>
      <c r="AB1344" s="212"/>
      <c r="AC1344" s="212"/>
      <c r="AD1344" s="212"/>
      <c r="AE1344" s="212"/>
      <c r="AF1344" s="212"/>
      <c r="AG1344" s="212" t="s">
        <v>312</v>
      </c>
      <c r="AH1344" s="212"/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ht="33.75" outlineLevel="1" x14ac:dyDescent="0.2">
      <c r="A1345" s="243">
        <v>216</v>
      </c>
      <c r="B1345" s="244" t="s">
        <v>1655</v>
      </c>
      <c r="C1345" s="254" t="s">
        <v>1656</v>
      </c>
      <c r="D1345" s="245" t="s">
        <v>1219</v>
      </c>
      <c r="E1345" s="246">
        <v>1</v>
      </c>
      <c r="F1345" s="247"/>
      <c r="G1345" s="248">
        <f>ROUND(E1345*F1345,2)</f>
        <v>0</v>
      </c>
      <c r="H1345" s="247"/>
      <c r="I1345" s="248">
        <f>ROUND(E1345*H1345,2)</f>
        <v>0</v>
      </c>
      <c r="J1345" s="247"/>
      <c r="K1345" s="248">
        <f>ROUND(E1345*J1345,2)</f>
        <v>0</v>
      </c>
      <c r="L1345" s="248">
        <v>21</v>
      </c>
      <c r="M1345" s="248">
        <f>G1345*(1+L1345/100)</f>
        <v>0</v>
      </c>
      <c r="N1345" s="246">
        <v>0</v>
      </c>
      <c r="O1345" s="246">
        <f>ROUND(E1345*N1345,2)</f>
        <v>0</v>
      </c>
      <c r="P1345" s="246">
        <v>0</v>
      </c>
      <c r="Q1345" s="246">
        <f>ROUND(E1345*P1345,2)</f>
        <v>0</v>
      </c>
      <c r="R1345" s="248"/>
      <c r="S1345" s="248" t="s">
        <v>299</v>
      </c>
      <c r="T1345" s="249" t="s">
        <v>270</v>
      </c>
      <c r="U1345" s="223">
        <v>0</v>
      </c>
      <c r="V1345" s="223">
        <f>ROUND(E1345*U1345,2)</f>
        <v>0</v>
      </c>
      <c r="W1345" s="223"/>
      <c r="X1345" s="223" t="s">
        <v>311</v>
      </c>
      <c r="Y1345" s="212"/>
      <c r="Z1345" s="212"/>
      <c r="AA1345" s="212"/>
      <c r="AB1345" s="212"/>
      <c r="AC1345" s="212"/>
      <c r="AD1345" s="212"/>
      <c r="AE1345" s="212"/>
      <c r="AF1345" s="212"/>
      <c r="AG1345" s="212" t="s">
        <v>312</v>
      </c>
      <c r="AH1345" s="212"/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ht="33.75" outlineLevel="1" x14ac:dyDescent="0.2">
      <c r="A1346" s="233">
        <v>217</v>
      </c>
      <c r="B1346" s="234" t="s">
        <v>1657</v>
      </c>
      <c r="C1346" s="251" t="s">
        <v>1658</v>
      </c>
      <c r="D1346" s="235" t="s">
        <v>1219</v>
      </c>
      <c r="E1346" s="236">
        <v>1</v>
      </c>
      <c r="F1346" s="237"/>
      <c r="G1346" s="238">
        <f>ROUND(E1346*F1346,2)</f>
        <v>0</v>
      </c>
      <c r="H1346" s="237"/>
      <c r="I1346" s="238">
        <f>ROUND(E1346*H1346,2)</f>
        <v>0</v>
      </c>
      <c r="J1346" s="237"/>
      <c r="K1346" s="238">
        <f>ROUND(E1346*J1346,2)</f>
        <v>0</v>
      </c>
      <c r="L1346" s="238">
        <v>21</v>
      </c>
      <c r="M1346" s="238">
        <f>G1346*(1+L1346/100)</f>
        <v>0</v>
      </c>
      <c r="N1346" s="236">
        <v>0</v>
      </c>
      <c r="O1346" s="236">
        <f>ROUND(E1346*N1346,2)</f>
        <v>0</v>
      </c>
      <c r="P1346" s="236">
        <v>0</v>
      </c>
      <c r="Q1346" s="236">
        <f>ROUND(E1346*P1346,2)</f>
        <v>0</v>
      </c>
      <c r="R1346" s="238"/>
      <c r="S1346" s="238" t="s">
        <v>299</v>
      </c>
      <c r="T1346" s="239" t="s">
        <v>270</v>
      </c>
      <c r="U1346" s="223">
        <v>0</v>
      </c>
      <c r="V1346" s="223">
        <f>ROUND(E1346*U1346,2)</f>
        <v>0</v>
      </c>
      <c r="W1346" s="223"/>
      <c r="X1346" s="223" t="s">
        <v>311</v>
      </c>
      <c r="Y1346" s="212"/>
      <c r="Z1346" s="212"/>
      <c r="AA1346" s="212"/>
      <c r="AB1346" s="212"/>
      <c r="AC1346" s="212"/>
      <c r="AD1346" s="212"/>
      <c r="AE1346" s="212"/>
      <c r="AF1346" s="212"/>
      <c r="AG1346" s="212" t="s">
        <v>312</v>
      </c>
      <c r="AH1346" s="212"/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1" x14ac:dyDescent="0.2">
      <c r="A1347" s="219"/>
      <c r="B1347" s="220"/>
      <c r="C1347" s="252" t="s">
        <v>1659</v>
      </c>
      <c r="D1347" s="240"/>
      <c r="E1347" s="240"/>
      <c r="F1347" s="240"/>
      <c r="G1347" s="240"/>
      <c r="H1347" s="223"/>
      <c r="I1347" s="223"/>
      <c r="J1347" s="223"/>
      <c r="K1347" s="223"/>
      <c r="L1347" s="223"/>
      <c r="M1347" s="223"/>
      <c r="N1347" s="222"/>
      <c r="O1347" s="222"/>
      <c r="P1347" s="222"/>
      <c r="Q1347" s="222"/>
      <c r="R1347" s="223"/>
      <c r="S1347" s="223"/>
      <c r="T1347" s="223"/>
      <c r="U1347" s="223"/>
      <c r="V1347" s="223"/>
      <c r="W1347" s="223"/>
      <c r="X1347" s="223"/>
      <c r="Y1347" s="212"/>
      <c r="Z1347" s="212"/>
      <c r="AA1347" s="212"/>
      <c r="AB1347" s="212"/>
      <c r="AC1347" s="212"/>
      <c r="AD1347" s="212"/>
      <c r="AE1347" s="212"/>
      <c r="AF1347" s="212"/>
      <c r="AG1347" s="212" t="s">
        <v>273</v>
      </c>
      <c r="AH1347" s="212"/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ht="33.75" outlineLevel="1" x14ac:dyDescent="0.2">
      <c r="A1348" s="243">
        <v>218</v>
      </c>
      <c r="B1348" s="244" t="s">
        <v>1660</v>
      </c>
      <c r="C1348" s="254" t="s">
        <v>1661</v>
      </c>
      <c r="D1348" s="245" t="s">
        <v>1219</v>
      </c>
      <c r="E1348" s="246">
        <v>1</v>
      </c>
      <c r="F1348" s="247"/>
      <c r="G1348" s="248">
        <f>ROUND(E1348*F1348,2)</f>
        <v>0</v>
      </c>
      <c r="H1348" s="247"/>
      <c r="I1348" s="248">
        <f>ROUND(E1348*H1348,2)</f>
        <v>0</v>
      </c>
      <c r="J1348" s="247"/>
      <c r="K1348" s="248">
        <f>ROUND(E1348*J1348,2)</f>
        <v>0</v>
      </c>
      <c r="L1348" s="248">
        <v>21</v>
      </c>
      <c r="M1348" s="248">
        <f>G1348*(1+L1348/100)</f>
        <v>0</v>
      </c>
      <c r="N1348" s="246">
        <v>0</v>
      </c>
      <c r="O1348" s="246">
        <f>ROUND(E1348*N1348,2)</f>
        <v>0</v>
      </c>
      <c r="P1348" s="246">
        <v>0</v>
      </c>
      <c r="Q1348" s="246">
        <f>ROUND(E1348*P1348,2)</f>
        <v>0</v>
      </c>
      <c r="R1348" s="248"/>
      <c r="S1348" s="248" t="s">
        <v>299</v>
      </c>
      <c r="T1348" s="249" t="s">
        <v>270</v>
      </c>
      <c r="U1348" s="223">
        <v>0</v>
      </c>
      <c r="V1348" s="223">
        <f>ROUND(E1348*U1348,2)</f>
        <v>0</v>
      </c>
      <c r="W1348" s="223"/>
      <c r="X1348" s="223" t="s">
        <v>311</v>
      </c>
      <c r="Y1348" s="212"/>
      <c r="Z1348" s="212"/>
      <c r="AA1348" s="212"/>
      <c r="AB1348" s="212"/>
      <c r="AC1348" s="212"/>
      <c r="AD1348" s="212"/>
      <c r="AE1348" s="212"/>
      <c r="AF1348" s="212"/>
      <c r="AG1348" s="212" t="s">
        <v>312</v>
      </c>
      <c r="AH1348" s="212"/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ht="33.75" outlineLevel="1" x14ac:dyDescent="0.2">
      <c r="A1349" s="243">
        <v>219</v>
      </c>
      <c r="B1349" s="244" t="s">
        <v>1662</v>
      </c>
      <c r="C1349" s="254" t="s">
        <v>1663</v>
      </c>
      <c r="D1349" s="245" t="s">
        <v>1219</v>
      </c>
      <c r="E1349" s="246">
        <v>1</v>
      </c>
      <c r="F1349" s="247"/>
      <c r="G1349" s="248">
        <f>ROUND(E1349*F1349,2)</f>
        <v>0</v>
      </c>
      <c r="H1349" s="247"/>
      <c r="I1349" s="248">
        <f>ROUND(E1349*H1349,2)</f>
        <v>0</v>
      </c>
      <c r="J1349" s="247"/>
      <c r="K1349" s="248">
        <f>ROUND(E1349*J1349,2)</f>
        <v>0</v>
      </c>
      <c r="L1349" s="248">
        <v>21</v>
      </c>
      <c r="M1349" s="248">
        <f>G1349*(1+L1349/100)</f>
        <v>0</v>
      </c>
      <c r="N1349" s="246">
        <v>0</v>
      </c>
      <c r="O1349" s="246">
        <f>ROUND(E1349*N1349,2)</f>
        <v>0</v>
      </c>
      <c r="P1349" s="246">
        <v>0</v>
      </c>
      <c r="Q1349" s="246">
        <f>ROUND(E1349*P1349,2)</f>
        <v>0</v>
      </c>
      <c r="R1349" s="248"/>
      <c r="S1349" s="248" t="s">
        <v>299</v>
      </c>
      <c r="T1349" s="249" t="s">
        <v>270</v>
      </c>
      <c r="U1349" s="223">
        <v>0</v>
      </c>
      <c r="V1349" s="223">
        <f>ROUND(E1349*U1349,2)</f>
        <v>0</v>
      </c>
      <c r="W1349" s="223"/>
      <c r="X1349" s="223" t="s">
        <v>311</v>
      </c>
      <c r="Y1349" s="212"/>
      <c r="Z1349" s="212"/>
      <c r="AA1349" s="212"/>
      <c r="AB1349" s="212"/>
      <c r="AC1349" s="212"/>
      <c r="AD1349" s="212"/>
      <c r="AE1349" s="212"/>
      <c r="AF1349" s="212"/>
      <c r="AG1349" s="212" t="s">
        <v>312</v>
      </c>
      <c r="AH1349" s="212"/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ht="33.75" outlineLevel="1" x14ac:dyDescent="0.2">
      <c r="A1350" s="243">
        <v>220</v>
      </c>
      <c r="B1350" s="244" t="s">
        <v>1664</v>
      </c>
      <c r="C1350" s="254" t="s">
        <v>1665</v>
      </c>
      <c r="D1350" s="245" t="s">
        <v>1219</v>
      </c>
      <c r="E1350" s="246">
        <v>1</v>
      </c>
      <c r="F1350" s="247"/>
      <c r="G1350" s="248">
        <f>ROUND(E1350*F1350,2)</f>
        <v>0</v>
      </c>
      <c r="H1350" s="247"/>
      <c r="I1350" s="248">
        <f>ROUND(E1350*H1350,2)</f>
        <v>0</v>
      </c>
      <c r="J1350" s="247"/>
      <c r="K1350" s="248">
        <f>ROUND(E1350*J1350,2)</f>
        <v>0</v>
      </c>
      <c r="L1350" s="248">
        <v>21</v>
      </c>
      <c r="M1350" s="248">
        <f>G1350*(1+L1350/100)</f>
        <v>0</v>
      </c>
      <c r="N1350" s="246">
        <v>0</v>
      </c>
      <c r="O1350" s="246">
        <f>ROUND(E1350*N1350,2)</f>
        <v>0</v>
      </c>
      <c r="P1350" s="246">
        <v>0</v>
      </c>
      <c r="Q1350" s="246">
        <f>ROUND(E1350*P1350,2)</f>
        <v>0</v>
      </c>
      <c r="R1350" s="248"/>
      <c r="S1350" s="248" t="s">
        <v>299</v>
      </c>
      <c r="T1350" s="249" t="s">
        <v>270</v>
      </c>
      <c r="U1350" s="223">
        <v>0</v>
      </c>
      <c r="V1350" s="223">
        <f>ROUND(E1350*U1350,2)</f>
        <v>0</v>
      </c>
      <c r="W1350" s="223"/>
      <c r="X1350" s="223" t="s">
        <v>311</v>
      </c>
      <c r="Y1350" s="212"/>
      <c r="Z1350" s="212"/>
      <c r="AA1350" s="212"/>
      <c r="AB1350" s="212"/>
      <c r="AC1350" s="212"/>
      <c r="AD1350" s="212"/>
      <c r="AE1350" s="212"/>
      <c r="AF1350" s="212"/>
      <c r="AG1350" s="212" t="s">
        <v>312</v>
      </c>
      <c r="AH1350" s="212"/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ht="33.75" outlineLevel="1" x14ac:dyDescent="0.2">
      <c r="A1351" s="243">
        <v>221</v>
      </c>
      <c r="B1351" s="244" t="s">
        <v>1666</v>
      </c>
      <c r="C1351" s="254" t="s">
        <v>1667</v>
      </c>
      <c r="D1351" s="245" t="s">
        <v>1219</v>
      </c>
      <c r="E1351" s="246">
        <v>1</v>
      </c>
      <c r="F1351" s="247"/>
      <c r="G1351" s="248">
        <f>ROUND(E1351*F1351,2)</f>
        <v>0</v>
      </c>
      <c r="H1351" s="247"/>
      <c r="I1351" s="248">
        <f>ROUND(E1351*H1351,2)</f>
        <v>0</v>
      </c>
      <c r="J1351" s="247"/>
      <c r="K1351" s="248">
        <f>ROUND(E1351*J1351,2)</f>
        <v>0</v>
      </c>
      <c r="L1351" s="248">
        <v>21</v>
      </c>
      <c r="M1351" s="248">
        <f>G1351*(1+L1351/100)</f>
        <v>0</v>
      </c>
      <c r="N1351" s="246">
        <v>0</v>
      </c>
      <c r="O1351" s="246">
        <f>ROUND(E1351*N1351,2)</f>
        <v>0</v>
      </c>
      <c r="P1351" s="246">
        <v>0</v>
      </c>
      <c r="Q1351" s="246">
        <f>ROUND(E1351*P1351,2)</f>
        <v>0</v>
      </c>
      <c r="R1351" s="248"/>
      <c r="S1351" s="248" t="s">
        <v>299</v>
      </c>
      <c r="T1351" s="249" t="s">
        <v>270</v>
      </c>
      <c r="U1351" s="223">
        <v>0</v>
      </c>
      <c r="V1351" s="223">
        <f>ROUND(E1351*U1351,2)</f>
        <v>0</v>
      </c>
      <c r="W1351" s="223"/>
      <c r="X1351" s="223" t="s">
        <v>311</v>
      </c>
      <c r="Y1351" s="212"/>
      <c r="Z1351" s="212"/>
      <c r="AA1351" s="212"/>
      <c r="AB1351" s="212"/>
      <c r="AC1351" s="212"/>
      <c r="AD1351" s="212"/>
      <c r="AE1351" s="212"/>
      <c r="AF1351" s="212"/>
      <c r="AG1351" s="212" t="s">
        <v>312</v>
      </c>
      <c r="AH1351" s="212"/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ht="33.75" outlineLevel="1" x14ac:dyDescent="0.2">
      <c r="A1352" s="243">
        <v>222</v>
      </c>
      <c r="B1352" s="244" t="s">
        <v>1668</v>
      </c>
      <c r="C1352" s="254" t="s">
        <v>1669</v>
      </c>
      <c r="D1352" s="245" t="s">
        <v>1219</v>
      </c>
      <c r="E1352" s="246">
        <v>1</v>
      </c>
      <c r="F1352" s="247"/>
      <c r="G1352" s="248">
        <f>ROUND(E1352*F1352,2)</f>
        <v>0</v>
      </c>
      <c r="H1352" s="247"/>
      <c r="I1352" s="248">
        <f>ROUND(E1352*H1352,2)</f>
        <v>0</v>
      </c>
      <c r="J1352" s="247"/>
      <c r="K1352" s="248">
        <f>ROUND(E1352*J1352,2)</f>
        <v>0</v>
      </c>
      <c r="L1352" s="248">
        <v>21</v>
      </c>
      <c r="M1352" s="248">
        <f>G1352*(1+L1352/100)</f>
        <v>0</v>
      </c>
      <c r="N1352" s="246">
        <v>0</v>
      </c>
      <c r="O1352" s="246">
        <f>ROUND(E1352*N1352,2)</f>
        <v>0</v>
      </c>
      <c r="P1352" s="246">
        <v>0</v>
      </c>
      <c r="Q1352" s="246">
        <f>ROUND(E1352*P1352,2)</f>
        <v>0</v>
      </c>
      <c r="R1352" s="248"/>
      <c r="S1352" s="248" t="s">
        <v>299</v>
      </c>
      <c r="T1352" s="249" t="s">
        <v>270</v>
      </c>
      <c r="U1352" s="223">
        <v>0</v>
      </c>
      <c r="V1352" s="223">
        <f>ROUND(E1352*U1352,2)</f>
        <v>0</v>
      </c>
      <c r="W1352" s="223"/>
      <c r="X1352" s="223" t="s">
        <v>311</v>
      </c>
      <c r="Y1352" s="212"/>
      <c r="Z1352" s="212"/>
      <c r="AA1352" s="212"/>
      <c r="AB1352" s="212"/>
      <c r="AC1352" s="212"/>
      <c r="AD1352" s="212"/>
      <c r="AE1352" s="212"/>
      <c r="AF1352" s="212"/>
      <c r="AG1352" s="212" t="s">
        <v>312</v>
      </c>
      <c r="AH1352" s="212"/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ht="33.75" outlineLevel="1" x14ac:dyDescent="0.2">
      <c r="A1353" s="243">
        <v>223</v>
      </c>
      <c r="B1353" s="244" t="s">
        <v>1670</v>
      </c>
      <c r="C1353" s="254" t="s">
        <v>1671</v>
      </c>
      <c r="D1353" s="245" t="s">
        <v>1219</v>
      </c>
      <c r="E1353" s="246">
        <v>1</v>
      </c>
      <c r="F1353" s="247"/>
      <c r="G1353" s="248">
        <f>ROUND(E1353*F1353,2)</f>
        <v>0</v>
      </c>
      <c r="H1353" s="247"/>
      <c r="I1353" s="248">
        <f>ROUND(E1353*H1353,2)</f>
        <v>0</v>
      </c>
      <c r="J1353" s="247"/>
      <c r="K1353" s="248">
        <f>ROUND(E1353*J1353,2)</f>
        <v>0</v>
      </c>
      <c r="L1353" s="248">
        <v>21</v>
      </c>
      <c r="M1353" s="248">
        <f>G1353*(1+L1353/100)</f>
        <v>0</v>
      </c>
      <c r="N1353" s="246">
        <v>0</v>
      </c>
      <c r="O1353" s="246">
        <f>ROUND(E1353*N1353,2)</f>
        <v>0</v>
      </c>
      <c r="P1353" s="246">
        <v>0</v>
      </c>
      <c r="Q1353" s="246">
        <f>ROUND(E1353*P1353,2)</f>
        <v>0</v>
      </c>
      <c r="R1353" s="248"/>
      <c r="S1353" s="248" t="s">
        <v>299</v>
      </c>
      <c r="T1353" s="249" t="s">
        <v>270</v>
      </c>
      <c r="U1353" s="223">
        <v>0</v>
      </c>
      <c r="V1353" s="223">
        <f>ROUND(E1353*U1353,2)</f>
        <v>0</v>
      </c>
      <c r="W1353" s="223"/>
      <c r="X1353" s="223" t="s">
        <v>311</v>
      </c>
      <c r="Y1353" s="212"/>
      <c r="Z1353" s="212"/>
      <c r="AA1353" s="212"/>
      <c r="AB1353" s="212"/>
      <c r="AC1353" s="212"/>
      <c r="AD1353" s="212"/>
      <c r="AE1353" s="212"/>
      <c r="AF1353" s="212"/>
      <c r="AG1353" s="212" t="s">
        <v>312</v>
      </c>
      <c r="AH1353" s="212"/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ht="33.75" outlineLevel="1" x14ac:dyDescent="0.2">
      <c r="A1354" s="243">
        <v>224</v>
      </c>
      <c r="B1354" s="244" t="s">
        <v>1672</v>
      </c>
      <c r="C1354" s="254" t="s">
        <v>1673</v>
      </c>
      <c r="D1354" s="245" t="s">
        <v>1219</v>
      </c>
      <c r="E1354" s="246">
        <v>1</v>
      </c>
      <c r="F1354" s="247"/>
      <c r="G1354" s="248">
        <f>ROUND(E1354*F1354,2)</f>
        <v>0</v>
      </c>
      <c r="H1354" s="247"/>
      <c r="I1354" s="248">
        <f>ROUND(E1354*H1354,2)</f>
        <v>0</v>
      </c>
      <c r="J1354" s="247"/>
      <c r="K1354" s="248">
        <f>ROUND(E1354*J1354,2)</f>
        <v>0</v>
      </c>
      <c r="L1354" s="248">
        <v>21</v>
      </c>
      <c r="M1354" s="248">
        <f>G1354*(1+L1354/100)</f>
        <v>0</v>
      </c>
      <c r="N1354" s="246">
        <v>0</v>
      </c>
      <c r="O1354" s="246">
        <f>ROUND(E1354*N1354,2)</f>
        <v>0</v>
      </c>
      <c r="P1354" s="246">
        <v>0</v>
      </c>
      <c r="Q1354" s="246">
        <f>ROUND(E1354*P1354,2)</f>
        <v>0</v>
      </c>
      <c r="R1354" s="248"/>
      <c r="S1354" s="248" t="s">
        <v>299</v>
      </c>
      <c r="T1354" s="249" t="s">
        <v>270</v>
      </c>
      <c r="U1354" s="223">
        <v>0</v>
      </c>
      <c r="V1354" s="223">
        <f>ROUND(E1354*U1354,2)</f>
        <v>0</v>
      </c>
      <c r="W1354" s="223"/>
      <c r="X1354" s="223" t="s">
        <v>311</v>
      </c>
      <c r="Y1354" s="212"/>
      <c r="Z1354" s="212"/>
      <c r="AA1354" s="212"/>
      <c r="AB1354" s="212"/>
      <c r="AC1354" s="212"/>
      <c r="AD1354" s="212"/>
      <c r="AE1354" s="212"/>
      <c r="AF1354" s="212"/>
      <c r="AG1354" s="212" t="s">
        <v>312</v>
      </c>
      <c r="AH1354" s="212"/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ht="33.75" outlineLevel="1" x14ac:dyDescent="0.2">
      <c r="A1355" s="243">
        <v>225</v>
      </c>
      <c r="B1355" s="244" t="s">
        <v>1674</v>
      </c>
      <c r="C1355" s="254" t="s">
        <v>1675</v>
      </c>
      <c r="D1355" s="245" t="s">
        <v>1219</v>
      </c>
      <c r="E1355" s="246">
        <v>1</v>
      </c>
      <c r="F1355" s="247"/>
      <c r="G1355" s="248">
        <f>ROUND(E1355*F1355,2)</f>
        <v>0</v>
      </c>
      <c r="H1355" s="247"/>
      <c r="I1355" s="248">
        <f>ROUND(E1355*H1355,2)</f>
        <v>0</v>
      </c>
      <c r="J1355" s="247"/>
      <c r="K1355" s="248">
        <f>ROUND(E1355*J1355,2)</f>
        <v>0</v>
      </c>
      <c r="L1355" s="248">
        <v>21</v>
      </c>
      <c r="M1355" s="248">
        <f>G1355*(1+L1355/100)</f>
        <v>0</v>
      </c>
      <c r="N1355" s="246">
        <v>0</v>
      </c>
      <c r="O1355" s="246">
        <f>ROUND(E1355*N1355,2)</f>
        <v>0</v>
      </c>
      <c r="P1355" s="246">
        <v>0</v>
      </c>
      <c r="Q1355" s="246">
        <f>ROUND(E1355*P1355,2)</f>
        <v>0</v>
      </c>
      <c r="R1355" s="248"/>
      <c r="S1355" s="248" t="s">
        <v>299</v>
      </c>
      <c r="T1355" s="249" t="s">
        <v>270</v>
      </c>
      <c r="U1355" s="223">
        <v>0</v>
      </c>
      <c r="V1355" s="223">
        <f>ROUND(E1355*U1355,2)</f>
        <v>0</v>
      </c>
      <c r="W1355" s="223"/>
      <c r="X1355" s="223" t="s">
        <v>311</v>
      </c>
      <c r="Y1355" s="212"/>
      <c r="Z1355" s="212"/>
      <c r="AA1355" s="212"/>
      <c r="AB1355" s="212"/>
      <c r="AC1355" s="212"/>
      <c r="AD1355" s="212"/>
      <c r="AE1355" s="212"/>
      <c r="AF1355" s="212"/>
      <c r="AG1355" s="212" t="s">
        <v>312</v>
      </c>
      <c r="AH1355" s="212"/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ht="22.5" outlineLevel="1" x14ac:dyDescent="0.2">
      <c r="A1356" s="243">
        <v>226</v>
      </c>
      <c r="B1356" s="244" t="s">
        <v>1676</v>
      </c>
      <c r="C1356" s="254" t="s">
        <v>1677</v>
      </c>
      <c r="D1356" s="245" t="s">
        <v>474</v>
      </c>
      <c r="E1356" s="246">
        <v>2</v>
      </c>
      <c r="F1356" s="247"/>
      <c r="G1356" s="248">
        <f>ROUND(E1356*F1356,2)</f>
        <v>0</v>
      </c>
      <c r="H1356" s="247"/>
      <c r="I1356" s="248">
        <f>ROUND(E1356*H1356,2)</f>
        <v>0</v>
      </c>
      <c r="J1356" s="247"/>
      <c r="K1356" s="248">
        <f>ROUND(E1356*J1356,2)</f>
        <v>0</v>
      </c>
      <c r="L1356" s="248">
        <v>21</v>
      </c>
      <c r="M1356" s="248">
        <f>G1356*(1+L1356/100)</f>
        <v>0</v>
      </c>
      <c r="N1356" s="246">
        <v>0</v>
      </c>
      <c r="O1356" s="246">
        <f>ROUND(E1356*N1356,2)</f>
        <v>0</v>
      </c>
      <c r="P1356" s="246">
        <v>0</v>
      </c>
      <c r="Q1356" s="246">
        <f>ROUND(E1356*P1356,2)</f>
        <v>0</v>
      </c>
      <c r="R1356" s="248"/>
      <c r="S1356" s="248" t="s">
        <v>299</v>
      </c>
      <c r="T1356" s="249" t="s">
        <v>270</v>
      </c>
      <c r="U1356" s="223">
        <v>0</v>
      </c>
      <c r="V1356" s="223">
        <f>ROUND(E1356*U1356,2)</f>
        <v>0</v>
      </c>
      <c r="W1356" s="223"/>
      <c r="X1356" s="223" t="s">
        <v>311</v>
      </c>
      <c r="Y1356" s="212"/>
      <c r="Z1356" s="212"/>
      <c r="AA1356" s="212"/>
      <c r="AB1356" s="212"/>
      <c r="AC1356" s="212"/>
      <c r="AD1356" s="212"/>
      <c r="AE1356" s="212"/>
      <c r="AF1356" s="212"/>
      <c r="AG1356" s="212" t="s">
        <v>312</v>
      </c>
      <c r="AH1356" s="212"/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ht="22.5" outlineLevel="1" x14ac:dyDescent="0.2">
      <c r="A1357" s="243">
        <v>227</v>
      </c>
      <c r="B1357" s="244" t="s">
        <v>1678</v>
      </c>
      <c r="C1357" s="254" t="s">
        <v>1677</v>
      </c>
      <c r="D1357" s="245" t="s">
        <v>474</v>
      </c>
      <c r="E1357" s="246">
        <v>1</v>
      </c>
      <c r="F1357" s="247"/>
      <c r="G1357" s="248">
        <f>ROUND(E1357*F1357,2)</f>
        <v>0</v>
      </c>
      <c r="H1357" s="247"/>
      <c r="I1357" s="248">
        <f>ROUND(E1357*H1357,2)</f>
        <v>0</v>
      </c>
      <c r="J1357" s="247"/>
      <c r="K1357" s="248">
        <f>ROUND(E1357*J1357,2)</f>
        <v>0</v>
      </c>
      <c r="L1357" s="248">
        <v>21</v>
      </c>
      <c r="M1357" s="248">
        <f>G1357*(1+L1357/100)</f>
        <v>0</v>
      </c>
      <c r="N1357" s="246">
        <v>0</v>
      </c>
      <c r="O1357" s="246">
        <f>ROUND(E1357*N1357,2)</f>
        <v>0</v>
      </c>
      <c r="P1357" s="246">
        <v>0</v>
      </c>
      <c r="Q1357" s="246">
        <f>ROUND(E1357*P1357,2)</f>
        <v>0</v>
      </c>
      <c r="R1357" s="248"/>
      <c r="S1357" s="248" t="s">
        <v>299</v>
      </c>
      <c r="T1357" s="249" t="s">
        <v>270</v>
      </c>
      <c r="U1357" s="223">
        <v>0</v>
      </c>
      <c r="V1357" s="223">
        <f>ROUND(E1357*U1357,2)</f>
        <v>0</v>
      </c>
      <c r="W1357" s="223"/>
      <c r="X1357" s="223" t="s">
        <v>311</v>
      </c>
      <c r="Y1357" s="212"/>
      <c r="Z1357" s="212"/>
      <c r="AA1357" s="212"/>
      <c r="AB1357" s="212"/>
      <c r="AC1357" s="212"/>
      <c r="AD1357" s="212"/>
      <c r="AE1357" s="212"/>
      <c r="AF1357" s="212"/>
      <c r="AG1357" s="212" t="s">
        <v>312</v>
      </c>
      <c r="AH1357" s="212"/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ht="22.5" outlineLevel="1" x14ac:dyDescent="0.2">
      <c r="A1358" s="243">
        <v>228</v>
      </c>
      <c r="B1358" s="244" t="s">
        <v>1679</v>
      </c>
      <c r="C1358" s="254" t="s">
        <v>1680</v>
      </c>
      <c r="D1358" s="245" t="s">
        <v>474</v>
      </c>
      <c r="E1358" s="246">
        <v>1</v>
      </c>
      <c r="F1358" s="247"/>
      <c r="G1358" s="248">
        <f>ROUND(E1358*F1358,2)</f>
        <v>0</v>
      </c>
      <c r="H1358" s="247"/>
      <c r="I1358" s="248">
        <f>ROUND(E1358*H1358,2)</f>
        <v>0</v>
      </c>
      <c r="J1358" s="247"/>
      <c r="K1358" s="248">
        <f>ROUND(E1358*J1358,2)</f>
        <v>0</v>
      </c>
      <c r="L1358" s="248">
        <v>21</v>
      </c>
      <c r="M1358" s="248">
        <f>G1358*(1+L1358/100)</f>
        <v>0</v>
      </c>
      <c r="N1358" s="246">
        <v>0</v>
      </c>
      <c r="O1358" s="246">
        <f>ROUND(E1358*N1358,2)</f>
        <v>0</v>
      </c>
      <c r="P1358" s="246">
        <v>0</v>
      </c>
      <c r="Q1358" s="246">
        <f>ROUND(E1358*P1358,2)</f>
        <v>0</v>
      </c>
      <c r="R1358" s="248"/>
      <c r="S1358" s="248" t="s">
        <v>299</v>
      </c>
      <c r="T1358" s="249" t="s">
        <v>270</v>
      </c>
      <c r="U1358" s="223">
        <v>0</v>
      </c>
      <c r="V1358" s="223">
        <f>ROUND(E1358*U1358,2)</f>
        <v>0</v>
      </c>
      <c r="W1358" s="223"/>
      <c r="X1358" s="223" t="s">
        <v>311</v>
      </c>
      <c r="Y1358" s="212"/>
      <c r="Z1358" s="212"/>
      <c r="AA1358" s="212"/>
      <c r="AB1358" s="212"/>
      <c r="AC1358" s="212"/>
      <c r="AD1358" s="212"/>
      <c r="AE1358" s="212"/>
      <c r="AF1358" s="212"/>
      <c r="AG1358" s="212" t="s">
        <v>312</v>
      </c>
      <c r="AH1358" s="212"/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ht="22.5" outlineLevel="1" x14ac:dyDescent="0.2">
      <c r="A1359" s="243">
        <v>229</v>
      </c>
      <c r="B1359" s="244" t="s">
        <v>1681</v>
      </c>
      <c r="C1359" s="254" t="s">
        <v>1682</v>
      </c>
      <c r="D1359" s="245" t="s">
        <v>474</v>
      </c>
      <c r="E1359" s="246">
        <v>1</v>
      </c>
      <c r="F1359" s="247"/>
      <c r="G1359" s="248">
        <f>ROUND(E1359*F1359,2)</f>
        <v>0</v>
      </c>
      <c r="H1359" s="247"/>
      <c r="I1359" s="248">
        <f>ROUND(E1359*H1359,2)</f>
        <v>0</v>
      </c>
      <c r="J1359" s="247"/>
      <c r="K1359" s="248">
        <f>ROUND(E1359*J1359,2)</f>
        <v>0</v>
      </c>
      <c r="L1359" s="248">
        <v>21</v>
      </c>
      <c r="M1359" s="248">
        <f>G1359*(1+L1359/100)</f>
        <v>0</v>
      </c>
      <c r="N1359" s="246">
        <v>0</v>
      </c>
      <c r="O1359" s="246">
        <f>ROUND(E1359*N1359,2)</f>
        <v>0</v>
      </c>
      <c r="P1359" s="246">
        <v>0</v>
      </c>
      <c r="Q1359" s="246">
        <f>ROUND(E1359*P1359,2)</f>
        <v>0</v>
      </c>
      <c r="R1359" s="248"/>
      <c r="S1359" s="248" t="s">
        <v>299</v>
      </c>
      <c r="T1359" s="249" t="s">
        <v>270</v>
      </c>
      <c r="U1359" s="223">
        <v>0</v>
      </c>
      <c r="V1359" s="223">
        <f>ROUND(E1359*U1359,2)</f>
        <v>0</v>
      </c>
      <c r="W1359" s="223"/>
      <c r="X1359" s="223" t="s">
        <v>311</v>
      </c>
      <c r="Y1359" s="212"/>
      <c r="Z1359" s="212"/>
      <c r="AA1359" s="212"/>
      <c r="AB1359" s="212"/>
      <c r="AC1359" s="212"/>
      <c r="AD1359" s="212"/>
      <c r="AE1359" s="212"/>
      <c r="AF1359" s="212"/>
      <c r="AG1359" s="212" t="s">
        <v>312</v>
      </c>
      <c r="AH1359" s="212"/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ht="22.5" outlineLevel="1" x14ac:dyDescent="0.2">
      <c r="A1360" s="243">
        <v>230</v>
      </c>
      <c r="B1360" s="244" t="s">
        <v>1683</v>
      </c>
      <c r="C1360" s="254" t="s">
        <v>1682</v>
      </c>
      <c r="D1360" s="245" t="s">
        <v>474</v>
      </c>
      <c r="E1360" s="246">
        <v>1</v>
      </c>
      <c r="F1360" s="247"/>
      <c r="G1360" s="248">
        <f>ROUND(E1360*F1360,2)</f>
        <v>0</v>
      </c>
      <c r="H1360" s="247"/>
      <c r="I1360" s="248">
        <f>ROUND(E1360*H1360,2)</f>
        <v>0</v>
      </c>
      <c r="J1360" s="247"/>
      <c r="K1360" s="248">
        <f>ROUND(E1360*J1360,2)</f>
        <v>0</v>
      </c>
      <c r="L1360" s="248">
        <v>21</v>
      </c>
      <c r="M1360" s="248">
        <f>G1360*(1+L1360/100)</f>
        <v>0</v>
      </c>
      <c r="N1360" s="246">
        <v>0</v>
      </c>
      <c r="O1360" s="246">
        <f>ROUND(E1360*N1360,2)</f>
        <v>0</v>
      </c>
      <c r="P1360" s="246">
        <v>0</v>
      </c>
      <c r="Q1360" s="246">
        <f>ROUND(E1360*P1360,2)</f>
        <v>0</v>
      </c>
      <c r="R1360" s="248"/>
      <c r="S1360" s="248" t="s">
        <v>299</v>
      </c>
      <c r="T1360" s="249" t="s">
        <v>270</v>
      </c>
      <c r="U1360" s="223">
        <v>0</v>
      </c>
      <c r="V1360" s="223">
        <f>ROUND(E1360*U1360,2)</f>
        <v>0</v>
      </c>
      <c r="W1360" s="223"/>
      <c r="X1360" s="223" t="s">
        <v>311</v>
      </c>
      <c r="Y1360" s="212"/>
      <c r="Z1360" s="212"/>
      <c r="AA1360" s="212"/>
      <c r="AB1360" s="212"/>
      <c r="AC1360" s="212"/>
      <c r="AD1360" s="212"/>
      <c r="AE1360" s="212"/>
      <c r="AF1360" s="212"/>
      <c r="AG1360" s="212" t="s">
        <v>312</v>
      </c>
      <c r="AH1360" s="212"/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ht="22.5" outlineLevel="1" x14ac:dyDescent="0.2">
      <c r="A1361" s="243">
        <v>231</v>
      </c>
      <c r="B1361" s="244" t="s">
        <v>1684</v>
      </c>
      <c r="C1361" s="254" t="s">
        <v>1685</v>
      </c>
      <c r="D1361" s="245" t="s">
        <v>474</v>
      </c>
      <c r="E1361" s="246">
        <v>1</v>
      </c>
      <c r="F1361" s="247"/>
      <c r="G1361" s="248">
        <f>ROUND(E1361*F1361,2)</f>
        <v>0</v>
      </c>
      <c r="H1361" s="247"/>
      <c r="I1361" s="248">
        <f>ROUND(E1361*H1361,2)</f>
        <v>0</v>
      </c>
      <c r="J1361" s="247"/>
      <c r="K1361" s="248">
        <f>ROUND(E1361*J1361,2)</f>
        <v>0</v>
      </c>
      <c r="L1361" s="248">
        <v>21</v>
      </c>
      <c r="M1361" s="248">
        <f>G1361*(1+L1361/100)</f>
        <v>0</v>
      </c>
      <c r="N1361" s="246">
        <v>0</v>
      </c>
      <c r="O1361" s="246">
        <f>ROUND(E1361*N1361,2)</f>
        <v>0</v>
      </c>
      <c r="P1361" s="246">
        <v>0</v>
      </c>
      <c r="Q1361" s="246">
        <f>ROUND(E1361*P1361,2)</f>
        <v>0</v>
      </c>
      <c r="R1361" s="248"/>
      <c r="S1361" s="248" t="s">
        <v>299</v>
      </c>
      <c r="T1361" s="249" t="s">
        <v>270</v>
      </c>
      <c r="U1361" s="223">
        <v>0</v>
      </c>
      <c r="V1361" s="223">
        <f>ROUND(E1361*U1361,2)</f>
        <v>0</v>
      </c>
      <c r="W1361" s="223"/>
      <c r="X1361" s="223" t="s">
        <v>311</v>
      </c>
      <c r="Y1361" s="212"/>
      <c r="Z1361" s="212"/>
      <c r="AA1361" s="212"/>
      <c r="AB1361" s="212"/>
      <c r="AC1361" s="212"/>
      <c r="AD1361" s="212"/>
      <c r="AE1361" s="212"/>
      <c r="AF1361" s="212"/>
      <c r="AG1361" s="212" t="s">
        <v>312</v>
      </c>
      <c r="AH1361" s="212"/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ht="22.5" outlineLevel="1" x14ac:dyDescent="0.2">
      <c r="A1362" s="243">
        <v>232</v>
      </c>
      <c r="B1362" s="244" t="s">
        <v>1686</v>
      </c>
      <c r="C1362" s="254" t="s">
        <v>1687</v>
      </c>
      <c r="D1362" s="245" t="s">
        <v>474</v>
      </c>
      <c r="E1362" s="246">
        <v>1</v>
      </c>
      <c r="F1362" s="247"/>
      <c r="G1362" s="248">
        <f>ROUND(E1362*F1362,2)</f>
        <v>0</v>
      </c>
      <c r="H1362" s="247"/>
      <c r="I1362" s="248">
        <f>ROUND(E1362*H1362,2)</f>
        <v>0</v>
      </c>
      <c r="J1362" s="247"/>
      <c r="K1362" s="248">
        <f>ROUND(E1362*J1362,2)</f>
        <v>0</v>
      </c>
      <c r="L1362" s="248">
        <v>21</v>
      </c>
      <c r="M1362" s="248">
        <f>G1362*(1+L1362/100)</f>
        <v>0</v>
      </c>
      <c r="N1362" s="246">
        <v>0</v>
      </c>
      <c r="O1362" s="246">
        <f>ROUND(E1362*N1362,2)</f>
        <v>0</v>
      </c>
      <c r="P1362" s="246">
        <v>0</v>
      </c>
      <c r="Q1362" s="246">
        <f>ROUND(E1362*P1362,2)</f>
        <v>0</v>
      </c>
      <c r="R1362" s="248"/>
      <c r="S1362" s="248" t="s">
        <v>299</v>
      </c>
      <c r="T1362" s="249" t="s">
        <v>270</v>
      </c>
      <c r="U1362" s="223">
        <v>0</v>
      </c>
      <c r="V1362" s="223">
        <f>ROUND(E1362*U1362,2)</f>
        <v>0</v>
      </c>
      <c r="W1362" s="223"/>
      <c r="X1362" s="223" t="s">
        <v>311</v>
      </c>
      <c r="Y1362" s="212"/>
      <c r="Z1362" s="212"/>
      <c r="AA1362" s="212"/>
      <c r="AB1362" s="212"/>
      <c r="AC1362" s="212"/>
      <c r="AD1362" s="212"/>
      <c r="AE1362" s="212"/>
      <c r="AF1362" s="212"/>
      <c r="AG1362" s="212" t="s">
        <v>312</v>
      </c>
      <c r="AH1362" s="212"/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ht="22.5" outlineLevel="1" x14ac:dyDescent="0.2">
      <c r="A1363" s="243">
        <v>233</v>
      </c>
      <c r="B1363" s="244" t="s">
        <v>1688</v>
      </c>
      <c r="C1363" s="254" t="s">
        <v>1689</v>
      </c>
      <c r="D1363" s="245" t="s">
        <v>474</v>
      </c>
      <c r="E1363" s="246">
        <v>1</v>
      </c>
      <c r="F1363" s="247"/>
      <c r="G1363" s="248">
        <f>ROUND(E1363*F1363,2)</f>
        <v>0</v>
      </c>
      <c r="H1363" s="247"/>
      <c r="I1363" s="248">
        <f>ROUND(E1363*H1363,2)</f>
        <v>0</v>
      </c>
      <c r="J1363" s="247"/>
      <c r="K1363" s="248">
        <f>ROUND(E1363*J1363,2)</f>
        <v>0</v>
      </c>
      <c r="L1363" s="248">
        <v>21</v>
      </c>
      <c r="M1363" s="248">
        <f>G1363*(1+L1363/100)</f>
        <v>0</v>
      </c>
      <c r="N1363" s="246">
        <v>0</v>
      </c>
      <c r="O1363" s="246">
        <f>ROUND(E1363*N1363,2)</f>
        <v>0</v>
      </c>
      <c r="P1363" s="246">
        <v>0</v>
      </c>
      <c r="Q1363" s="246">
        <f>ROUND(E1363*P1363,2)</f>
        <v>0</v>
      </c>
      <c r="R1363" s="248"/>
      <c r="S1363" s="248" t="s">
        <v>299</v>
      </c>
      <c r="T1363" s="249" t="s">
        <v>270</v>
      </c>
      <c r="U1363" s="223">
        <v>0</v>
      </c>
      <c r="V1363" s="223">
        <f>ROUND(E1363*U1363,2)</f>
        <v>0</v>
      </c>
      <c r="W1363" s="223"/>
      <c r="X1363" s="223" t="s">
        <v>311</v>
      </c>
      <c r="Y1363" s="212"/>
      <c r="Z1363" s="212"/>
      <c r="AA1363" s="212"/>
      <c r="AB1363" s="212"/>
      <c r="AC1363" s="212"/>
      <c r="AD1363" s="212"/>
      <c r="AE1363" s="212"/>
      <c r="AF1363" s="212"/>
      <c r="AG1363" s="212" t="s">
        <v>312</v>
      </c>
      <c r="AH1363" s="212"/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ht="22.5" outlineLevel="1" x14ac:dyDescent="0.2">
      <c r="A1364" s="243">
        <v>234</v>
      </c>
      <c r="B1364" s="244" t="s">
        <v>1690</v>
      </c>
      <c r="C1364" s="254" t="s">
        <v>1691</v>
      </c>
      <c r="D1364" s="245" t="s">
        <v>474</v>
      </c>
      <c r="E1364" s="246">
        <v>1</v>
      </c>
      <c r="F1364" s="247"/>
      <c r="G1364" s="248">
        <f>ROUND(E1364*F1364,2)</f>
        <v>0</v>
      </c>
      <c r="H1364" s="247"/>
      <c r="I1364" s="248">
        <f>ROUND(E1364*H1364,2)</f>
        <v>0</v>
      </c>
      <c r="J1364" s="247"/>
      <c r="K1364" s="248">
        <f>ROUND(E1364*J1364,2)</f>
        <v>0</v>
      </c>
      <c r="L1364" s="248">
        <v>21</v>
      </c>
      <c r="M1364" s="248">
        <f>G1364*(1+L1364/100)</f>
        <v>0</v>
      </c>
      <c r="N1364" s="246">
        <v>0</v>
      </c>
      <c r="O1364" s="246">
        <f>ROUND(E1364*N1364,2)</f>
        <v>0</v>
      </c>
      <c r="P1364" s="246">
        <v>0</v>
      </c>
      <c r="Q1364" s="246">
        <f>ROUND(E1364*P1364,2)</f>
        <v>0</v>
      </c>
      <c r="R1364" s="248"/>
      <c r="S1364" s="248" t="s">
        <v>299</v>
      </c>
      <c r="T1364" s="249" t="s">
        <v>270</v>
      </c>
      <c r="U1364" s="223">
        <v>0</v>
      </c>
      <c r="V1364" s="223">
        <f>ROUND(E1364*U1364,2)</f>
        <v>0</v>
      </c>
      <c r="W1364" s="223"/>
      <c r="X1364" s="223" t="s">
        <v>311</v>
      </c>
      <c r="Y1364" s="212"/>
      <c r="Z1364" s="212"/>
      <c r="AA1364" s="212"/>
      <c r="AB1364" s="212"/>
      <c r="AC1364" s="212"/>
      <c r="AD1364" s="212"/>
      <c r="AE1364" s="212"/>
      <c r="AF1364" s="212"/>
      <c r="AG1364" s="212" t="s">
        <v>312</v>
      </c>
      <c r="AH1364" s="212"/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ht="22.5" outlineLevel="1" x14ac:dyDescent="0.2">
      <c r="A1365" s="243">
        <v>235</v>
      </c>
      <c r="B1365" s="244" t="s">
        <v>1692</v>
      </c>
      <c r="C1365" s="254" t="s">
        <v>1682</v>
      </c>
      <c r="D1365" s="245" t="s">
        <v>474</v>
      </c>
      <c r="E1365" s="246">
        <v>1</v>
      </c>
      <c r="F1365" s="247"/>
      <c r="G1365" s="248">
        <f>ROUND(E1365*F1365,2)</f>
        <v>0</v>
      </c>
      <c r="H1365" s="247"/>
      <c r="I1365" s="248">
        <f>ROUND(E1365*H1365,2)</f>
        <v>0</v>
      </c>
      <c r="J1365" s="247"/>
      <c r="K1365" s="248">
        <f>ROUND(E1365*J1365,2)</f>
        <v>0</v>
      </c>
      <c r="L1365" s="248">
        <v>21</v>
      </c>
      <c r="M1365" s="248">
        <f>G1365*(1+L1365/100)</f>
        <v>0</v>
      </c>
      <c r="N1365" s="246">
        <v>0</v>
      </c>
      <c r="O1365" s="246">
        <f>ROUND(E1365*N1365,2)</f>
        <v>0</v>
      </c>
      <c r="P1365" s="246">
        <v>0</v>
      </c>
      <c r="Q1365" s="246">
        <f>ROUND(E1365*P1365,2)</f>
        <v>0</v>
      </c>
      <c r="R1365" s="248"/>
      <c r="S1365" s="248" t="s">
        <v>299</v>
      </c>
      <c r="T1365" s="249" t="s">
        <v>270</v>
      </c>
      <c r="U1365" s="223">
        <v>0</v>
      </c>
      <c r="V1365" s="223">
        <f>ROUND(E1365*U1365,2)</f>
        <v>0</v>
      </c>
      <c r="W1365" s="223"/>
      <c r="X1365" s="223" t="s">
        <v>311</v>
      </c>
      <c r="Y1365" s="212"/>
      <c r="Z1365" s="212"/>
      <c r="AA1365" s="212"/>
      <c r="AB1365" s="212"/>
      <c r="AC1365" s="212"/>
      <c r="AD1365" s="212"/>
      <c r="AE1365" s="212"/>
      <c r="AF1365" s="212"/>
      <c r="AG1365" s="212" t="s">
        <v>312</v>
      </c>
      <c r="AH1365" s="212"/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ht="22.5" outlineLevel="1" x14ac:dyDescent="0.2">
      <c r="A1366" s="243">
        <v>236</v>
      </c>
      <c r="B1366" s="244" t="s">
        <v>1693</v>
      </c>
      <c r="C1366" s="254" t="s">
        <v>1682</v>
      </c>
      <c r="D1366" s="245" t="s">
        <v>474</v>
      </c>
      <c r="E1366" s="246">
        <v>1</v>
      </c>
      <c r="F1366" s="247"/>
      <c r="G1366" s="248">
        <f>ROUND(E1366*F1366,2)</f>
        <v>0</v>
      </c>
      <c r="H1366" s="247"/>
      <c r="I1366" s="248">
        <f>ROUND(E1366*H1366,2)</f>
        <v>0</v>
      </c>
      <c r="J1366" s="247"/>
      <c r="K1366" s="248">
        <f>ROUND(E1366*J1366,2)</f>
        <v>0</v>
      </c>
      <c r="L1366" s="248">
        <v>21</v>
      </c>
      <c r="M1366" s="248">
        <f>G1366*(1+L1366/100)</f>
        <v>0</v>
      </c>
      <c r="N1366" s="246">
        <v>0</v>
      </c>
      <c r="O1366" s="246">
        <f>ROUND(E1366*N1366,2)</f>
        <v>0</v>
      </c>
      <c r="P1366" s="246">
        <v>0</v>
      </c>
      <c r="Q1366" s="246">
        <f>ROUND(E1366*P1366,2)</f>
        <v>0</v>
      </c>
      <c r="R1366" s="248"/>
      <c r="S1366" s="248" t="s">
        <v>299</v>
      </c>
      <c r="T1366" s="249" t="s">
        <v>270</v>
      </c>
      <c r="U1366" s="223">
        <v>0</v>
      </c>
      <c r="V1366" s="223">
        <f>ROUND(E1366*U1366,2)</f>
        <v>0</v>
      </c>
      <c r="W1366" s="223"/>
      <c r="X1366" s="223" t="s">
        <v>311</v>
      </c>
      <c r="Y1366" s="212"/>
      <c r="Z1366" s="212"/>
      <c r="AA1366" s="212"/>
      <c r="AB1366" s="212"/>
      <c r="AC1366" s="212"/>
      <c r="AD1366" s="212"/>
      <c r="AE1366" s="212"/>
      <c r="AF1366" s="212"/>
      <c r="AG1366" s="212" t="s">
        <v>312</v>
      </c>
      <c r="AH1366" s="212"/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ht="22.5" outlineLevel="1" x14ac:dyDescent="0.2">
      <c r="A1367" s="243">
        <v>237</v>
      </c>
      <c r="B1367" s="244" t="s">
        <v>1694</v>
      </c>
      <c r="C1367" s="254" t="s">
        <v>1695</v>
      </c>
      <c r="D1367" s="245" t="s">
        <v>474</v>
      </c>
      <c r="E1367" s="246">
        <v>1</v>
      </c>
      <c r="F1367" s="247"/>
      <c r="G1367" s="248">
        <f>ROUND(E1367*F1367,2)</f>
        <v>0</v>
      </c>
      <c r="H1367" s="247"/>
      <c r="I1367" s="248">
        <f>ROUND(E1367*H1367,2)</f>
        <v>0</v>
      </c>
      <c r="J1367" s="247"/>
      <c r="K1367" s="248">
        <f>ROUND(E1367*J1367,2)</f>
        <v>0</v>
      </c>
      <c r="L1367" s="248">
        <v>21</v>
      </c>
      <c r="M1367" s="248">
        <f>G1367*(1+L1367/100)</f>
        <v>0</v>
      </c>
      <c r="N1367" s="246">
        <v>0</v>
      </c>
      <c r="O1367" s="246">
        <f>ROUND(E1367*N1367,2)</f>
        <v>0</v>
      </c>
      <c r="P1367" s="246">
        <v>0</v>
      </c>
      <c r="Q1367" s="246">
        <f>ROUND(E1367*P1367,2)</f>
        <v>0</v>
      </c>
      <c r="R1367" s="248"/>
      <c r="S1367" s="248" t="s">
        <v>299</v>
      </c>
      <c r="T1367" s="249" t="s">
        <v>270</v>
      </c>
      <c r="U1367" s="223">
        <v>0</v>
      </c>
      <c r="V1367" s="223">
        <f>ROUND(E1367*U1367,2)</f>
        <v>0</v>
      </c>
      <c r="W1367" s="223"/>
      <c r="X1367" s="223" t="s">
        <v>311</v>
      </c>
      <c r="Y1367" s="212"/>
      <c r="Z1367" s="212"/>
      <c r="AA1367" s="212"/>
      <c r="AB1367" s="212"/>
      <c r="AC1367" s="212"/>
      <c r="AD1367" s="212"/>
      <c r="AE1367" s="212"/>
      <c r="AF1367" s="212"/>
      <c r="AG1367" s="212" t="s">
        <v>312</v>
      </c>
      <c r="AH1367" s="212"/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ht="22.5" outlineLevel="1" x14ac:dyDescent="0.2">
      <c r="A1368" s="243">
        <v>238</v>
      </c>
      <c r="B1368" s="244" t="s">
        <v>1696</v>
      </c>
      <c r="C1368" s="254" t="s">
        <v>1695</v>
      </c>
      <c r="D1368" s="245" t="s">
        <v>474</v>
      </c>
      <c r="E1368" s="246">
        <v>1</v>
      </c>
      <c r="F1368" s="247"/>
      <c r="G1368" s="248">
        <f>ROUND(E1368*F1368,2)</f>
        <v>0</v>
      </c>
      <c r="H1368" s="247"/>
      <c r="I1368" s="248">
        <f>ROUND(E1368*H1368,2)</f>
        <v>0</v>
      </c>
      <c r="J1368" s="247"/>
      <c r="K1368" s="248">
        <f>ROUND(E1368*J1368,2)</f>
        <v>0</v>
      </c>
      <c r="L1368" s="248">
        <v>21</v>
      </c>
      <c r="M1368" s="248">
        <f>G1368*(1+L1368/100)</f>
        <v>0</v>
      </c>
      <c r="N1368" s="246">
        <v>0</v>
      </c>
      <c r="O1368" s="246">
        <f>ROUND(E1368*N1368,2)</f>
        <v>0</v>
      </c>
      <c r="P1368" s="246">
        <v>0</v>
      </c>
      <c r="Q1368" s="246">
        <f>ROUND(E1368*P1368,2)</f>
        <v>0</v>
      </c>
      <c r="R1368" s="248"/>
      <c r="S1368" s="248" t="s">
        <v>299</v>
      </c>
      <c r="T1368" s="249" t="s">
        <v>270</v>
      </c>
      <c r="U1368" s="223">
        <v>0</v>
      </c>
      <c r="V1368" s="223">
        <f>ROUND(E1368*U1368,2)</f>
        <v>0</v>
      </c>
      <c r="W1368" s="223"/>
      <c r="X1368" s="223" t="s">
        <v>311</v>
      </c>
      <c r="Y1368" s="212"/>
      <c r="Z1368" s="212"/>
      <c r="AA1368" s="212"/>
      <c r="AB1368" s="212"/>
      <c r="AC1368" s="212"/>
      <c r="AD1368" s="212"/>
      <c r="AE1368" s="212"/>
      <c r="AF1368" s="212"/>
      <c r="AG1368" s="212" t="s">
        <v>312</v>
      </c>
      <c r="AH1368" s="212"/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ht="22.5" outlineLevel="1" x14ac:dyDescent="0.2">
      <c r="A1369" s="243">
        <v>239</v>
      </c>
      <c r="B1369" s="244" t="s">
        <v>1697</v>
      </c>
      <c r="C1369" s="254" t="s">
        <v>1698</v>
      </c>
      <c r="D1369" s="245" t="s">
        <v>474</v>
      </c>
      <c r="E1369" s="246">
        <v>1</v>
      </c>
      <c r="F1369" s="247"/>
      <c r="G1369" s="248">
        <f>ROUND(E1369*F1369,2)</f>
        <v>0</v>
      </c>
      <c r="H1369" s="247"/>
      <c r="I1369" s="248">
        <f>ROUND(E1369*H1369,2)</f>
        <v>0</v>
      </c>
      <c r="J1369" s="247"/>
      <c r="K1369" s="248">
        <f>ROUND(E1369*J1369,2)</f>
        <v>0</v>
      </c>
      <c r="L1369" s="248">
        <v>21</v>
      </c>
      <c r="M1369" s="248">
        <f>G1369*(1+L1369/100)</f>
        <v>0</v>
      </c>
      <c r="N1369" s="246">
        <v>0</v>
      </c>
      <c r="O1369" s="246">
        <f>ROUND(E1369*N1369,2)</f>
        <v>0</v>
      </c>
      <c r="P1369" s="246">
        <v>0</v>
      </c>
      <c r="Q1369" s="246">
        <f>ROUND(E1369*P1369,2)</f>
        <v>0</v>
      </c>
      <c r="R1369" s="248"/>
      <c r="S1369" s="248" t="s">
        <v>299</v>
      </c>
      <c r="T1369" s="249" t="s">
        <v>270</v>
      </c>
      <c r="U1369" s="223">
        <v>0</v>
      </c>
      <c r="V1369" s="223">
        <f>ROUND(E1369*U1369,2)</f>
        <v>0</v>
      </c>
      <c r="W1369" s="223"/>
      <c r="X1369" s="223" t="s">
        <v>311</v>
      </c>
      <c r="Y1369" s="212"/>
      <c r="Z1369" s="212"/>
      <c r="AA1369" s="212"/>
      <c r="AB1369" s="212"/>
      <c r="AC1369" s="212"/>
      <c r="AD1369" s="212"/>
      <c r="AE1369" s="212"/>
      <c r="AF1369" s="212"/>
      <c r="AG1369" s="212" t="s">
        <v>312</v>
      </c>
      <c r="AH1369" s="212"/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ht="22.5" outlineLevel="1" x14ac:dyDescent="0.2">
      <c r="A1370" s="243">
        <v>240</v>
      </c>
      <c r="B1370" s="244" t="s">
        <v>1699</v>
      </c>
      <c r="C1370" s="254" t="s">
        <v>1700</v>
      </c>
      <c r="D1370" s="245" t="s">
        <v>474</v>
      </c>
      <c r="E1370" s="246">
        <v>1</v>
      </c>
      <c r="F1370" s="247"/>
      <c r="G1370" s="248">
        <f>ROUND(E1370*F1370,2)</f>
        <v>0</v>
      </c>
      <c r="H1370" s="247"/>
      <c r="I1370" s="248">
        <f>ROUND(E1370*H1370,2)</f>
        <v>0</v>
      </c>
      <c r="J1370" s="247"/>
      <c r="K1370" s="248">
        <f>ROUND(E1370*J1370,2)</f>
        <v>0</v>
      </c>
      <c r="L1370" s="248">
        <v>21</v>
      </c>
      <c r="M1370" s="248">
        <f>G1370*(1+L1370/100)</f>
        <v>0</v>
      </c>
      <c r="N1370" s="246">
        <v>0</v>
      </c>
      <c r="O1370" s="246">
        <f>ROUND(E1370*N1370,2)</f>
        <v>0</v>
      </c>
      <c r="P1370" s="246">
        <v>0</v>
      </c>
      <c r="Q1370" s="246">
        <f>ROUND(E1370*P1370,2)</f>
        <v>0</v>
      </c>
      <c r="R1370" s="248"/>
      <c r="S1370" s="248" t="s">
        <v>299</v>
      </c>
      <c r="T1370" s="249" t="s">
        <v>270</v>
      </c>
      <c r="U1370" s="223">
        <v>0</v>
      </c>
      <c r="V1370" s="223">
        <f>ROUND(E1370*U1370,2)</f>
        <v>0</v>
      </c>
      <c r="W1370" s="223"/>
      <c r="X1370" s="223" t="s">
        <v>311</v>
      </c>
      <c r="Y1370" s="212"/>
      <c r="Z1370" s="212"/>
      <c r="AA1370" s="212"/>
      <c r="AB1370" s="212"/>
      <c r="AC1370" s="212"/>
      <c r="AD1370" s="212"/>
      <c r="AE1370" s="212"/>
      <c r="AF1370" s="212"/>
      <c r="AG1370" s="212" t="s">
        <v>312</v>
      </c>
      <c r="AH1370" s="212"/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ht="22.5" outlineLevel="1" x14ac:dyDescent="0.2">
      <c r="A1371" s="233">
        <v>241</v>
      </c>
      <c r="B1371" s="234" t="s">
        <v>1701</v>
      </c>
      <c r="C1371" s="251" t="s">
        <v>1702</v>
      </c>
      <c r="D1371" s="235" t="s">
        <v>580</v>
      </c>
      <c r="E1371" s="236">
        <v>14.76</v>
      </c>
      <c r="F1371" s="237"/>
      <c r="G1371" s="238">
        <f>ROUND(E1371*F1371,2)</f>
        <v>0</v>
      </c>
      <c r="H1371" s="237"/>
      <c r="I1371" s="238">
        <f>ROUND(E1371*H1371,2)</f>
        <v>0</v>
      </c>
      <c r="J1371" s="237"/>
      <c r="K1371" s="238">
        <f>ROUND(E1371*J1371,2)</f>
        <v>0</v>
      </c>
      <c r="L1371" s="238">
        <v>21</v>
      </c>
      <c r="M1371" s="238">
        <f>G1371*(1+L1371/100)</f>
        <v>0</v>
      </c>
      <c r="N1371" s="236">
        <v>9.1999999999999998E-3</v>
      </c>
      <c r="O1371" s="236">
        <f>ROUND(E1371*N1371,2)</f>
        <v>0.14000000000000001</v>
      </c>
      <c r="P1371" s="236">
        <v>0</v>
      </c>
      <c r="Q1371" s="236">
        <f>ROUND(E1371*P1371,2)</f>
        <v>0</v>
      </c>
      <c r="R1371" s="238"/>
      <c r="S1371" s="238" t="s">
        <v>299</v>
      </c>
      <c r="T1371" s="239" t="s">
        <v>270</v>
      </c>
      <c r="U1371" s="223">
        <v>2.31</v>
      </c>
      <c r="V1371" s="223">
        <f>ROUND(E1371*U1371,2)</f>
        <v>34.1</v>
      </c>
      <c r="W1371" s="223"/>
      <c r="X1371" s="223" t="s">
        <v>311</v>
      </c>
      <c r="Y1371" s="212"/>
      <c r="Z1371" s="212"/>
      <c r="AA1371" s="212"/>
      <c r="AB1371" s="212"/>
      <c r="AC1371" s="212"/>
      <c r="AD1371" s="212"/>
      <c r="AE1371" s="212"/>
      <c r="AF1371" s="212"/>
      <c r="AG1371" s="212" t="s">
        <v>312</v>
      </c>
      <c r="AH1371" s="212"/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1" x14ac:dyDescent="0.2">
      <c r="A1372" s="219"/>
      <c r="B1372" s="220"/>
      <c r="C1372" s="252" t="s">
        <v>1987</v>
      </c>
      <c r="D1372" s="240"/>
      <c r="E1372" s="240"/>
      <c r="F1372" s="240"/>
      <c r="G1372" s="240"/>
      <c r="H1372" s="223"/>
      <c r="I1372" s="223"/>
      <c r="J1372" s="223"/>
      <c r="K1372" s="223"/>
      <c r="L1372" s="223"/>
      <c r="M1372" s="223"/>
      <c r="N1372" s="222"/>
      <c r="O1372" s="222"/>
      <c r="P1372" s="222"/>
      <c r="Q1372" s="222"/>
      <c r="R1372" s="223"/>
      <c r="S1372" s="223"/>
      <c r="T1372" s="223"/>
      <c r="U1372" s="223"/>
      <c r="V1372" s="223"/>
      <c r="W1372" s="223"/>
      <c r="X1372" s="223"/>
      <c r="Y1372" s="212"/>
      <c r="Z1372" s="212"/>
      <c r="AA1372" s="212"/>
      <c r="AB1372" s="212"/>
      <c r="AC1372" s="212"/>
      <c r="AD1372" s="212"/>
      <c r="AE1372" s="212"/>
      <c r="AF1372" s="212"/>
      <c r="AG1372" s="212" t="s">
        <v>273</v>
      </c>
      <c r="AH1372" s="212"/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1" x14ac:dyDescent="0.2">
      <c r="A1373" s="219"/>
      <c r="B1373" s="220"/>
      <c r="C1373" s="253" t="s">
        <v>1703</v>
      </c>
      <c r="D1373" s="242"/>
      <c r="E1373" s="242"/>
      <c r="F1373" s="242"/>
      <c r="G1373" s="242"/>
      <c r="H1373" s="223"/>
      <c r="I1373" s="223"/>
      <c r="J1373" s="223"/>
      <c r="K1373" s="223"/>
      <c r="L1373" s="223"/>
      <c r="M1373" s="223"/>
      <c r="N1373" s="222"/>
      <c r="O1373" s="222"/>
      <c r="P1373" s="222"/>
      <c r="Q1373" s="222"/>
      <c r="R1373" s="223"/>
      <c r="S1373" s="223"/>
      <c r="T1373" s="223"/>
      <c r="U1373" s="223"/>
      <c r="V1373" s="223"/>
      <c r="W1373" s="223"/>
      <c r="X1373" s="223"/>
      <c r="Y1373" s="212"/>
      <c r="Z1373" s="212"/>
      <c r="AA1373" s="212"/>
      <c r="AB1373" s="212"/>
      <c r="AC1373" s="212"/>
      <c r="AD1373" s="212"/>
      <c r="AE1373" s="212"/>
      <c r="AF1373" s="212"/>
      <c r="AG1373" s="212" t="s">
        <v>273</v>
      </c>
      <c r="AH1373" s="212"/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1" x14ac:dyDescent="0.2">
      <c r="A1374" s="219"/>
      <c r="B1374" s="220"/>
      <c r="C1374" s="253" t="s">
        <v>1704</v>
      </c>
      <c r="D1374" s="242"/>
      <c r="E1374" s="242"/>
      <c r="F1374" s="242"/>
      <c r="G1374" s="242"/>
      <c r="H1374" s="223"/>
      <c r="I1374" s="223"/>
      <c r="J1374" s="223"/>
      <c r="K1374" s="223"/>
      <c r="L1374" s="223"/>
      <c r="M1374" s="223"/>
      <c r="N1374" s="222"/>
      <c r="O1374" s="222"/>
      <c r="P1374" s="222"/>
      <c r="Q1374" s="222"/>
      <c r="R1374" s="223"/>
      <c r="S1374" s="223"/>
      <c r="T1374" s="223"/>
      <c r="U1374" s="223"/>
      <c r="V1374" s="223"/>
      <c r="W1374" s="223"/>
      <c r="X1374" s="223"/>
      <c r="Y1374" s="212"/>
      <c r="Z1374" s="212"/>
      <c r="AA1374" s="212"/>
      <c r="AB1374" s="212"/>
      <c r="AC1374" s="212"/>
      <c r="AD1374" s="212"/>
      <c r="AE1374" s="212"/>
      <c r="AF1374" s="212"/>
      <c r="AG1374" s="212" t="s">
        <v>273</v>
      </c>
      <c r="AH1374" s="212"/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1" x14ac:dyDescent="0.2">
      <c r="A1375" s="219"/>
      <c r="B1375" s="220"/>
      <c r="C1375" s="253" t="s">
        <v>1705</v>
      </c>
      <c r="D1375" s="242"/>
      <c r="E1375" s="242"/>
      <c r="F1375" s="242"/>
      <c r="G1375" s="242"/>
      <c r="H1375" s="223"/>
      <c r="I1375" s="223"/>
      <c r="J1375" s="223"/>
      <c r="K1375" s="223"/>
      <c r="L1375" s="223"/>
      <c r="M1375" s="223"/>
      <c r="N1375" s="222"/>
      <c r="O1375" s="222"/>
      <c r="P1375" s="222"/>
      <c r="Q1375" s="222"/>
      <c r="R1375" s="223"/>
      <c r="S1375" s="223"/>
      <c r="T1375" s="223"/>
      <c r="U1375" s="223"/>
      <c r="V1375" s="223"/>
      <c r="W1375" s="223"/>
      <c r="X1375" s="223"/>
      <c r="Y1375" s="212"/>
      <c r="Z1375" s="212"/>
      <c r="AA1375" s="212"/>
      <c r="AB1375" s="212"/>
      <c r="AC1375" s="212"/>
      <c r="AD1375" s="212"/>
      <c r="AE1375" s="212"/>
      <c r="AF1375" s="212"/>
      <c r="AG1375" s="212" t="s">
        <v>273</v>
      </c>
      <c r="AH1375" s="212"/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1" x14ac:dyDescent="0.2">
      <c r="A1376" s="219"/>
      <c r="B1376" s="220"/>
      <c r="C1376" s="253" t="s">
        <v>1153</v>
      </c>
      <c r="D1376" s="242"/>
      <c r="E1376" s="242"/>
      <c r="F1376" s="242"/>
      <c r="G1376" s="242"/>
      <c r="H1376" s="223"/>
      <c r="I1376" s="223"/>
      <c r="J1376" s="223"/>
      <c r="K1376" s="223"/>
      <c r="L1376" s="223"/>
      <c r="M1376" s="223"/>
      <c r="N1376" s="222"/>
      <c r="O1376" s="222"/>
      <c r="P1376" s="222"/>
      <c r="Q1376" s="222"/>
      <c r="R1376" s="223"/>
      <c r="S1376" s="223"/>
      <c r="T1376" s="223"/>
      <c r="U1376" s="223"/>
      <c r="V1376" s="223"/>
      <c r="W1376" s="223"/>
      <c r="X1376" s="223"/>
      <c r="Y1376" s="212"/>
      <c r="Z1376" s="212"/>
      <c r="AA1376" s="212"/>
      <c r="AB1376" s="212"/>
      <c r="AC1376" s="212"/>
      <c r="AD1376" s="212"/>
      <c r="AE1376" s="212"/>
      <c r="AF1376" s="212"/>
      <c r="AG1376" s="212" t="s">
        <v>273</v>
      </c>
      <c r="AH1376" s="212"/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19"/>
      <c r="B1377" s="220"/>
      <c r="C1377" s="262" t="s">
        <v>1706</v>
      </c>
      <c r="D1377" s="258"/>
      <c r="E1377" s="259">
        <v>14.76</v>
      </c>
      <c r="F1377" s="223"/>
      <c r="G1377" s="223"/>
      <c r="H1377" s="223"/>
      <c r="I1377" s="223"/>
      <c r="J1377" s="223"/>
      <c r="K1377" s="223"/>
      <c r="L1377" s="223"/>
      <c r="M1377" s="223"/>
      <c r="N1377" s="222"/>
      <c r="O1377" s="222"/>
      <c r="P1377" s="222"/>
      <c r="Q1377" s="222"/>
      <c r="R1377" s="223"/>
      <c r="S1377" s="223"/>
      <c r="T1377" s="223"/>
      <c r="U1377" s="223"/>
      <c r="V1377" s="223"/>
      <c r="W1377" s="223"/>
      <c r="X1377" s="223"/>
      <c r="Y1377" s="212"/>
      <c r="Z1377" s="212"/>
      <c r="AA1377" s="212"/>
      <c r="AB1377" s="212"/>
      <c r="AC1377" s="212"/>
      <c r="AD1377" s="212"/>
      <c r="AE1377" s="212"/>
      <c r="AF1377" s="212"/>
      <c r="AG1377" s="212" t="s">
        <v>322</v>
      </c>
      <c r="AH1377" s="212">
        <v>0</v>
      </c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ht="22.5" outlineLevel="1" x14ac:dyDescent="0.2">
      <c r="A1378" s="233">
        <v>242</v>
      </c>
      <c r="B1378" s="234" t="s">
        <v>1707</v>
      </c>
      <c r="C1378" s="251" t="s">
        <v>1708</v>
      </c>
      <c r="D1378" s="235" t="s">
        <v>580</v>
      </c>
      <c r="E1378" s="236">
        <v>25.61</v>
      </c>
      <c r="F1378" s="237"/>
      <c r="G1378" s="238">
        <f>ROUND(E1378*F1378,2)</f>
        <v>0</v>
      </c>
      <c r="H1378" s="237"/>
      <c r="I1378" s="238">
        <f>ROUND(E1378*H1378,2)</f>
        <v>0</v>
      </c>
      <c r="J1378" s="237"/>
      <c r="K1378" s="238">
        <f>ROUND(E1378*J1378,2)</f>
        <v>0</v>
      </c>
      <c r="L1378" s="238">
        <v>21</v>
      </c>
      <c r="M1378" s="238">
        <f>G1378*(1+L1378/100)</f>
        <v>0</v>
      </c>
      <c r="N1378" s="236">
        <v>9.1999999999999998E-3</v>
      </c>
      <c r="O1378" s="236">
        <f>ROUND(E1378*N1378,2)</f>
        <v>0.24</v>
      </c>
      <c r="P1378" s="236">
        <v>0</v>
      </c>
      <c r="Q1378" s="236">
        <f>ROUND(E1378*P1378,2)</f>
        <v>0</v>
      </c>
      <c r="R1378" s="238"/>
      <c r="S1378" s="238" t="s">
        <v>299</v>
      </c>
      <c r="T1378" s="239" t="s">
        <v>270</v>
      </c>
      <c r="U1378" s="223">
        <v>2.31</v>
      </c>
      <c r="V1378" s="223">
        <f>ROUND(E1378*U1378,2)</f>
        <v>59.16</v>
      </c>
      <c r="W1378" s="223"/>
      <c r="X1378" s="223" t="s">
        <v>311</v>
      </c>
      <c r="Y1378" s="212"/>
      <c r="Z1378" s="212"/>
      <c r="AA1378" s="212"/>
      <c r="AB1378" s="212"/>
      <c r="AC1378" s="212"/>
      <c r="AD1378" s="212"/>
      <c r="AE1378" s="212"/>
      <c r="AF1378" s="212"/>
      <c r="AG1378" s="212" t="s">
        <v>312</v>
      </c>
      <c r="AH1378" s="212"/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1" x14ac:dyDescent="0.2">
      <c r="A1379" s="219"/>
      <c r="B1379" s="220"/>
      <c r="C1379" s="252" t="s">
        <v>1987</v>
      </c>
      <c r="D1379" s="240"/>
      <c r="E1379" s="240"/>
      <c r="F1379" s="240"/>
      <c r="G1379" s="240"/>
      <c r="H1379" s="223"/>
      <c r="I1379" s="223"/>
      <c r="J1379" s="223"/>
      <c r="K1379" s="223"/>
      <c r="L1379" s="223"/>
      <c r="M1379" s="223"/>
      <c r="N1379" s="222"/>
      <c r="O1379" s="222"/>
      <c r="P1379" s="222"/>
      <c r="Q1379" s="222"/>
      <c r="R1379" s="223"/>
      <c r="S1379" s="223"/>
      <c r="T1379" s="223"/>
      <c r="U1379" s="223"/>
      <c r="V1379" s="223"/>
      <c r="W1379" s="223"/>
      <c r="X1379" s="223"/>
      <c r="Y1379" s="212"/>
      <c r="Z1379" s="212"/>
      <c r="AA1379" s="212"/>
      <c r="AB1379" s="212"/>
      <c r="AC1379" s="212"/>
      <c r="AD1379" s="212"/>
      <c r="AE1379" s="212"/>
      <c r="AF1379" s="212"/>
      <c r="AG1379" s="212" t="s">
        <v>273</v>
      </c>
      <c r="AH1379" s="212"/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1" x14ac:dyDescent="0.2">
      <c r="A1380" s="219"/>
      <c r="B1380" s="220"/>
      <c r="C1380" s="253" t="s">
        <v>1709</v>
      </c>
      <c r="D1380" s="242"/>
      <c r="E1380" s="242"/>
      <c r="F1380" s="242"/>
      <c r="G1380" s="242"/>
      <c r="H1380" s="223"/>
      <c r="I1380" s="223"/>
      <c r="J1380" s="223"/>
      <c r="K1380" s="223"/>
      <c r="L1380" s="223"/>
      <c r="M1380" s="223"/>
      <c r="N1380" s="222"/>
      <c r="O1380" s="222"/>
      <c r="P1380" s="222"/>
      <c r="Q1380" s="222"/>
      <c r="R1380" s="223"/>
      <c r="S1380" s="223"/>
      <c r="T1380" s="223"/>
      <c r="U1380" s="223"/>
      <c r="V1380" s="223"/>
      <c r="W1380" s="223"/>
      <c r="X1380" s="223"/>
      <c r="Y1380" s="212"/>
      <c r="Z1380" s="212"/>
      <c r="AA1380" s="212"/>
      <c r="AB1380" s="212"/>
      <c r="AC1380" s="212"/>
      <c r="AD1380" s="212"/>
      <c r="AE1380" s="212"/>
      <c r="AF1380" s="212"/>
      <c r="AG1380" s="212" t="s">
        <v>273</v>
      </c>
      <c r="AH1380" s="212"/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1" x14ac:dyDescent="0.2">
      <c r="A1381" s="219"/>
      <c r="B1381" s="220"/>
      <c r="C1381" s="253" t="s">
        <v>1704</v>
      </c>
      <c r="D1381" s="242"/>
      <c r="E1381" s="242"/>
      <c r="F1381" s="242"/>
      <c r="G1381" s="242"/>
      <c r="H1381" s="223"/>
      <c r="I1381" s="223"/>
      <c r="J1381" s="223"/>
      <c r="K1381" s="223"/>
      <c r="L1381" s="223"/>
      <c r="M1381" s="223"/>
      <c r="N1381" s="222"/>
      <c r="O1381" s="222"/>
      <c r="P1381" s="222"/>
      <c r="Q1381" s="222"/>
      <c r="R1381" s="223"/>
      <c r="S1381" s="223"/>
      <c r="T1381" s="223"/>
      <c r="U1381" s="223"/>
      <c r="V1381" s="223"/>
      <c r="W1381" s="223"/>
      <c r="X1381" s="223"/>
      <c r="Y1381" s="212"/>
      <c r="Z1381" s="212"/>
      <c r="AA1381" s="212"/>
      <c r="AB1381" s="212"/>
      <c r="AC1381" s="212"/>
      <c r="AD1381" s="212"/>
      <c r="AE1381" s="212"/>
      <c r="AF1381" s="212"/>
      <c r="AG1381" s="212" t="s">
        <v>273</v>
      </c>
      <c r="AH1381" s="212"/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1" x14ac:dyDescent="0.2">
      <c r="A1382" s="219"/>
      <c r="B1382" s="220"/>
      <c r="C1382" s="253" t="s">
        <v>1710</v>
      </c>
      <c r="D1382" s="242"/>
      <c r="E1382" s="242"/>
      <c r="F1382" s="242"/>
      <c r="G1382" s="242"/>
      <c r="H1382" s="223"/>
      <c r="I1382" s="223"/>
      <c r="J1382" s="223"/>
      <c r="K1382" s="223"/>
      <c r="L1382" s="223"/>
      <c r="M1382" s="223"/>
      <c r="N1382" s="222"/>
      <c r="O1382" s="222"/>
      <c r="P1382" s="222"/>
      <c r="Q1382" s="222"/>
      <c r="R1382" s="223"/>
      <c r="S1382" s="223"/>
      <c r="T1382" s="223"/>
      <c r="U1382" s="223"/>
      <c r="V1382" s="223"/>
      <c r="W1382" s="223"/>
      <c r="X1382" s="223"/>
      <c r="Y1382" s="212"/>
      <c r="Z1382" s="212"/>
      <c r="AA1382" s="212"/>
      <c r="AB1382" s="212"/>
      <c r="AC1382" s="212"/>
      <c r="AD1382" s="212"/>
      <c r="AE1382" s="212"/>
      <c r="AF1382" s="212"/>
      <c r="AG1382" s="212" t="s">
        <v>273</v>
      </c>
      <c r="AH1382" s="212"/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41" t="str">
        <f>C1382</f>
        <v xml:space="preserve"> - dřevěný obklad - biodeska modřín tl. 20,0 mm, kotveno nerezovými vruty do tepelněizolačních profilů</v>
      </c>
      <c r="BB1382" s="212"/>
      <c r="BC1382" s="212"/>
      <c r="BD1382" s="212"/>
      <c r="BE1382" s="212"/>
      <c r="BF1382" s="212"/>
      <c r="BG1382" s="212"/>
      <c r="BH1382" s="212"/>
    </row>
    <row r="1383" spans="1:60" outlineLevel="1" x14ac:dyDescent="0.2">
      <c r="A1383" s="219"/>
      <c r="B1383" s="220"/>
      <c r="C1383" s="253" t="s">
        <v>1711</v>
      </c>
      <c r="D1383" s="242"/>
      <c r="E1383" s="242"/>
      <c r="F1383" s="242"/>
      <c r="G1383" s="242"/>
      <c r="H1383" s="223"/>
      <c r="I1383" s="223"/>
      <c r="J1383" s="223"/>
      <c r="K1383" s="223"/>
      <c r="L1383" s="223"/>
      <c r="M1383" s="223"/>
      <c r="N1383" s="222"/>
      <c r="O1383" s="222"/>
      <c r="P1383" s="222"/>
      <c r="Q1383" s="222"/>
      <c r="R1383" s="223"/>
      <c r="S1383" s="223"/>
      <c r="T1383" s="223"/>
      <c r="U1383" s="223"/>
      <c r="V1383" s="223"/>
      <c r="W1383" s="223"/>
      <c r="X1383" s="223"/>
      <c r="Y1383" s="212"/>
      <c r="Z1383" s="212"/>
      <c r="AA1383" s="212"/>
      <c r="AB1383" s="212"/>
      <c r="AC1383" s="212"/>
      <c r="AD1383" s="212"/>
      <c r="AE1383" s="212"/>
      <c r="AF1383" s="212"/>
      <c r="AG1383" s="212" t="s">
        <v>273</v>
      </c>
      <c r="AH1383" s="212"/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1" x14ac:dyDescent="0.2">
      <c r="A1384" s="219"/>
      <c r="B1384" s="220"/>
      <c r="C1384" s="253" t="s">
        <v>1153</v>
      </c>
      <c r="D1384" s="242"/>
      <c r="E1384" s="242"/>
      <c r="F1384" s="242"/>
      <c r="G1384" s="242"/>
      <c r="H1384" s="223"/>
      <c r="I1384" s="223"/>
      <c r="J1384" s="223"/>
      <c r="K1384" s="223"/>
      <c r="L1384" s="223"/>
      <c r="M1384" s="223"/>
      <c r="N1384" s="222"/>
      <c r="O1384" s="222"/>
      <c r="P1384" s="222"/>
      <c r="Q1384" s="222"/>
      <c r="R1384" s="223"/>
      <c r="S1384" s="223"/>
      <c r="T1384" s="223"/>
      <c r="U1384" s="223"/>
      <c r="V1384" s="223"/>
      <c r="W1384" s="223"/>
      <c r="X1384" s="223"/>
      <c r="Y1384" s="212"/>
      <c r="Z1384" s="212"/>
      <c r="AA1384" s="212"/>
      <c r="AB1384" s="212"/>
      <c r="AC1384" s="212"/>
      <c r="AD1384" s="212"/>
      <c r="AE1384" s="212"/>
      <c r="AF1384" s="212"/>
      <c r="AG1384" s="212" t="s">
        <v>273</v>
      </c>
      <c r="AH1384" s="212"/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1" x14ac:dyDescent="0.2">
      <c r="A1385" s="219"/>
      <c r="B1385" s="220"/>
      <c r="C1385" s="262" t="s">
        <v>1712</v>
      </c>
      <c r="D1385" s="258"/>
      <c r="E1385" s="259">
        <v>25.61</v>
      </c>
      <c r="F1385" s="223"/>
      <c r="G1385" s="223"/>
      <c r="H1385" s="223"/>
      <c r="I1385" s="223"/>
      <c r="J1385" s="223"/>
      <c r="K1385" s="223"/>
      <c r="L1385" s="223"/>
      <c r="M1385" s="223"/>
      <c r="N1385" s="222"/>
      <c r="O1385" s="222"/>
      <c r="P1385" s="222"/>
      <c r="Q1385" s="222"/>
      <c r="R1385" s="223"/>
      <c r="S1385" s="223"/>
      <c r="T1385" s="223"/>
      <c r="U1385" s="223"/>
      <c r="V1385" s="223"/>
      <c r="W1385" s="223"/>
      <c r="X1385" s="223"/>
      <c r="Y1385" s="212"/>
      <c r="Z1385" s="212"/>
      <c r="AA1385" s="212"/>
      <c r="AB1385" s="212"/>
      <c r="AC1385" s="212"/>
      <c r="AD1385" s="212"/>
      <c r="AE1385" s="212"/>
      <c r="AF1385" s="212"/>
      <c r="AG1385" s="212" t="s">
        <v>322</v>
      </c>
      <c r="AH1385" s="212">
        <v>0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ht="22.5" outlineLevel="1" x14ac:dyDescent="0.2">
      <c r="A1386" s="233">
        <v>243</v>
      </c>
      <c r="B1386" s="234" t="s">
        <v>1713</v>
      </c>
      <c r="C1386" s="251" t="s">
        <v>1714</v>
      </c>
      <c r="D1386" s="235" t="s">
        <v>474</v>
      </c>
      <c r="E1386" s="236">
        <v>1</v>
      </c>
      <c r="F1386" s="237"/>
      <c r="G1386" s="238">
        <f>ROUND(E1386*F1386,2)</f>
        <v>0</v>
      </c>
      <c r="H1386" s="237"/>
      <c r="I1386" s="238">
        <f>ROUND(E1386*H1386,2)</f>
        <v>0</v>
      </c>
      <c r="J1386" s="237"/>
      <c r="K1386" s="238">
        <f>ROUND(E1386*J1386,2)</f>
        <v>0</v>
      </c>
      <c r="L1386" s="238">
        <v>21</v>
      </c>
      <c r="M1386" s="238">
        <f>G1386*(1+L1386/100)</f>
        <v>0</v>
      </c>
      <c r="N1386" s="236">
        <v>0.24</v>
      </c>
      <c r="O1386" s="236">
        <f>ROUND(E1386*N1386,2)</f>
        <v>0.24</v>
      </c>
      <c r="P1386" s="236">
        <v>0</v>
      </c>
      <c r="Q1386" s="236">
        <f>ROUND(E1386*P1386,2)</f>
        <v>0</v>
      </c>
      <c r="R1386" s="238"/>
      <c r="S1386" s="238" t="s">
        <v>299</v>
      </c>
      <c r="T1386" s="239" t="s">
        <v>270</v>
      </c>
      <c r="U1386" s="223">
        <v>2.31</v>
      </c>
      <c r="V1386" s="223">
        <f>ROUND(E1386*U1386,2)</f>
        <v>2.31</v>
      </c>
      <c r="W1386" s="223"/>
      <c r="X1386" s="223" t="s">
        <v>311</v>
      </c>
      <c r="Y1386" s="212"/>
      <c r="Z1386" s="212"/>
      <c r="AA1386" s="212"/>
      <c r="AB1386" s="212"/>
      <c r="AC1386" s="212"/>
      <c r="AD1386" s="212"/>
      <c r="AE1386" s="212"/>
      <c r="AF1386" s="212"/>
      <c r="AG1386" s="212" t="s">
        <v>312</v>
      </c>
      <c r="AH1386" s="212"/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1" x14ac:dyDescent="0.2">
      <c r="A1387" s="219"/>
      <c r="B1387" s="220"/>
      <c r="C1387" s="252" t="s">
        <v>1715</v>
      </c>
      <c r="D1387" s="240"/>
      <c r="E1387" s="240"/>
      <c r="F1387" s="240"/>
      <c r="G1387" s="240"/>
      <c r="H1387" s="223"/>
      <c r="I1387" s="223"/>
      <c r="J1387" s="223"/>
      <c r="K1387" s="223"/>
      <c r="L1387" s="223"/>
      <c r="M1387" s="223"/>
      <c r="N1387" s="222"/>
      <c r="O1387" s="222"/>
      <c r="P1387" s="222"/>
      <c r="Q1387" s="222"/>
      <c r="R1387" s="223"/>
      <c r="S1387" s="223"/>
      <c r="T1387" s="223"/>
      <c r="U1387" s="223"/>
      <c r="V1387" s="223"/>
      <c r="W1387" s="223"/>
      <c r="X1387" s="223"/>
      <c r="Y1387" s="212"/>
      <c r="Z1387" s="212"/>
      <c r="AA1387" s="212"/>
      <c r="AB1387" s="212"/>
      <c r="AC1387" s="212"/>
      <c r="AD1387" s="212"/>
      <c r="AE1387" s="212"/>
      <c r="AF1387" s="212"/>
      <c r="AG1387" s="212" t="s">
        <v>273</v>
      </c>
      <c r="AH1387" s="212"/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1" x14ac:dyDescent="0.2">
      <c r="A1388" s="219"/>
      <c r="B1388" s="220"/>
      <c r="C1388" s="253" t="s">
        <v>1716</v>
      </c>
      <c r="D1388" s="242"/>
      <c r="E1388" s="242"/>
      <c r="F1388" s="242"/>
      <c r="G1388" s="242"/>
      <c r="H1388" s="223"/>
      <c r="I1388" s="223"/>
      <c r="J1388" s="223"/>
      <c r="K1388" s="223"/>
      <c r="L1388" s="223"/>
      <c r="M1388" s="223"/>
      <c r="N1388" s="222"/>
      <c r="O1388" s="222"/>
      <c r="P1388" s="222"/>
      <c r="Q1388" s="222"/>
      <c r="R1388" s="223"/>
      <c r="S1388" s="223"/>
      <c r="T1388" s="223"/>
      <c r="U1388" s="223"/>
      <c r="V1388" s="223"/>
      <c r="W1388" s="223"/>
      <c r="X1388" s="223"/>
      <c r="Y1388" s="212"/>
      <c r="Z1388" s="212"/>
      <c r="AA1388" s="212"/>
      <c r="AB1388" s="212"/>
      <c r="AC1388" s="212"/>
      <c r="AD1388" s="212"/>
      <c r="AE1388" s="212"/>
      <c r="AF1388" s="212"/>
      <c r="AG1388" s="212" t="s">
        <v>273</v>
      </c>
      <c r="AH1388" s="212"/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1" x14ac:dyDescent="0.2">
      <c r="A1389" s="219"/>
      <c r="B1389" s="220"/>
      <c r="C1389" s="253" t="s">
        <v>1717</v>
      </c>
      <c r="D1389" s="242"/>
      <c r="E1389" s="242"/>
      <c r="F1389" s="242"/>
      <c r="G1389" s="242"/>
      <c r="H1389" s="223"/>
      <c r="I1389" s="223"/>
      <c r="J1389" s="223"/>
      <c r="K1389" s="223"/>
      <c r="L1389" s="223"/>
      <c r="M1389" s="223"/>
      <c r="N1389" s="222"/>
      <c r="O1389" s="222"/>
      <c r="P1389" s="222"/>
      <c r="Q1389" s="222"/>
      <c r="R1389" s="223"/>
      <c r="S1389" s="223"/>
      <c r="T1389" s="223"/>
      <c r="U1389" s="223"/>
      <c r="V1389" s="223"/>
      <c r="W1389" s="223"/>
      <c r="X1389" s="223"/>
      <c r="Y1389" s="212"/>
      <c r="Z1389" s="212"/>
      <c r="AA1389" s="212"/>
      <c r="AB1389" s="212"/>
      <c r="AC1389" s="212"/>
      <c r="AD1389" s="212"/>
      <c r="AE1389" s="212"/>
      <c r="AF1389" s="212"/>
      <c r="AG1389" s="212" t="s">
        <v>273</v>
      </c>
      <c r="AH1389" s="212"/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1" x14ac:dyDescent="0.2">
      <c r="A1390" s="219"/>
      <c r="B1390" s="220"/>
      <c r="C1390" s="253" t="s">
        <v>1718</v>
      </c>
      <c r="D1390" s="242"/>
      <c r="E1390" s="242"/>
      <c r="F1390" s="242"/>
      <c r="G1390" s="242"/>
      <c r="H1390" s="223"/>
      <c r="I1390" s="223"/>
      <c r="J1390" s="223"/>
      <c r="K1390" s="223"/>
      <c r="L1390" s="223"/>
      <c r="M1390" s="223"/>
      <c r="N1390" s="222"/>
      <c r="O1390" s="222"/>
      <c r="P1390" s="222"/>
      <c r="Q1390" s="222"/>
      <c r="R1390" s="223"/>
      <c r="S1390" s="223"/>
      <c r="T1390" s="223"/>
      <c r="U1390" s="223"/>
      <c r="V1390" s="223"/>
      <c r="W1390" s="223"/>
      <c r="X1390" s="223"/>
      <c r="Y1390" s="212"/>
      <c r="Z1390" s="212"/>
      <c r="AA1390" s="212"/>
      <c r="AB1390" s="212"/>
      <c r="AC1390" s="212"/>
      <c r="AD1390" s="212"/>
      <c r="AE1390" s="212"/>
      <c r="AF1390" s="212"/>
      <c r="AG1390" s="212" t="s">
        <v>273</v>
      </c>
      <c r="AH1390" s="212"/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1" x14ac:dyDescent="0.2">
      <c r="A1391" s="219"/>
      <c r="B1391" s="220"/>
      <c r="C1391" s="253" t="s">
        <v>1719</v>
      </c>
      <c r="D1391" s="242"/>
      <c r="E1391" s="242"/>
      <c r="F1391" s="242"/>
      <c r="G1391" s="242"/>
      <c r="H1391" s="223"/>
      <c r="I1391" s="223"/>
      <c r="J1391" s="223"/>
      <c r="K1391" s="223"/>
      <c r="L1391" s="223"/>
      <c r="M1391" s="223"/>
      <c r="N1391" s="222"/>
      <c r="O1391" s="222"/>
      <c r="P1391" s="222"/>
      <c r="Q1391" s="222"/>
      <c r="R1391" s="223"/>
      <c r="S1391" s="223"/>
      <c r="T1391" s="223"/>
      <c r="U1391" s="223"/>
      <c r="V1391" s="223"/>
      <c r="W1391" s="223"/>
      <c r="X1391" s="223"/>
      <c r="Y1391" s="212"/>
      <c r="Z1391" s="212"/>
      <c r="AA1391" s="212"/>
      <c r="AB1391" s="212"/>
      <c r="AC1391" s="212"/>
      <c r="AD1391" s="212"/>
      <c r="AE1391" s="212"/>
      <c r="AF1391" s="212"/>
      <c r="AG1391" s="212" t="s">
        <v>273</v>
      </c>
      <c r="AH1391" s="212"/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1" x14ac:dyDescent="0.2">
      <c r="A1392" s="219"/>
      <c r="B1392" s="220"/>
      <c r="C1392" s="253" t="s">
        <v>1720</v>
      </c>
      <c r="D1392" s="242"/>
      <c r="E1392" s="242"/>
      <c r="F1392" s="242"/>
      <c r="G1392" s="242"/>
      <c r="H1392" s="223"/>
      <c r="I1392" s="223"/>
      <c r="J1392" s="223"/>
      <c r="K1392" s="223"/>
      <c r="L1392" s="223"/>
      <c r="M1392" s="223"/>
      <c r="N1392" s="222"/>
      <c r="O1392" s="222"/>
      <c r="P1392" s="222"/>
      <c r="Q1392" s="222"/>
      <c r="R1392" s="223"/>
      <c r="S1392" s="223"/>
      <c r="T1392" s="223"/>
      <c r="U1392" s="223"/>
      <c r="V1392" s="223"/>
      <c r="W1392" s="223"/>
      <c r="X1392" s="223"/>
      <c r="Y1392" s="212"/>
      <c r="Z1392" s="212"/>
      <c r="AA1392" s="212"/>
      <c r="AB1392" s="212"/>
      <c r="AC1392" s="212"/>
      <c r="AD1392" s="212"/>
      <c r="AE1392" s="212"/>
      <c r="AF1392" s="212"/>
      <c r="AG1392" s="212" t="s">
        <v>273</v>
      </c>
      <c r="AH1392" s="212"/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1" x14ac:dyDescent="0.2">
      <c r="A1393" s="219"/>
      <c r="B1393" s="220"/>
      <c r="C1393" s="253" t="s">
        <v>1721</v>
      </c>
      <c r="D1393" s="242"/>
      <c r="E1393" s="242"/>
      <c r="F1393" s="242"/>
      <c r="G1393" s="242"/>
      <c r="H1393" s="223"/>
      <c r="I1393" s="223"/>
      <c r="J1393" s="223"/>
      <c r="K1393" s="223"/>
      <c r="L1393" s="223"/>
      <c r="M1393" s="223"/>
      <c r="N1393" s="222"/>
      <c r="O1393" s="222"/>
      <c r="P1393" s="222"/>
      <c r="Q1393" s="222"/>
      <c r="R1393" s="223"/>
      <c r="S1393" s="223"/>
      <c r="T1393" s="223"/>
      <c r="U1393" s="223"/>
      <c r="V1393" s="223"/>
      <c r="W1393" s="223"/>
      <c r="X1393" s="223"/>
      <c r="Y1393" s="212"/>
      <c r="Z1393" s="212"/>
      <c r="AA1393" s="212"/>
      <c r="AB1393" s="212"/>
      <c r="AC1393" s="212"/>
      <c r="AD1393" s="212"/>
      <c r="AE1393" s="212"/>
      <c r="AF1393" s="212"/>
      <c r="AG1393" s="212" t="s">
        <v>273</v>
      </c>
      <c r="AH1393" s="212"/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ht="22.5" outlineLevel="1" x14ac:dyDescent="0.2">
      <c r="A1394" s="233">
        <v>244</v>
      </c>
      <c r="B1394" s="234" t="s">
        <v>1722</v>
      </c>
      <c r="C1394" s="251" t="s">
        <v>1723</v>
      </c>
      <c r="D1394" s="235" t="s">
        <v>474</v>
      </c>
      <c r="E1394" s="236">
        <v>1</v>
      </c>
      <c r="F1394" s="237"/>
      <c r="G1394" s="238">
        <f>ROUND(E1394*F1394,2)</f>
        <v>0</v>
      </c>
      <c r="H1394" s="237"/>
      <c r="I1394" s="238">
        <f>ROUND(E1394*H1394,2)</f>
        <v>0</v>
      </c>
      <c r="J1394" s="237"/>
      <c r="K1394" s="238">
        <f>ROUND(E1394*J1394,2)</f>
        <v>0</v>
      </c>
      <c r="L1394" s="238">
        <v>21</v>
      </c>
      <c r="M1394" s="238">
        <f>G1394*(1+L1394/100)</f>
        <v>0</v>
      </c>
      <c r="N1394" s="236">
        <v>0.106</v>
      </c>
      <c r="O1394" s="236">
        <f>ROUND(E1394*N1394,2)</f>
        <v>0.11</v>
      </c>
      <c r="P1394" s="236">
        <v>0</v>
      </c>
      <c r="Q1394" s="236">
        <f>ROUND(E1394*P1394,2)</f>
        <v>0</v>
      </c>
      <c r="R1394" s="238"/>
      <c r="S1394" s="238" t="s">
        <v>299</v>
      </c>
      <c r="T1394" s="239" t="s">
        <v>270</v>
      </c>
      <c r="U1394" s="223">
        <v>2.31</v>
      </c>
      <c r="V1394" s="223">
        <f>ROUND(E1394*U1394,2)</f>
        <v>2.31</v>
      </c>
      <c r="W1394" s="223"/>
      <c r="X1394" s="223" t="s">
        <v>311</v>
      </c>
      <c r="Y1394" s="212"/>
      <c r="Z1394" s="212"/>
      <c r="AA1394" s="212"/>
      <c r="AB1394" s="212"/>
      <c r="AC1394" s="212"/>
      <c r="AD1394" s="212"/>
      <c r="AE1394" s="212"/>
      <c r="AF1394" s="212"/>
      <c r="AG1394" s="212" t="s">
        <v>312</v>
      </c>
      <c r="AH1394" s="212"/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1" x14ac:dyDescent="0.2">
      <c r="A1395" s="219"/>
      <c r="B1395" s="220"/>
      <c r="C1395" s="252" t="s">
        <v>1715</v>
      </c>
      <c r="D1395" s="240"/>
      <c r="E1395" s="240"/>
      <c r="F1395" s="240"/>
      <c r="G1395" s="240"/>
      <c r="H1395" s="223"/>
      <c r="I1395" s="223"/>
      <c r="J1395" s="223"/>
      <c r="K1395" s="223"/>
      <c r="L1395" s="223"/>
      <c r="M1395" s="223"/>
      <c r="N1395" s="222"/>
      <c r="O1395" s="222"/>
      <c r="P1395" s="222"/>
      <c r="Q1395" s="222"/>
      <c r="R1395" s="223"/>
      <c r="S1395" s="223"/>
      <c r="T1395" s="223"/>
      <c r="U1395" s="223"/>
      <c r="V1395" s="223"/>
      <c r="W1395" s="223"/>
      <c r="X1395" s="223"/>
      <c r="Y1395" s="212"/>
      <c r="Z1395" s="212"/>
      <c r="AA1395" s="212"/>
      <c r="AB1395" s="212"/>
      <c r="AC1395" s="212"/>
      <c r="AD1395" s="212"/>
      <c r="AE1395" s="212"/>
      <c r="AF1395" s="212"/>
      <c r="AG1395" s="212" t="s">
        <v>273</v>
      </c>
      <c r="AH1395" s="212"/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1" x14ac:dyDescent="0.2">
      <c r="A1396" s="219"/>
      <c r="B1396" s="220"/>
      <c r="C1396" s="253" t="s">
        <v>1724</v>
      </c>
      <c r="D1396" s="242"/>
      <c r="E1396" s="242"/>
      <c r="F1396" s="242"/>
      <c r="G1396" s="242"/>
      <c r="H1396" s="223"/>
      <c r="I1396" s="223"/>
      <c r="J1396" s="223"/>
      <c r="K1396" s="223"/>
      <c r="L1396" s="223"/>
      <c r="M1396" s="223"/>
      <c r="N1396" s="222"/>
      <c r="O1396" s="222"/>
      <c r="P1396" s="222"/>
      <c r="Q1396" s="222"/>
      <c r="R1396" s="223"/>
      <c r="S1396" s="223"/>
      <c r="T1396" s="223"/>
      <c r="U1396" s="223"/>
      <c r="V1396" s="223"/>
      <c r="W1396" s="223"/>
      <c r="X1396" s="223"/>
      <c r="Y1396" s="212"/>
      <c r="Z1396" s="212"/>
      <c r="AA1396" s="212"/>
      <c r="AB1396" s="212"/>
      <c r="AC1396" s="212"/>
      <c r="AD1396" s="212"/>
      <c r="AE1396" s="212"/>
      <c r="AF1396" s="212"/>
      <c r="AG1396" s="212" t="s">
        <v>273</v>
      </c>
      <c r="AH1396" s="212"/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1" x14ac:dyDescent="0.2">
      <c r="A1397" s="219"/>
      <c r="B1397" s="220"/>
      <c r="C1397" s="253" t="s">
        <v>1717</v>
      </c>
      <c r="D1397" s="242"/>
      <c r="E1397" s="242"/>
      <c r="F1397" s="242"/>
      <c r="G1397" s="242"/>
      <c r="H1397" s="223"/>
      <c r="I1397" s="223"/>
      <c r="J1397" s="223"/>
      <c r="K1397" s="223"/>
      <c r="L1397" s="223"/>
      <c r="M1397" s="223"/>
      <c r="N1397" s="222"/>
      <c r="O1397" s="222"/>
      <c r="P1397" s="222"/>
      <c r="Q1397" s="222"/>
      <c r="R1397" s="223"/>
      <c r="S1397" s="223"/>
      <c r="T1397" s="223"/>
      <c r="U1397" s="223"/>
      <c r="V1397" s="223"/>
      <c r="W1397" s="223"/>
      <c r="X1397" s="223"/>
      <c r="Y1397" s="212"/>
      <c r="Z1397" s="212"/>
      <c r="AA1397" s="212"/>
      <c r="AB1397" s="212"/>
      <c r="AC1397" s="212"/>
      <c r="AD1397" s="212"/>
      <c r="AE1397" s="212"/>
      <c r="AF1397" s="212"/>
      <c r="AG1397" s="212" t="s">
        <v>273</v>
      </c>
      <c r="AH1397" s="212"/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1" x14ac:dyDescent="0.2">
      <c r="A1398" s="219"/>
      <c r="B1398" s="220"/>
      <c r="C1398" s="253" t="s">
        <v>1718</v>
      </c>
      <c r="D1398" s="242"/>
      <c r="E1398" s="242"/>
      <c r="F1398" s="242"/>
      <c r="G1398" s="242"/>
      <c r="H1398" s="223"/>
      <c r="I1398" s="223"/>
      <c r="J1398" s="223"/>
      <c r="K1398" s="223"/>
      <c r="L1398" s="223"/>
      <c r="M1398" s="223"/>
      <c r="N1398" s="222"/>
      <c r="O1398" s="222"/>
      <c r="P1398" s="222"/>
      <c r="Q1398" s="222"/>
      <c r="R1398" s="223"/>
      <c r="S1398" s="223"/>
      <c r="T1398" s="223"/>
      <c r="U1398" s="223"/>
      <c r="V1398" s="223"/>
      <c r="W1398" s="223"/>
      <c r="X1398" s="223"/>
      <c r="Y1398" s="212"/>
      <c r="Z1398" s="212"/>
      <c r="AA1398" s="212"/>
      <c r="AB1398" s="212"/>
      <c r="AC1398" s="212"/>
      <c r="AD1398" s="212"/>
      <c r="AE1398" s="212"/>
      <c r="AF1398" s="212"/>
      <c r="AG1398" s="212" t="s">
        <v>273</v>
      </c>
      <c r="AH1398" s="212"/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1" x14ac:dyDescent="0.2">
      <c r="A1399" s="219"/>
      <c r="B1399" s="220"/>
      <c r="C1399" s="253" t="s">
        <v>1719</v>
      </c>
      <c r="D1399" s="242"/>
      <c r="E1399" s="242"/>
      <c r="F1399" s="242"/>
      <c r="G1399" s="242"/>
      <c r="H1399" s="223"/>
      <c r="I1399" s="223"/>
      <c r="J1399" s="223"/>
      <c r="K1399" s="223"/>
      <c r="L1399" s="223"/>
      <c r="M1399" s="223"/>
      <c r="N1399" s="222"/>
      <c r="O1399" s="222"/>
      <c r="P1399" s="222"/>
      <c r="Q1399" s="222"/>
      <c r="R1399" s="223"/>
      <c r="S1399" s="223"/>
      <c r="T1399" s="223"/>
      <c r="U1399" s="223"/>
      <c r="V1399" s="223"/>
      <c r="W1399" s="223"/>
      <c r="X1399" s="223"/>
      <c r="Y1399" s="212"/>
      <c r="Z1399" s="212"/>
      <c r="AA1399" s="212"/>
      <c r="AB1399" s="212"/>
      <c r="AC1399" s="212"/>
      <c r="AD1399" s="212"/>
      <c r="AE1399" s="212"/>
      <c r="AF1399" s="212"/>
      <c r="AG1399" s="212" t="s">
        <v>273</v>
      </c>
      <c r="AH1399" s="212"/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1" x14ac:dyDescent="0.2">
      <c r="A1400" s="219"/>
      <c r="B1400" s="220"/>
      <c r="C1400" s="253" t="s">
        <v>1720</v>
      </c>
      <c r="D1400" s="242"/>
      <c r="E1400" s="242"/>
      <c r="F1400" s="242"/>
      <c r="G1400" s="242"/>
      <c r="H1400" s="223"/>
      <c r="I1400" s="223"/>
      <c r="J1400" s="223"/>
      <c r="K1400" s="223"/>
      <c r="L1400" s="223"/>
      <c r="M1400" s="223"/>
      <c r="N1400" s="222"/>
      <c r="O1400" s="222"/>
      <c r="P1400" s="222"/>
      <c r="Q1400" s="222"/>
      <c r="R1400" s="223"/>
      <c r="S1400" s="223"/>
      <c r="T1400" s="223"/>
      <c r="U1400" s="223"/>
      <c r="V1400" s="223"/>
      <c r="W1400" s="223"/>
      <c r="X1400" s="223"/>
      <c r="Y1400" s="212"/>
      <c r="Z1400" s="212"/>
      <c r="AA1400" s="212"/>
      <c r="AB1400" s="212"/>
      <c r="AC1400" s="212"/>
      <c r="AD1400" s="212"/>
      <c r="AE1400" s="212"/>
      <c r="AF1400" s="212"/>
      <c r="AG1400" s="212" t="s">
        <v>273</v>
      </c>
      <c r="AH1400" s="212"/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1" x14ac:dyDescent="0.2">
      <c r="A1401" s="219"/>
      <c r="B1401" s="220"/>
      <c r="C1401" s="253" t="s">
        <v>1721</v>
      </c>
      <c r="D1401" s="242"/>
      <c r="E1401" s="242"/>
      <c r="F1401" s="242"/>
      <c r="G1401" s="242"/>
      <c r="H1401" s="223"/>
      <c r="I1401" s="223"/>
      <c r="J1401" s="223"/>
      <c r="K1401" s="223"/>
      <c r="L1401" s="223"/>
      <c r="M1401" s="223"/>
      <c r="N1401" s="222"/>
      <c r="O1401" s="222"/>
      <c r="P1401" s="222"/>
      <c r="Q1401" s="222"/>
      <c r="R1401" s="223"/>
      <c r="S1401" s="223"/>
      <c r="T1401" s="223"/>
      <c r="U1401" s="223"/>
      <c r="V1401" s="223"/>
      <c r="W1401" s="223"/>
      <c r="X1401" s="223"/>
      <c r="Y1401" s="212"/>
      <c r="Z1401" s="212"/>
      <c r="AA1401" s="212"/>
      <c r="AB1401" s="212"/>
      <c r="AC1401" s="212"/>
      <c r="AD1401" s="212"/>
      <c r="AE1401" s="212"/>
      <c r="AF1401" s="212"/>
      <c r="AG1401" s="212" t="s">
        <v>273</v>
      </c>
      <c r="AH1401" s="212"/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ht="22.5" outlineLevel="1" x14ac:dyDescent="0.2">
      <c r="A1402" s="233">
        <v>245</v>
      </c>
      <c r="B1402" s="234" t="s">
        <v>1725</v>
      </c>
      <c r="C1402" s="251" t="s">
        <v>1726</v>
      </c>
      <c r="D1402" s="235" t="s">
        <v>474</v>
      </c>
      <c r="E1402" s="236">
        <v>1</v>
      </c>
      <c r="F1402" s="237"/>
      <c r="G1402" s="238">
        <f>ROUND(E1402*F1402,2)</f>
        <v>0</v>
      </c>
      <c r="H1402" s="237"/>
      <c r="I1402" s="238">
        <f>ROUND(E1402*H1402,2)</f>
        <v>0</v>
      </c>
      <c r="J1402" s="237"/>
      <c r="K1402" s="238">
        <f>ROUND(E1402*J1402,2)</f>
        <v>0</v>
      </c>
      <c r="L1402" s="238">
        <v>21</v>
      </c>
      <c r="M1402" s="238">
        <f>G1402*(1+L1402/100)</f>
        <v>0</v>
      </c>
      <c r="N1402" s="236">
        <v>0.113</v>
      </c>
      <c r="O1402" s="236">
        <f>ROUND(E1402*N1402,2)</f>
        <v>0.11</v>
      </c>
      <c r="P1402" s="236">
        <v>0</v>
      </c>
      <c r="Q1402" s="236">
        <f>ROUND(E1402*P1402,2)</f>
        <v>0</v>
      </c>
      <c r="R1402" s="238"/>
      <c r="S1402" s="238" t="s">
        <v>299</v>
      </c>
      <c r="T1402" s="239" t="s">
        <v>270</v>
      </c>
      <c r="U1402" s="223">
        <v>2.31</v>
      </c>
      <c r="V1402" s="223">
        <f>ROUND(E1402*U1402,2)</f>
        <v>2.31</v>
      </c>
      <c r="W1402" s="223"/>
      <c r="X1402" s="223" t="s">
        <v>311</v>
      </c>
      <c r="Y1402" s="212"/>
      <c r="Z1402" s="212"/>
      <c r="AA1402" s="212"/>
      <c r="AB1402" s="212"/>
      <c r="AC1402" s="212"/>
      <c r="AD1402" s="212"/>
      <c r="AE1402" s="212"/>
      <c r="AF1402" s="212"/>
      <c r="AG1402" s="212" t="s">
        <v>312</v>
      </c>
      <c r="AH1402" s="212"/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1" x14ac:dyDescent="0.2">
      <c r="A1403" s="219"/>
      <c r="B1403" s="220"/>
      <c r="C1403" s="252" t="s">
        <v>1715</v>
      </c>
      <c r="D1403" s="240"/>
      <c r="E1403" s="240"/>
      <c r="F1403" s="240"/>
      <c r="G1403" s="240"/>
      <c r="H1403" s="223"/>
      <c r="I1403" s="223"/>
      <c r="J1403" s="223"/>
      <c r="K1403" s="223"/>
      <c r="L1403" s="223"/>
      <c r="M1403" s="223"/>
      <c r="N1403" s="222"/>
      <c r="O1403" s="222"/>
      <c r="P1403" s="222"/>
      <c r="Q1403" s="222"/>
      <c r="R1403" s="223"/>
      <c r="S1403" s="223"/>
      <c r="T1403" s="223"/>
      <c r="U1403" s="223"/>
      <c r="V1403" s="223"/>
      <c r="W1403" s="223"/>
      <c r="X1403" s="223"/>
      <c r="Y1403" s="212"/>
      <c r="Z1403" s="212"/>
      <c r="AA1403" s="212"/>
      <c r="AB1403" s="212"/>
      <c r="AC1403" s="212"/>
      <c r="AD1403" s="212"/>
      <c r="AE1403" s="212"/>
      <c r="AF1403" s="212"/>
      <c r="AG1403" s="212" t="s">
        <v>273</v>
      </c>
      <c r="AH1403" s="212"/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1" x14ac:dyDescent="0.2">
      <c r="A1404" s="219"/>
      <c r="B1404" s="220"/>
      <c r="C1404" s="253" t="s">
        <v>1727</v>
      </c>
      <c r="D1404" s="242"/>
      <c r="E1404" s="242"/>
      <c r="F1404" s="242"/>
      <c r="G1404" s="242"/>
      <c r="H1404" s="223"/>
      <c r="I1404" s="223"/>
      <c r="J1404" s="223"/>
      <c r="K1404" s="223"/>
      <c r="L1404" s="223"/>
      <c r="M1404" s="223"/>
      <c r="N1404" s="222"/>
      <c r="O1404" s="222"/>
      <c r="P1404" s="222"/>
      <c r="Q1404" s="222"/>
      <c r="R1404" s="223"/>
      <c r="S1404" s="223"/>
      <c r="T1404" s="223"/>
      <c r="U1404" s="223"/>
      <c r="V1404" s="223"/>
      <c r="W1404" s="223"/>
      <c r="X1404" s="223"/>
      <c r="Y1404" s="212"/>
      <c r="Z1404" s="212"/>
      <c r="AA1404" s="212"/>
      <c r="AB1404" s="212"/>
      <c r="AC1404" s="212"/>
      <c r="AD1404" s="212"/>
      <c r="AE1404" s="212"/>
      <c r="AF1404" s="212"/>
      <c r="AG1404" s="212" t="s">
        <v>273</v>
      </c>
      <c r="AH1404" s="212"/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1" x14ac:dyDescent="0.2">
      <c r="A1405" s="219"/>
      <c r="B1405" s="220"/>
      <c r="C1405" s="253" t="s">
        <v>1717</v>
      </c>
      <c r="D1405" s="242"/>
      <c r="E1405" s="242"/>
      <c r="F1405" s="242"/>
      <c r="G1405" s="242"/>
      <c r="H1405" s="223"/>
      <c r="I1405" s="223"/>
      <c r="J1405" s="223"/>
      <c r="K1405" s="223"/>
      <c r="L1405" s="223"/>
      <c r="M1405" s="223"/>
      <c r="N1405" s="222"/>
      <c r="O1405" s="222"/>
      <c r="P1405" s="222"/>
      <c r="Q1405" s="222"/>
      <c r="R1405" s="223"/>
      <c r="S1405" s="223"/>
      <c r="T1405" s="223"/>
      <c r="U1405" s="223"/>
      <c r="V1405" s="223"/>
      <c r="W1405" s="223"/>
      <c r="X1405" s="223"/>
      <c r="Y1405" s="212"/>
      <c r="Z1405" s="212"/>
      <c r="AA1405" s="212"/>
      <c r="AB1405" s="212"/>
      <c r="AC1405" s="212"/>
      <c r="AD1405" s="212"/>
      <c r="AE1405" s="212"/>
      <c r="AF1405" s="212"/>
      <c r="AG1405" s="212" t="s">
        <v>273</v>
      </c>
      <c r="AH1405" s="212"/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outlineLevel="1" x14ac:dyDescent="0.2">
      <c r="A1406" s="219"/>
      <c r="B1406" s="220"/>
      <c r="C1406" s="253" t="s">
        <v>1718</v>
      </c>
      <c r="D1406" s="242"/>
      <c r="E1406" s="242"/>
      <c r="F1406" s="242"/>
      <c r="G1406" s="242"/>
      <c r="H1406" s="223"/>
      <c r="I1406" s="223"/>
      <c r="J1406" s="223"/>
      <c r="K1406" s="223"/>
      <c r="L1406" s="223"/>
      <c r="M1406" s="223"/>
      <c r="N1406" s="222"/>
      <c r="O1406" s="222"/>
      <c r="P1406" s="222"/>
      <c r="Q1406" s="222"/>
      <c r="R1406" s="223"/>
      <c r="S1406" s="223"/>
      <c r="T1406" s="223"/>
      <c r="U1406" s="223"/>
      <c r="V1406" s="223"/>
      <c r="W1406" s="223"/>
      <c r="X1406" s="223"/>
      <c r="Y1406" s="212"/>
      <c r="Z1406" s="212"/>
      <c r="AA1406" s="212"/>
      <c r="AB1406" s="212"/>
      <c r="AC1406" s="212"/>
      <c r="AD1406" s="212"/>
      <c r="AE1406" s="212"/>
      <c r="AF1406" s="212"/>
      <c r="AG1406" s="212" t="s">
        <v>273</v>
      </c>
      <c r="AH1406" s="212"/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outlineLevel="1" x14ac:dyDescent="0.2">
      <c r="A1407" s="219"/>
      <c r="B1407" s="220"/>
      <c r="C1407" s="253" t="s">
        <v>1719</v>
      </c>
      <c r="D1407" s="242"/>
      <c r="E1407" s="242"/>
      <c r="F1407" s="242"/>
      <c r="G1407" s="242"/>
      <c r="H1407" s="223"/>
      <c r="I1407" s="223"/>
      <c r="J1407" s="223"/>
      <c r="K1407" s="223"/>
      <c r="L1407" s="223"/>
      <c r="M1407" s="223"/>
      <c r="N1407" s="222"/>
      <c r="O1407" s="222"/>
      <c r="P1407" s="222"/>
      <c r="Q1407" s="222"/>
      <c r="R1407" s="223"/>
      <c r="S1407" s="223"/>
      <c r="T1407" s="223"/>
      <c r="U1407" s="223"/>
      <c r="V1407" s="223"/>
      <c r="W1407" s="223"/>
      <c r="X1407" s="223"/>
      <c r="Y1407" s="212"/>
      <c r="Z1407" s="212"/>
      <c r="AA1407" s="212"/>
      <c r="AB1407" s="212"/>
      <c r="AC1407" s="212"/>
      <c r="AD1407" s="212"/>
      <c r="AE1407" s="212"/>
      <c r="AF1407" s="212"/>
      <c r="AG1407" s="212" t="s">
        <v>273</v>
      </c>
      <c r="AH1407" s="212"/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1" x14ac:dyDescent="0.2">
      <c r="A1408" s="219"/>
      <c r="B1408" s="220"/>
      <c r="C1408" s="253" t="s">
        <v>1720</v>
      </c>
      <c r="D1408" s="242"/>
      <c r="E1408" s="242"/>
      <c r="F1408" s="242"/>
      <c r="G1408" s="242"/>
      <c r="H1408" s="223"/>
      <c r="I1408" s="223"/>
      <c r="J1408" s="223"/>
      <c r="K1408" s="223"/>
      <c r="L1408" s="223"/>
      <c r="M1408" s="223"/>
      <c r="N1408" s="222"/>
      <c r="O1408" s="222"/>
      <c r="P1408" s="222"/>
      <c r="Q1408" s="222"/>
      <c r="R1408" s="223"/>
      <c r="S1408" s="223"/>
      <c r="T1408" s="223"/>
      <c r="U1408" s="223"/>
      <c r="V1408" s="223"/>
      <c r="W1408" s="223"/>
      <c r="X1408" s="223"/>
      <c r="Y1408" s="212"/>
      <c r="Z1408" s="212"/>
      <c r="AA1408" s="212"/>
      <c r="AB1408" s="212"/>
      <c r="AC1408" s="212"/>
      <c r="AD1408" s="212"/>
      <c r="AE1408" s="212"/>
      <c r="AF1408" s="212"/>
      <c r="AG1408" s="212" t="s">
        <v>273</v>
      </c>
      <c r="AH1408" s="212"/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1" x14ac:dyDescent="0.2">
      <c r="A1409" s="219"/>
      <c r="B1409" s="220"/>
      <c r="C1409" s="253" t="s">
        <v>1721</v>
      </c>
      <c r="D1409" s="242"/>
      <c r="E1409" s="242"/>
      <c r="F1409" s="242"/>
      <c r="G1409" s="242"/>
      <c r="H1409" s="223"/>
      <c r="I1409" s="223"/>
      <c r="J1409" s="223"/>
      <c r="K1409" s="223"/>
      <c r="L1409" s="223"/>
      <c r="M1409" s="223"/>
      <c r="N1409" s="222"/>
      <c r="O1409" s="222"/>
      <c r="P1409" s="222"/>
      <c r="Q1409" s="222"/>
      <c r="R1409" s="223"/>
      <c r="S1409" s="223"/>
      <c r="T1409" s="223"/>
      <c r="U1409" s="223"/>
      <c r="V1409" s="223"/>
      <c r="W1409" s="223"/>
      <c r="X1409" s="223"/>
      <c r="Y1409" s="212"/>
      <c r="Z1409" s="212"/>
      <c r="AA1409" s="212"/>
      <c r="AB1409" s="212"/>
      <c r="AC1409" s="212"/>
      <c r="AD1409" s="212"/>
      <c r="AE1409" s="212"/>
      <c r="AF1409" s="212"/>
      <c r="AG1409" s="212" t="s">
        <v>273</v>
      </c>
      <c r="AH1409" s="212"/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1" x14ac:dyDescent="0.2">
      <c r="A1410" s="233">
        <v>246</v>
      </c>
      <c r="B1410" s="234" t="s">
        <v>1728</v>
      </c>
      <c r="C1410" s="251" t="s">
        <v>1729</v>
      </c>
      <c r="D1410" s="235" t="s">
        <v>580</v>
      </c>
      <c r="E1410" s="236">
        <v>2.6</v>
      </c>
      <c r="F1410" s="237"/>
      <c r="G1410" s="238">
        <f>ROUND(E1410*F1410,2)</f>
        <v>0</v>
      </c>
      <c r="H1410" s="237"/>
      <c r="I1410" s="238">
        <f>ROUND(E1410*H1410,2)</f>
        <v>0</v>
      </c>
      <c r="J1410" s="237"/>
      <c r="K1410" s="238">
        <f>ROUND(E1410*J1410,2)</f>
        <v>0</v>
      </c>
      <c r="L1410" s="238">
        <v>21</v>
      </c>
      <c r="M1410" s="238">
        <f>G1410*(1+L1410/100)</f>
        <v>0</v>
      </c>
      <c r="N1410" s="236">
        <v>0.02</v>
      </c>
      <c r="O1410" s="236">
        <f>ROUND(E1410*N1410,2)</f>
        <v>0.05</v>
      </c>
      <c r="P1410" s="236">
        <v>0</v>
      </c>
      <c r="Q1410" s="236">
        <f>ROUND(E1410*P1410,2)</f>
        <v>0</v>
      </c>
      <c r="R1410" s="238"/>
      <c r="S1410" s="238" t="s">
        <v>299</v>
      </c>
      <c r="T1410" s="239" t="s">
        <v>270</v>
      </c>
      <c r="U1410" s="223">
        <v>2.31</v>
      </c>
      <c r="V1410" s="223">
        <f>ROUND(E1410*U1410,2)</f>
        <v>6.01</v>
      </c>
      <c r="W1410" s="223"/>
      <c r="X1410" s="223" t="s">
        <v>311</v>
      </c>
      <c r="Y1410" s="212"/>
      <c r="Z1410" s="212"/>
      <c r="AA1410" s="212"/>
      <c r="AB1410" s="212"/>
      <c r="AC1410" s="212"/>
      <c r="AD1410" s="212"/>
      <c r="AE1410" s="212"/>
      <c r="AF1410" s="212"/>
      <c r="AG1410" s="212" t="s">
        <v>312</v>
      </c>
      <c r="AH1410" s="212"/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1" x14ac:dyDescent="0.2">
      <c r="A1411" s="219"/>
      <c r="B1411" s="220"/>
      <c r="C1411" s="252" t="s">
        <v>1715</v>
      </c>
      <c r="D1411" s="240"/>
      <c r="E1411" s="240"/>
      <c r="F1411" s="240"/>
      <c r="G1411" s="240"/>
      <c r="H1411" s="223"/>
      <c r="I1411" s="223"/>
      <c r="J1411" s="223"/>
      <c r="K1411" s="223"/>
      <c r="L1411" s="223"/>
      <c r="M1411" s="223"/>
      <c r="N1411" s="222"/>
      <c r="O1411" s="222"/>
      <c r="P1411" s="222"/>
      <c r="Q1411" s="222"/>
      <c r="R1411" s="223"/>
      <c r="S1411" s="223"/>
      <c r="T1411" s="223"/>
      <c r="U1411" s="223"/>
      <c r="V1411" s="223"/>
      <c r="W1411" s="223"/>
      <c r="X1411" s="223"/>
      <c r="Y1411" s="212"/>
      <c r="Z1411" s="212"/>
      <c r="AA1411" s="212"/>
      <c r="AB1411" s="212"/>
      <c r="AC1411" s="212"/>
      <c r="AD1411" s="212"/>
      <c r="AE1411" s="212"/>
      <c r="AF1411" s="212"/>
      <c r="AG1411" s="212" t="s">
        <v>273</v>
      </c>
      <c r="AH1411" s="212"/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1" x14ac:dyDescent="0.2">
      <c r="A1412" s="219"/>
      <c r="B1412" s="220"/>
      <c r="C1412" s="253" t="s">
        <v>1730</v>
      </c>
      <c r="D1412" s="242"/>
      <c r="E1412" s="242"/>
      <c r="F1412" s="242"/>
      <c r="G1412" s="242"/>
      <c r="H1412" s="223"/>
      <c r="I1412" s="223"/>
      <c r="J1412" s="223"/>
      <c r="K1412" s="223"/>
      <c r="L1412" s="223"/>
      <c r="M1412" s="223"/>
      <c r="N1412" s="222"/>
      <c r="O1412" s="222"/>
      <c r="P1412" s="222"/>
      <c r="Q1412" s="222"/>
      <c r="R1412" s="223"/>
      <c r="S1412" s="223"/>
      <c r="T1412" s="223"/>
      <c r="U1412" s="223"/>
      <c r="V1412" s="223"/>
      <c r="W1412" s="223"/>
      <c r="X1412" s="223"/>
      <c r="Y1412" s="212"/>
      <c r="Z1412" s="212"/>
      <c r="AA1412" s="212"/>
      <c r="AB1412" s="212"/>
      <c r="AC1412" s="212"/>
      <c r="AD1412" s="212"/>
      <c r="AE1412" s="212"/>
      <c r="AF1412" s="212"/>
      <c r="AG1412" s="212" t="s">
        <v>273</v>
      </c>
      <c r="AH1412" s="212"/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1" x14ac:dyDescent="0.2">
      <c r="A1413" s="219"/>
      <c r="B1413" s="220"/>
      <c r="C1413" s="253" t="s">
        <v>1717</v>
      </c>
      <c r="D1413" s="242"/>
      <c r="E1413" s="242"/>
      <c r="F1413" s="242"/>
      <c r="G1413" s="242"/>
      <c r="H1413" s="223"/>
      <c r="I1413" s="223"/>
      <c r="J1413" s="223"/>
      <c r="K1413" s="223"/>
      <c r="L1413" s="223"/>
      <c r="M1413" s="223"/>
      <c r="N1413" s="222"/>
      <c r="O1413" s="222"/>
      <c r="P1413" s="222"/>
      <c r="Q1413" s="222"/>
      <c r="R1413" s="223"/>
      <c r="S1413" s="223"/>
      <c r="T1413" s="223"/>
      <c r="U1413" s="223"/>
      <c r="V1413" s="223"/>
      <c r="W1413" s="223"/>
      <c r="X1413" s="223"/>
      <c r="Y1413" s="212"/>
      <c r="Z1413" s="212"/>
      <c r="AA1413" s="212"/>
      <c r="AB1413" s="212"/>
      <c r="AC1413" s="212"/>
      <c r="AD1413" s="212"/>
      <c r="AE1413" s="212"/>
      <c r="AF1413" s="212"/>
      <c r="AG1413" s="212" t="s">
        <v>273</v>
      </c>
      <c r="AH1413" s="212"/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1" x14ac:dyDescent="0.2">
      <c r="A1414" s="219"/>
      <c r="B1414" s="220"/>
      <c r="C1414" s="253" t="s">
        <v>1731</v>
      </c>
      <c r="D1414" s="242"/>
      <c r="E1414" s="242"/>
      <c r="F1414" s="242"/>
      <c r="G1414" s="242"/>
      <c r="H1414" s="223"/>
      <c r="I1414" s="223"/>
      <c r="J1414" s="223"/>
      <c r="K1414" s="223"/>
      <c r="L1414" s="223"/>
      <c r="M1414" s="223"/>
      <c r="N1414" s="222"/>
      <c r="O1414" s="222"/>
      <c r="P1414" s="222"/>
      <c r="Q1414" s="222"/>
      <c r="R1414" s="223"/>
      <c r="S1414" s="223"/>
      <c r="T1414" s="223"/>
      <c r="U1414" s="223"/>
      <c r="V1414" s="223"/>
      <c r="W1414" s="223"/>
      <c r="X1414" s="223"/>
      <c r="Y1414" s="212"/>
      <c r="Z1414" s="212"/>
      <c r="AA1414" s="212"/>
      <c r="AB1414" s="212"/>
      <c r="AC1414" s="212"/>
      <c r="AD1414" s="212"/>
      <c r="AE1414" s="212"/>
      <c r="AF1414" s="212"/>
      <c r="AG1414" s="212" t="s">
        <v>273</v>
      </c>
      <c r="AH1414" s="212"/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1" x14ac:dyDescent="0.2">
      <c r="A1415" s="219"/>
      <c r="B1415" s="220"/>
      <c r="C1415" s="253" t="s">
        <v>1732</v>
      </c>
      <c r="D1415" s="242"/>
      <c r="E1415" s="242"/>
      <c r="F1415" s="242"/>
      <c r="G1415" s="242"/>
      <c r="H1415" s="223"/>
      <c r="I1415" s="223"/>
      <c r="J1415" s="223"/>
      <c r="K1415" s="223"/>
      <c r="L1415" s="223"/>
      <c r="M1415" s="223"/>
      <c r="N1415" s="222"/>
      <c r="O1415" s="222"/>
      <c r="P1415" s="222"/>
      <c r="Q1415" s="222"/>
      <c r="R1415" s="223"/>
      <c r="S1415" s="223"/>
      <c r="T1415" s="223"/>
      <c r="U1415" s="223"/>
      <c r="V1415" s="223"/>
      <c r="W1415" s="223"/>
      <c r="X1415" s="223"/>
      <c r="Y1415" s="212"/>
      <c r="Z1415" s="212"/>
      <c r="AA1415" s="212"/>
      <c r="AB1415" s="212"/>
      <c r="AC1415" s="212"/>
      <c r="AD1415" s="212"/>
      <c r="AE1415" s="212"/>
      <c r="AF1415" s="212"/>
      <c r="AG1415" s="212" t="s">
        <v>273</v>
      </c>
      <c r="AH1415" s="212"/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1" x14ac:dyDescent="0.2">
      <c r="A1416" s="219"/>
      <c r="B1416" s="220"/>
      <c r="C1416" s="253" t="s">
        <v>1153</v>
      </c>
      <c r="D1416" s="242"/>
      <c r="E1416" s="242"/>
      <c r="F1416" s="242"/>
      <c r="G1416" s="242"/>
      <c r="H1416" s="223"/>
      <c r="I1416" s="223"/>
      <c r="J1416" s="223"/>
      <c r="K1416" s="223"/>
      <c r="L1416" s="223"/>
      <c r="M1416" s="223"/>
      <c r="N1416" s="222"/>
      <c r="O1416" s="222"/>
      <c r="P1416" s="222"/>
      <c r="Q1416" s="222"/>
      <c r="R1416" s="223"/>
      <c r="S1416" s="223"/>
      <c r="T1416" s="223"/>
      <c r="U1416" s="223"/>
      <c r="V1416" s="223"/>
      <c r="W1416" s="223"/>
      <c r="X1416" s="223"/>
      <c r="Y1416" s="212"/>
      <c r="Z1416" s="212"/>
      <c r="AA1416" s="212"/>
      <c r="AB1416" s="212"/>
      <c r="AC1416" s="212"/>
      <c r="AD1416" s="212"/>
      <c r="AE1416" s="212"/>
      <c r="AF1416" s="212"/>
      <c r="AG1416" s="212" t="s">
        <v>273</v>
      </c>
      <c r="AH1416" s="212"/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ht="22.5" outlineLevel="1" x14ac:dyDescent="0.2">
      <c r="A1417" s="243">
        <v>247</v>
      </c>
      <c r="B1417" s="244" t="s">
        <v>1733</v>
      </c>
      <c r="C1417" s="254" t="s">
        <v>1734</v>
      </c>
      <c r="D1417" s="245" t="s">
        <v>474</v>
      </c>
      <c r="E1417" s="246">
        <v>2</v>
      </c>
      <c r="F1417" s="247"/>
      <c r="G1417" s="248">
        <f>ROUND(E1417*F1417,2)</f>
        <v>0</v>
      </c>
      <c r="H1417" s="247"/>
      <c r="I1417" s="248">
        <f>ROUND(E1417*H1417,2)</f>
        <v>0</v>
      </c>
      <c r="J1417" s="247"/>
      <c r="K1417" s="248">
        <f>ROUND(E1417*J1417,2)</f>
        <v>0</v>
      </c>
      <c r="L1417" s="248">
        <v>21</v>
      </c>
      <c r="M1417" s="248">
        <f>G1417*(1+L1417/100)</f>
        <v>0</v>
      </c>
      <c r="N1417" s="246">
        <v>0</v>
      </c>
      <c r="O1417" s="246">
        <f>ROUND(E1417*N1417,2)</f>
        <v>0</v>
      </c>
      <c r="P1417" s="246">
        <v>0</v>
      </c>
      <c r="Q1417" s="246">
        <f>ROUND(E1417*P1417,2)</f>
        <v>0</v>
      </c>
      <c r="R1417" s="248"/>
      <c r="S1417" s="248" t="s">
        <v>299</v>
      </c>
      <c r="T1417" s="249" t="s">
        <v>270</v>
      </c>
      <c r="U1417" s="223">
        <v>0</v>
      </c>
      <c r="V1417" s="223">
        <f>ROUND(E1417*U1417,2)</f>
        <v>0</v>
      </c>
      <c r="W1417" s="223"/>
      <c r="X1417" s="223" t="s">
        <v>311</v>
      </c>
      <c r="Y1417" s="212"/>
      <c r="Z1417" s="212"/>
      <c r="AA1417" s="212"/>
      <c r="AB1417" s="212"/>
      <c r="AC1417" s="212"/>
      <c r="AD1417" s="212"/>
      <c r="AE1417" s="212"/>
      <c r="AF1417" s="212"/>
      <c r="AG1417" s="212" t="s">
        <v>312</v>
      </c>
      <c r="AH1417" s="212"/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1" x14ac:dyDescent="0.2">
      <c r="A1418" s="233">
        <v>248</v>
      </c>
      <c r="B1418" s="234" t="s">
        <v>1735</v>
      </c>
      <c r="C1418" s="251" t="s">
        <v>1736</v>
      </c>
      <c r="D1418" s="235" t="s">
        <v>319</v>
      </c>
      <c r="E1418" s="236">
        <v>1.8725499999999999</v>
      </c>
      <c r="F1418" s="237"/>
      <c r="G1418" s="238">
        <f>ROUND(E1418*F1418,2)</f>
        <v>0</v>
      </c>
      <c r="H1418" s="237"/>
      <c r="I1418" s="238">
        <f>ROUND(E1418*H1418,2)</f>
        <v>0</v>
      </c>
      <c r="J1418" s="237"/>
      <c r="K1418" s="238">
        <f>ROUND(E1418*J1418,2)</f>
        <v>0</v>
      </c>
      <c r="L1418" s="238">
        <v>21</v>
      </c>
      <c r="M1418" s="238">
        <f>G1418*(1+L1418/100)</f>
        <v>0</v>
      </c>
      <c r="N1418" s="236">
        <v>0.66</v>
      </c>
      <c r="O1418" s="236">
        <f>ROUND(E1418*N1418,2)</f>
        <v>1.24</v>
      </c>
      <c r="P1418" s="236">
        <v>0</v>
      </c>
      <c r="Q1418" s="236">
        <f>ROUND(E1418*P1418,2)</f>
        <v>0</v>
      </c>
      <c r="R1418" s="238"/>
      <c r="S1418" s="238" t="s">
        <v>299</v>
      </c>
      <c r="T1418" s="239" t="s">
        <v>270</v>
      </c>
      <c r="U1418" s="223">
        <v>0</v>
      </c>
      <c r="V1418" s="223">
        <f>ROUND(E1418*U1418,2)</f>
        <v>0</v>
      </c>
      <c r="W1418" s="223"/>
      <c r="X1418" s="223" t="s">
        <v>478</v>
      </c>
      <c r="Y1418" s="212"/>
      <c r="Z1418" s="212"/>
      <c r="AA1418" s="212"/>
      <c r="AB1418" s="212"/>
      <c r="AC1418" s="212"/>
      <c r="AD1418" s="212"/>
      <c r="AE1418" s="212"/>
      <c r="AF1418" s="212"/>
      <c r="AG1418" s="212" t="s">
        <v>479</v>
      </c>
      <c r="AH1418" s="212"/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1" x14ac:dyDescent="0.2">
      <c r="A1419" s="219"/>
      <c r="B1419" s="220"/>
      <c r="C1419" s="262" t="s">
        <v>615</v>
      </c>
      <c r="D1419" s="258"/>
      <c r="E1419" s="259"/>
      <c r="F1419" s="223"/>
      <c r="G1419" s="223"/>
      <c r="H1419" s="223"/>
      <c r="I1419" s="223"/>
      <c r="J1419" s="223"/>
      <c r="K1419" s="223"/>
      <c r="L1419" s="223"/>
      <c r="M1419" s="223"/>
      <c r="N1419" s="222"/>
      <c r="O1419" s="222"/>
      <c r="P1419" s="222"/>
      <c r="Q1419" s="222"/>
      <c r="R1419" s="223"/>
      <c r="S1419" s="223"/>
      <c r="T1419" s="223"/>
      <c r="U1419" s="223"/>
      <c r="V1419" s="223"/>
      <c r="W1419" s="223"/>
      <c r="X1419" s="223"/>
      <c r="Y1419" s="212"/>
      <c r="Z1419" s="212"/>
      <c r="AA1419" s="212"/>
      <c r="AB1419" s="212"/>
      <c r="AC1419" s="212"/>
      <c r="AD1419" s="212"/>
      <c r="AE1419" s="212"/>
      <c r="AF1419" s="212"/>
      <c r="AG1419" s="212" t="s">
        <v>322</v>
      </c>
      <c r="AH1419" s="212">
        <v>0</v>
      </c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1" x14ac:dyDescent="0.2">
      <c r="A1420" s="219"/>
      <c r="B1420" s="220"/>
      <c r="C1420" s="262" t="s">
        <v>1737</v>
      </c>
      <c r="D1420" s="258"/>
      <c r="E1420" s="259">
        <v>0.3624</v>
      </c>
      <c r="F1420" s="223"/>
      <c r="G1420" s="223"/>
      <c r="H1420" s="223"/>
      <c r="I1420" s="223"/>
      <c r="J1420" s="223"/>
      <c r="K1420" s="223"/>
      <c r="L1420" s="223"/>
      <c r="M1420" s="223"/>
      <c r="N1420" s="222"/>
      <c r="O1420" s="222"/>
      <c r="P1420" s="222"/>
      <c r="Q1420" s="222"/>
      <c r="R1420" s="223"/>
      <c r="S1420" s="223"/>
      <c r="T1420" s="223"/>
      <c r="U1420" s="223"/>
      <c r="V1420" s="223"/>
      <c r="W1420" s="223"/>
      <c r="X1420" s="223"/>
      <c r="Y1420" s="212"/>
      <c r="Z1420" s="212"/>
      <c r="AA1420" s="212"/>
      <c r="AB1420" s="212"/>
      <c r="AC1420" s="212"/>
      <c r="AD1420" s="212"/>
      <c r="AE1420" s="212"/>
      <c r="AF1420" s="212"/>
      <c r="AG1420" s="212" t="s">
        <v>322</v>
      </c>
      <c r="AH1420" s="212">
        <v>0</v>
      </c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ht="22.5" outlineLevel="1" x14ac:dyDescent="0.2">
      <c r="A1421" s="219"/>
      <c r="B1421" s="220"/>
      <c r="C1421" s="262" t="s">
        <v>1738</v>
      </c>
      <c r="D1421" s="258"/>
      <c r="E1421" s="259">
        <v>0.41639999999999999</v>
      </c>
      <c r="F1421" s="223"/>
      <c r="G1421" s="223"/>
      <c r="H1421" s="223"/>
      <c r="I1421" s="223"/>
      <c r="J1421" s="223"/>
      <c r="K1421" s="223"/>
      <c r="L1421" s="223"/>
      <c r="M1421" s="223"/>
      <c r="N1421" s="222"/>
      <c r="O1421" s="222"/>
      <c r="P1421" s="222"/>
      <c r="Q1421" s="222"/>
      <c r="R1421" s="223"/>
      <c r="S1421" s="223"/>
      <c r="T1421" s="223"/>
      <c r="U1421" s="223"/>
      <c r="V1421" s="223"/>
      <c r="W1421" s="223"/>
      <c r="X1421" s="223"/>
      <c r="Y1421" s="212"/>
      <c r="Z1421" s="212"/>
      <c r="AA1421" s="212"/>
      <c r="AB1421" s="212"/>
      <c r="AC1421" s="212"/>
      <c r="AD1421" s="212"/>
      <c r="AE1421" s="212"/>
      <c r="AF1421" s="212"/>
      <c r="AG1421" s="212" t="s">
        <v>322</v>
      </c>
      <c r="AH1421" s="212">
        <v>0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1" x14ac:dyDescent="0.2">
      <c r="A1422" s="219"/>
      <c r="B1422" s="220"/>
      <c r="C1422" s="262" t="s">
        <v>1739</v>
      </c>
      <c r="D1422" s="258"/>
      <c r="E1422" s="259">
        <v>1.09375</v>
      </c>
      <c r="F1422" s="223"/>
      <c r="G1422" s="223"/>
      <c r="H1422" s="223"/>
      <c r="I1422" s="223"/>
      <c r="J1422" s="223"/>
      <c r="K1422" s="223"/>
      <c r="L1422" s="223"/>
      <c r="M1422" s="223"/>
      <c r="N1422" s="222"/>
      <c r="O1422" s="222"/>
      <c r="P1422" s="222"/>
      <c r="Q1422" s="222"/>
      <c r="R1422" s="223"/>
      <c r="S1422" s="223"/>
      <c r="T1422" s="223"/>
      <c r="U1422" s="223"/>
      <c r="V1422" s="223"/>
      <c r="W1422" s="223"/>
      <c r="X1422" s="223"/>
      <c r="Y1422" s="212"/>
      <c r="Z1422" s="212"/>
      <c r="AA1422" s="212"/>
      <c r="AB1422" s="212"/>
      <c r="AC1422" s="212"/>
      <c r="AD1422" s="212"/>
      <c r="AE1422" s="212"/>
      <c r="AF1422" s="212"/>
      <c r="AG1422" s="212" t="s">
        <v>322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ht="22.5" outlineLevel="1" x14ac:dyDescent="0.2">
      <c r="A1423" s="233">
        <v>249</v>
      </c>
      <c r="B1423" s="234" t="s">
        <v>1740</v>
      </c>
      <c r="C1423" s="251" t="s">
        <v>1741</v>
      </c>
      <c r="D1423" s="235" t="s">
        <v>580</v>
      </c>
      <c r="E1423" s="236">
        <v>201.07499999999999</v>
      </c>
      <c r="F1423" s="237"/>
      <c r="G1423" s="238">
        <f>ROUND(E1423*F1423,2)</f>
        <v>0</v>
      </c>
      <c r="H1423" s="237"/>
      <c r="I1423" s="238">
        <f>ROUND(E1423*H1423,2)</f>
        <v>0</v>
      </c>
      <c r="J1423" s="237"/>
      <c r="K1423" s="238">
        <f>ROUND(E1423*J1423,2)</f>
        <v>0</v>
      </c>
      <c r="L1423" s="238">
        <v>21</v>
      </c>
      <c r="M1423" s="238">
        <f>G1423*(1+L1423/100)</f>
        <v>0</v>
      </c>
      <c r="N1423" s="236">
        <v>1.7999999999999999E-2</v>
      </c>
      <c r="O1423" s="236">
        <f>ROUND(E1423*N1423,2)</f>
        <v>3.62</v>
      </c>
      <c r="P1423" s="236">
        <v>0</v>
      </c>
      <c r="Q1423" s="236">
        <f>ROUND(E1423*P1423,2)</f>
        <v>0</v>
      </c>
      <c r="R1423" s="238"/>
      <c r="S1423" s="238" t="s">
        <v>299</v>
      </c>
      <c r="T1423" s="239" t="s">
        <v>310</v>
      </c>
      <c r="U1423" s="223">
        <v>0</v>
      </c>
      <c r="V1423" s="223">
        <f>ROUND(E1423*U1423,2)</f>
        <v>0</v>
      </c>
      <c r="W1423" s="223"/>
      <c r="X1423" s="223" t="s">
        <v>478</v>
      </c>
      <c r="Y1423" s="212"/>
      <c r="Z1423" s="212"/>
      <c r="AA1423" s="212"/>
      <c r="AB1423" s="212"/>
      <c r="AC1423" s="212"/>
      <c r="AD1423" s="212"/>
      <c r="AE1423" s="212"/>
      <c r="AF1423" s="212"/>
      <c r="AG1423" s="212" t="s">
        <v>479</v>
      </c>
      <c r="AH1423" s="212"/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1" x14ac:dyDescent="0.2">
      <c r="A1424" s="219"/>
      <c r="B1424" s="220"/>
      <c r="C1424" s="262" t="s">
        <v>1742</v>
      </c>
      <c r="D1424" s="258"/>
      <c r="E1424" s="259">
        <v>191.5</v>
      </c>
      <c r="F1424" s="223"/>
      <c r="G1424" s="223"/>
      <c r="H1424" s="223"/>
      <c r="I1424" s="223"/>
      <c r="J1424" s="223"/>
      <c r="K1424" s="223"/>
      <c r="L1424" s="223"/>
      <c r="M1424" s="223"/>
      <c r="N1424" s="222"/>
      <c r="O1424" s="222"/>
      <c r="P1424" s="222"/>
      <c r="Q1424" s="222"/>
      <c r="R1424" s="223"/>
      <c r="S1424" s="223"/>
      <c r="T1424" s="223"/>
      <c r="U1424" s="223"/>
      <c r="V1424" s="223"/>
      <c r="W1424" s="223"/>
      <c r="X1424" s="223"/>
      <c r="Y1424" s="212"/>
      <c r="Z1424" s="212"/>
      <c r="AA1424" s="212"/>
      <c r="AB1424" s="212"/>
      <c r="AC1424" s="212"/>
      <c r="AD1424" s="212"/>
      <c r="AE1424" s="212"/>
      <c r="AF1424" s="212"/>
      <c r="AG1424" s="212" t="s">
        <v>322</v>
      </c>
      <c r="AH1424" s="212">
        <v>5</v>
      </c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1" x14ac:dyDescent="0.2">
      <c r="A1425" s="219"/>
      <c r="B1425" s="220"/>
      <c r="C1425" s="266" t="s">
        <v>588</v>
      </c>
      <c r="D1425" s="263"/>
      <c r="E1425" s="264">
        <v>9.5749999999999993</v>
      </c>
      <c r="F1425" s="223"/>
      <c r="G1425" s="223"/>
      <c r="H1425" s="223"/>
      <c r="I1425" s="223"/>
      <c r="J1425" s="223"/>
      <c r="K1425" s="223"/>
      <c r="L1425" s="223"/>
      <c r="M1425" s="223"/>
      <c r="N1425" s="222"/>
      <c r="O1425" s="222"/>
      <c r="P1425" s="222"/>
      <c r="Q1425" s="222"/>
      <c r="R1425" s="223"/>
      <c r="S1425" s="223"/>
      <c r="T1425" s="223"/>
      <c r="U1425" s="223"/>
      <c r="V1425" s="223"/>
      <c r="W1425" s="223"/>
      <c r="X1425" s="223"/>
      <c r="Y1425" s="212"/>
      <c r="Z1425" s="212"/>
      <c r="AA1425" s="212"/>
      <c r="AB1425" s="212"/>
      <c r="AC1425" s="212"/>
      <c r="AD1425" s="212"/>
      <c r="AE1425" s="212"/>
      <c r="AF1425" s="212"/>
      <c r="AG1425" s="212" t="s">
        <v>322</v>
      </c>
      <c r="AH1425" s="212">
        <v>4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1" x14ac:dyDescent="0.2">
      <c r="A1426" s="233">
        <v>250</v>
      </c>
      <c r="B1426" s="234" t="s">
        <v>1743</v>
      </c>
      <c r="C1426" s="251" t="s">
        <v>1744</v>
      </c>
      <c r="D1426" s="235" t="s">
        <v>422</v>
      </c>
      <c r="E1426" s="236">
        <v>5.79819</v>
      </c>
      <c r="F1426" s="237"/>
      <c r="G1426" s="238">
        <f>ROUND(E1426*F1426,2)</f>
        <v>0</v>
      </c>
      <c r="H1426" s="237"/>
      <c r="I1426" s="238">
        <f>ROUND(E1426*H1426,2)</f>
        <v>0</v>
      </c>
      <c r="J1426" s="237"/>
      <c r="K1426" s="238">
        <f>ROUND(E1426*J1426,2)</f>
        <v>0</v>
      </c>
      <c r="L1426" s="238">
        <v>21</v>
      </c>
      <c r="M1426" s="238">
        <f>G1426*(1+L1426/100)</f>
        <v>0</v>
      </c>
      <c r="N1426" s="236">
        <v>0</v>
      </c>
      <c r="O1426" s="236">
        <f>ROUND(E1426*N1426,2)</f>
        <v>0</v>
      </c>
      <c r="P1426" s="236">
        <v>0</v>
      </c>
      <c r="Q1426" s="236">
        <f>ROUND(E1426*P1426,2)</f>
        <v>0</v>
      </c>
      <c r="R1426" s="238" t="s">
        <v>1644</v>
      </c>
      <c r="S1426" s="238" t="s">
        <v>269</v>
      </c>
      <c r="T1426" s="239" t="s">
        <v>310</v>
      </c>
      <c r="U1426" s="223">
        <v>2.2549999999999999</v>
      </c>
      <c r="V1426" s="223">
        <f>ROUND(E1426*U1426,2)</f>
        <v>13.07</v>
      </c>
      <c r="W1426" s="223"/>
      <c r="X1426" s="223" t="s">
        <v>1279</v>
      </c>
      <c r="Y1426" s="212"/>
      <c r="Z1426" s="212"/>
      <c r="AA1426" s="212"/>
      <c r="AB1426" s="212"/>
      <c r="AC1426" s="212"/>
      <c r="AD1426" s="212"/>
      <c r="AE1426" s="212"/>
      <c r="AF1426" s="212"/>
      <c r="AG1426" s="212" t="s">
        <v>1280</v>
      </c>
      <c r="AH1426" s="212"/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1" x14ac:dyDescent="0.2">
      <c r="A1427" s="219"/>
      <c r="B1427" s="220"/>
      <c r="C1427" s="261" t="s">
        <v>471</v>
      </c>
      <c r="D1427" s="260"/>
      <c r="E1427" s="260"/>
      <c r="F1427" s="260"/>
      <c r="G1427" s="260"/>
      <c r="H1427" s="223"/>
      <c r="I1427" s="223"/>
      <c r="J1427" s="223"/>
      <c r="K1427" s="223"/>
      <c r="L1427" s="223"/>
      <c r="M1427" s="223"/>
      <c r="N1427" s="222"/>
      <c r="O1427" s="222"/>
      <c r="P1427" s="222"/>
      <c r="Q1427" s="222"/>
      <c r="R1427" s="223"/>
      <c r="S1427" s="223"/>
      <c r="T1427" s="223"/>
      <c r="U1427" s="223"/>
      <c r="V1427" s="223"/>
      <c r="W1427" s="223"/>
      <c r="X1427" s="223"/>
      <c r="Y1427" s="212"/>
      <c r="Z1427" s="212"/>
      <c r="AA1427" s="212"/>
      <c r="AB1427" s="212"/>
      <c r="AC1427" s="212"/>
      <c r="AD1427" s="212"/>
      <c r="AE1427" s="212"/>
      <c r="AF1427" s="212"/>
      <c r="AG1427" s="212" t="s">
        <v>314</v>
      </c>
      <c r="AH1427" s="212"/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1" x14ac:dyDescent="0.2">
      <c r="A1428" s="219"/>
      <c r="B1428" s="220"/>
      <c r="C1428" s="262" t="s">
        <v>1282</v>
      </c>
      <c r="D1428" s="258"/>
      <c r="E1428" s="259"/>
      <c r="F1428" s="223"/>
      <c r="G1428" s="223"/>
      <c r="H1428" s="223"/>
      <c r="I1428" s="223"/>
      <c r="J1428" s="223"/>
      <c r="K1428" s="223"/>
      <c r="L1428" s="223"/>
      <c r="M1428" s="223"/>
      <c r="N1428" s="222"/>
      <c r="O1428" s="222"/>
      <c r="P1428" s="222"/>
      <c r="Q1428" s="222"/>
      <c r="R1428" s="223"/>
      <c r="S1428" s="223"/>
      <c r="T1428" s="223"/>
      <c r="U1428" s="223"/>
      <c r="V1428" s="223"/>
      <c r="W1428" s="223"/>
      <c r="X1428" s="223"/>
      <c r="Y1428" s="212"/>
      <c r="Z1428" s="212"/>
      <c r="AA1428" s="212"/>
      <c r="AB1428" s="212"/>
      <c r="AC1428" s="212"/>
      <c r="AD1428" s="212"/>
      <c r="AE1428" s="212"/>
      <c r="AF1428" s="212"/>
      <c r="AG1428" s="212" t="s">
        <v>322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1" x14ac:dyDescent="0.2">
      <c r="A1429" s="219"/>
      <c r="B1429" s="220"/>
      <c r="C1429" s="262" t="s">
        <v>1745</v>
      </c>
      <c r="D1429" s="258"/>
      <c r="E1429" s="259"/>
      <c r="F1429" s="223"/>
      <c r="G1429" s="223"/>
      <c r="H1429" s="223"/>
      <c r="I1429" s="223"/>
      <c r="J1429" s="223"/>
      <c r="K1429" s="223"/>
      <c r="L1429" s="223"/>
      <c r="M1429" s="223"/>
      <c r="N1429" s="222"/>
      <c r="O1429" s="222"/>
      <c r="P1429" s="222"/>
      <c r="Q1429" s="222"/>
      <c r="R1429" s="223"/>
      <c r="S1429" s="223"/>
      <c r="T1429" s="223"/>
      <c r="U1429" s="223"/>
      <c r="V1429" s="223"/>
      <c r="W1429" s="223"/>
      <c r="X1429" s="223"/>
      <c r="Y1429" s="212"/>
      <c r="Z1429" s="212"/>
      <c r="AA1429" s="212"/>
      <c r="AB1429" s="212"/>
      <c r="AC1429" s="212"/>
      <c r="AD1429" s="212"/>
      <c r="AE1429" s="212"/>
      <c r="AF1429" s="212"/>
      <c r="AG1429" s="212" t="s">
        <v>322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1" x14ac:dyDescent="0.2">
      <c r="A1430" s="219"/>
      <c r="B1430" s="220"/>
      <c r="C1430" s="262" t="s">
        <v>1746</v>
      </c>
      <c r="D1430" s="258"/>
      <c r="E1430" s="259">
        <v>5.79819</v>
      </c>
      <c r="F1430" s="223"/>
      <c r="G1430" s="223"/>
      <c r="H1430" s="223"/>
      <c r="I1430" s="223"/>
      <c r="J1430" s="223"/>
      <c r="K1430" s="223"/>
      <c r="L1430" s="223"/>
      <c r="M1430" s="223"/>
      <c r="N1430" s="222"/>
      <c r="O1430" s="222"/>
      <c r="P1430" s="222"/>
      <c r="Q1430" s="222"/>
      <c r="R1430" s="223"/>
      <c r="S1430" s="223"/>
      <c r="T1430" s="223"/>
      <c r="U1430" s="223"/>
      <c r="V1430" s="223"/>
      <c r="W1430" s="223"/>
      <c r="X1430" s="223"/>
      <c r="Y1430" s="212"/>
      <c r="Z1430" s="212"/>
      <c r="AA1430" s="212"/>
      <c r="AB1430" s="212"/>
      <c r="AC1430" s="212"/>
      <c r="AD1430" s="212"/>
      <c r="AE1430" s="212"/>
      <c r="AF1430" s="212"/>
      <c r="AG1430" s="212" t="s">
        <v>322</v>
      </c>
      <c r="AH1430" s="212">
        <v>0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x14ac:dyDescent="0.2">
      <c r="A1431" s="226" t="s">
        <v>264</v>
      </c>
      <c r="B1431" s="227" t="s">
        <v>197</v>
      </c>
      <c r="C1431" s="250" t="s">
        <v>198</v>
      </c>
      <c r="D1431" s="228"/>
      <c r="E1431" s="229"/>
      <c r="F1431" s="230"/>
      <c r="G1431" s="230">
        <f>SUMIF(AG1432:AG1445,"&lt;&gt;NOR",G1432:G1445)</f>
        <v>0</v>
      </c>
      <c r="H1431" s="230"/>
      <c r="I1431" s="230">
        <f>SUM(I1432:I1445)</f>
        <v>0</v>
      </c>
      <c r="J1431" s="230"/>
      <c r="K1431" s="230">
        <f>SUM(K1432:K1445)</f>
        <v>0</v>
      </c>
      <c r="L1431" s="230"/>
      <c r="M1431" s="230">
        <f>SUM(M1432:M1445)</f>
        <v>0</v>
      </c>
      <c r="N1431" s="229"/>
      <c r="O1431" s="229">
        <f>SUM(O1432:O1445)</f>
        <v>3.38</v>
      </c>
      <c r="P1431" s="229"/>
      <c r="Q1431" s="229">
        <f>SUM(Q1432:Q1445)</f>
        <v>0</v>
      </c>
      <c r="R1431" s="230"/>
      <c r="S1431" s="230"/>
      <c r="T1431" s="231"/>
      <c r="U1431" s="225"/>
      <c r="V1431" s="225">
        <f>SUM(V1432:V1445)</f>
        <v>10.18</v>
      </c>
      <c r="W1431" s="225"/>
      <c r="X1431" s="225"/>
      <c r="AG1431" t="s">
        <v>265</v>
      </c>
    </row>
    <row r="1432" spans="1:60" outlineLevel="1" x14ac:dyDescent="0.2">
      <c r="A1432" s="243">
        <v>251</v>
      </c>
      <c r="B1432" s="244" t="s">
        <v>1747</v>
      </c>
      <c r="C1432" s="254" t="s">
        <v>1748</v>
      </c>
      <c r="D1432" s="245" t="s">
        <v>1749</v>
      </c>
      <c r="E1432" s="246">
        <v>111.9</v>
      </c>
      <c r="F1432" s="247"/>
      <c r="G1432" s="248">
        <f>ROUND(E1432*F1432,2)</f>
        <v>0</v>
      </c>
      <c r="H1432" s="247"/>
      <c r="I1432" s="248">
        <f>ROUND(E1432*H1432,2)</f>
        <v>0</v>
      </c>
      <c r="J1432" s="247"/>
      <c r="K1432" s="248">
        <f>ROUND(E1432*J1432,2)</f>
        <v>0</v>
      </c>
      <c r="L1432" s="248">
        <v>21</v>
      </c>
      <c r="M1432" s="248">
        <f>G1432*(1+L1432/100)</f>
        <v>0</v>
      </c>
      <c r="N1432" s="246">
        <v>1E-3</v>
      </c>
      <c r="O1432" s="246">
        <f>ROUND(E1432*N1432,2)</f>
        <v>0.11</v>
      </c>
      <c r="P1432" s="246">
        <v>0</v>
      </c>
      <c r="Q1432" s="246">
        <f>ROUND(E1432*P1432,2)</f>
        <v>0</v>
      </c>
      <c r="R1432" s="248"/>
      <c r="S1432" s="248" t="s">
        <v>299</v>
      </c>
      <c r="T1432" s="249" t="s">
        <v>270</v>
      </c>
      <c r="U1432" s="223">
        <v>0</v>
      </c>
      <c r="V1432" s="223">
        <f>ROUND(E1432*U1432,2)</f>
        <v>0</v>
      </c>
      <c r="W1432" s="223"/>
      <c r="X1432" s="223" t="s">
        <v>311</v>
      </c>
      <c r="Y1432" s="212"/>
      <c r="Z1432" s="212"/>
      <c r="AA1432" s="212"/>
      <c r="AB1432" s="212"/>
      <c r="AC1432" s="212"/>
      <c r="AD1432" s="212"/>
      <c r="AE1432" s="212"/>
      <c r="AF1432" s="212"/>
      <c r="AG1432" s="212" t="s">
        <v>312</v>
      </c>
      <c r="AH1432" s="212"/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1" x14ac:dyDescent="0.2">
      <c r="A1433" s="243">
        <v>252</v>
      </c>
      <c r="B1433" s="244" t="s">
        <v>1750</v>
      </c>
      <c r="C1433" s="254" t="s">
        <v>1751</v>
      </c>
      <c r="D1433" s="245" t="s">
        <v>1219</v>
      </c>
      <c r="E1433" s="246">
        <v>1</v>
      </c>
      <c r="F1433" s="247"/>
      <c r="G1433" s="248">
        <f>ROUND(E1433*F1433,2)</f>
        <v>0</v>
      </c>
      <c r="H1433" s="247"/>
      <c r="I1433" s="248">
        <f>ROUND(E1433*H1433,2)</f>
        <v>0</v>
      </c>
      <c r="J1433" s="247"/>
      <c r="K1433" s="248">
        <f>ROUND(E1433*J1433,2)</f>
        <v>0</v>
      </c>
      <c r="L1433" s="248">
        <v>21</v>
      </c>
      <c r="M1433" s="248">
        <f>G1433*(1+L1433/100)</f>
        <v>0</v>
      </c>
      <c r="N1433" s="246">
        <v>0.16200000000000001</v>
      </c>
      <c r="O1433" s="246">
        <f>ROUND(E1433*N1433,2)</f>
        <v>0.16</v>
      </c>
      <c r="P1433" s="246">
        <v>0</v>
      </c>
      <c r="Q1433" s="246">
        <f>ROUND(E1433*P1433,2)</f>
        <v>0</v>
      </c>
      <c r="R1433" s="248"/>
      <c r="S1433" s="248" t="s">
        <v>299</v>
      </c>
      <c r="T1433" s="249" t="s">
        <v>270</v>
      </c>
      <c r="U1433" s="223">
        <v>0</v>
      </c>
      <c r="V1433" s="223">
        <f>ROUND(E1433*U1433,2)</f>
        <v>0</v>
      </c>
      <c r="W1433" s="223"/>
      <c r="X1433" s="223" t="s">
        <v>311</v>
      </c>
      <c r="Y1433" s="212"/>
      <c r="Z1433" s="212"/>
      <c r="AA1433" s="212"/>
      <c r="AB1433" s="212"/>
      <c r="AC1433" s="212"/>
      <c r="AD1433" s="212"/>
      <c r="AE1433" s="212"/>
      <c r="AF1433" s="212"/>
      <c r="AG1433" s="212" t="s">
        <v>312</v>
      </c>
      <c r="AH1433" s="212"/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1" x14ac:dyDescent="0.2">
      <c r="A1434" s="243">
        <v>253</v>
      </c>
      <c r="B1434" s="244" t="s">
        <v>1752</v>
      </c>
      <c r="C1434" s="254" t="s">
        <v>1753</v>
      </c>
      <c r="D1434" s="245" t="s">
        <v>1219</v>
      </c>
      <c r="E1434" s="246">
        <v>1</v>
      </c>
      <c r="F1434" s="247"/>
      <c r="G1434" s="248">
        <f>ROUND(E1434*F1434,2)</f>
        <v>0</v>
      </c>
      <c r="H1434" s="247"/>
      <c r="I1434" s="248">
        <f>ROUND(E1434*H1434,2)</f>
        <v>0</v>
      </c>
      <c r="J1434" s="247"/>
      <c r="K1434" s="248">
        <f>ROUND(E1434*J1434,2)</f>
        <v>0</v>
      </c>
      <c r="L1434" s="248">
        <v>21</v>
      </c>
      <c r="M1434" s="248">
        <f>G1434*(1+L1434/100)</f>
        <v>0</v>
      </c>
      <c r="N1434" s="246">
        <v>0.496</v>
      </c>
      <c r="O1434" s="246">
        <f>ROUND(E1434*N1434,2)</f>
        <v>0.5</v>
      </c>
      <c r="P1434" s="246">
        <v>0</v>
      </c>
      <c r="Q1434" s="246">
        <f>ROUND(E1434*P1434,2)</f>
        <v>0</v>
      </c>
      <c r="R1434" s="248"/>
      <c r="S1434" s="248" t="s">
        <v>299</v>
      </c>
      <c r="T1434" s="249" t="s">
        <v>270</v>
      </c>
      <c r="U1434" s="223">
        <v>0</v>
      </c>
      <c r="V1434" s="223">
        <f>ROUND(E1434*U1434,2)</f>
        <v>0</v>
      </c>
      <c r="W1434" s="223"/>
      <c r="X1434" s="223" t="s">
        <v>311</v>
      </c>
      <c r="Y1434" s="212"/>
      <c r="Z1434" s="212"/>
      <c r="AA1434" s="212"/>
      <c r="AB1434" s="212"/>
      <c r="AC1434" s="212"/>
      <c r="AD1434" s="212"/>
      <c r="AE1434" s="212"/>
      <c r="AF1434" s="212"/>
      <c r="AG1434" s="212" t="s">
        <v>312</v>
      </c>
      <c r="AH1434" s="212"/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1" x14ac:dyDescent="0.2">
      <c r="A1435" s="243">
        <v>254</v>
      </c>
      <c r="B1435" s="244" t="s">
        <v>1754</v>
      </c>
      <c r="C1435" s="254" t="s">
        <v>1755</v>
      </c>
      <c r="D1435" s="245" t="s">
        <v>1219</v>
      </c>
      <c r="E1435" s="246">
        <v>1</v>
      </c>
      <c r="F1435" s="247"/>
      <c r="G1435" s="248">
        <f>ROUND(E1435*F1435,2)</f>
        <v>0</v>
      </c>
      <c r="H1435" s="247"/>
      <c r="I1435" s="248">
        <f>ROUND(E1435*H1435,2)</f>
        <v>0</v>
      </c>
      <c r="J1435" s="247"/>
      <c r="K1435" s="248">
        <f>ROUND(E1435*J1435,2)</f>
        <v>0</v>
      </c>
      <c r="L1435" s="248">
        <v>21</v>
      </c>
      <c r="M1435" s="248">
        <f>G1435*(1+L1435/100)</f>
        <v>0</v>
      </c>
      <c r="N1435" s="246">
        <v>4.1000000000000002E-2</v>
      </c>
      <c r="O1435" s="246">
        <f>ROUND(E1435*N1435,2)</f>
        <v>0.04</v>
      </c>
      <c r="P1435" s="246">
        <v>0</v>
      </c>
      <c r="Q1435" s="246">
        <f>ROUND(E1435*P1435,2)</f>
        <v>0</v>
      </c>
      <c r="R1435" s="248"/>
      <c r="S1435" s="248" t="s">
        <v>299</v>
      </c>
      <c r="T1435" s="249" t="s">
        <v>270</v>
      </c>
      <c r="U1435" s="223">
        <v>0</v>
      </c>
      <c r="V1435" s="223">
        <f>ROUND(E1435*U1435,2)</f>
        <v>0</v>
      </c>
      <c r="W1435" s="223"/>
      <c r="X1435" s="223" t="s">
        <v>311</v>
      </c>
      <c r="Y1435" s="212"/>
      <c r="Z1435" s="212"/>
      <c r="AA1435" s="212"/>
      <c r="AB1435" s="212"/>
      <c r="AC1435" s="212"/>
      <c r="AD1435" s="212"/>
      <c r="AE1435" s="212"/>
      <c r="AF1435" s="212"/>
      <c r="AG1435" s="212" t="s">
        <v>312</v>
      </c>
      <c r="AH1435" s="212"/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1" x14ac:dyDescent="0.2">
      <c r="A1436" s="243">
        <v>255</v>
      </c>
      <c r="B1436" s="244" t="s">
        <v>1756</v>
      </c>
      <c r="C1436" s="254" t="s">
        <v>1757</v>
      </c>
      <c r="D1436" s="245" t="s">
        <v>1219</v>
      </c>
      <c r="E1436" s="246">
        <v>1</v>
      </c>
      <c r="F1436" s="247"/>
      <c r="G1436" s="248">
        <f>ROUND(E1436*F1436,2)</f>
        <v>0</v>
      </c>
      <c r="H1436" s="247"/>
      <c r="I1436" s="248">
        <f>ROUND(E1436*H1436,2)</f>
        <v>0</v>
      </c>
      <c r="J1436" s="247"/>
      <c r="K1436" s="248">
        <f>ROUND(E1436*J1436,2)</f>
        <v>0</v>
      </c>
      <c r="L1436" s="248">
        <v>21</v>
      </c>
      <c r="M1436" s="248">
        <f>G1436*(1+L1436/100)</f>
        <v>0</v>
      </c>
      <c r="N1436" s="246">
        <v>7.0999999999999994E-2</v>
      </c>
      <c r="O1436" s="246">
        <f>ROUND(E1436*N1436,2)</f>
        <v>7.0000000000000007E-2</v>
      </c>
      <c r="P1436" s="246">
        <v>0</v>
      </c>
      <c r="Q1436" s="246">
        <f>ROUND(E1436*P1436,2)</f>
        <v>0</v>
      </c>
      <c r="R1436" s="248"/>
      <c r="S1436" s="248" t="s">
        <v>299</v>
      </c>
      <c r="T1436" s="249" t="s">
        <v>270</v>
      </c>
      <c r="U1436" s="223">
        <v>0</v>
      </c>
      <c r="V1436" s="223">
        <f>ROUND(E1436*U1436,2)</f>
        <v>0</v>
      </c>
      <c r="W1436" s="223"/>
      <c r="X1436" s="223" t="s">
        <v>311</v>
      </c>
      <c r="Y1436" s="212"/>
      <c r="Z1436" s="212"/>
      <c r="AA1436" s="212"/>
      <c r="AB1436" s="212"/>
      <c r="AC1436" s="212"/>
      <c r="AD1436" s="212"/>
      <c r="AE1436" s="212"/>
      <c r="AF1436" s="212"/>
      <c r="AG1436" s="212" t="s">
        <v>312</v>
      </c>
      <c r="AH1436" s="212"/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1" x14ac:dyDescent="0.2">
      <c r="A1437" s="243">
        <v>256</v>
      </c>
      <c r="B1437" s="244" t="s">
        <v>1758</v>
      </c>
      <c r="C1437" s="254" t="s">
        <v>1759</v>
      </c>
      <c r="D1437" s="245" t="s">
        <v>1219</v>
      </c>
      <c r="E1437" s="246">
        <v>1</v>
      </c>
      <c r="F1437" s="247"/>
      <c r="G1437" s="248">
        <f>ROUND(E1437*F1437,2)</f>
        <v>0</v>
      </c>
      <c r="H1437" s="247"/>
      <c r="I1437" s="248">
        <f>ROUND(E1437*H1437,2)</f>
        <v>0</v>
      </c>
      <c r="J1437" s="247"/>
      <c r="K1437" s="248">
        <f>ROUND(E1437*J1437,2)</f>
        <v>0</v>
      </c>
      <c r="L1437" s="248">
        <v>21</v>
      </c>
      <c r="M1437" s="248">
        <f>G1437*(1+L1437/100)</f>
        <v>0</v>
      </c>
      <c r="N1437" s="246">
        <v>2</v>
      </c>
      <c r="O1437" s="246">
        <f>ROUND(E1437*N1437,2)</f>
        <v>2</v>
      </c>
      <c r="P1437" s="246">
        <v>0</v>
      </c>
      <c r="Q1437" s="246">
        <f>ROUND(E1437*P1437,2)</f>
        <v>0</v>
      </c>
      <c r="R1437" s="248"/>
      <c r="S1437" s="248" t="s">
        <v>299</v>
      </c>
      <c r="T1437" s="249" t="s">
        <v>270</v>
      </c>
      <c r="U1437" s="223">
        <v>0</v>
      </c>
      <c r="V1437" s="223">
        <f>ROUND(E1437*U1437,2)</f>
        <v>0</v>
      </c>
      <c r="W1437" s="223"/>
      <c r="X1437" s="223" t="s">
        <v>311</v>
      </c>
      <c r="Y1437" s="212"/>
      <c r="Z1437" s="212"/>
      <c r="AA1437" s="212"/>
      <c r="AB1437" s="212"/>
      <c r="AC1437" s="212"/>
      <c r="AD1437" s="212"/>
      <c r="AE1437" s="212"/>
      <c r="AF1437" s="212"/>
      <c r="AG1437" s="212" t="s">
        <v>312</v>
      </c>
      <c r="AH1437" s="212"/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ht="22.5" outlineLevel="1" x14ac:dyDescent="0.2">
      <c r="A1438" s="243">
        <v>257</v>
      </c>
      <c r="B1438" s="244" t="s">
        <v>1760</v>
      </c>
      <c r="C1438" s="254" t="s">
        <v>1761</v>
      </c>
      <c r="D1438" s="245" t="s">
        <v>1219</v>
      </c>
      <c r="E1438" s="246">
        <v>1</v>
      </c>
      <c r="F1438" s="247"/>
      <c r="G1438" s="248">
        <f>ROUND(E1438*F1438,2)</f>
        <v>0</v>
      </c>
      <c r="H1438" s="247"/>
      <c r="I1438" s="248">
        <f>ROUND(E1438*H1438,2)</f>
        <v>0</v>
      </c>
      <c r="J1438" s="247"/>
      <c r="K1438" s="248">
        <f>ROUND(E1438*J1438,2)</f>
        <v>0</v>
      </c>
      <c r="L1438" s="248">
        <v>21</v>
      </c>
      <c r="M1438" s="248">
        <f>G1438*(1+L1438/100)</f>
        <v>0</v>
      </c>
      <c r="N1438" s="246">
        <v>0.5</v>
      </c>
      <c r="O1438" s="246">
        <f>ROUND(E1438*N1438,2)</f>
        <v>0.5</v>
      </c>
      <c r="P1438" s="246">
        <v>0</v>
      </c>
      <c r="Q1438" s="246">
        <f>ROUND(E1438*P1438,2)</f>
        <v>0</v>
      </c>
      <c r="R1438" s="248"/>
      <c r="S1438" s="248" t="s">
        <v>299</v>
      </c>
      <c r="T1438" s="249" t="s">
        <v>270</v>
      </c>
      <c r="U1438" s="223">
        <v>0</v>
      </c>
      <c r="V1438" s="223">
        <f>ROUND(E1438*U1438,2)</f>
        <v>0</v>
      </c>
      <c r="W1438" s="223"/>
      <c r="X1438" s="223" t="s">
        <v>311</v>
      </c>
      <c r="Y1438" s="212"/>
      <c r="Z1438" s="212"/>
      <c r="AA1438" s="212"/>
      <c r="AB1438" s="212"/>
      <c r="AC1438" s="212"/>
      <c r="AD1438" s="212"/>
      <c r="AE1438" s="212"/>
      <c r="AF1438" s="212"/>
      <c r="AG1438" s="212" t="s">
        <v>312</v>
      </c>
      <c r="AH1438" s="212"/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1" x14ac:dyDescent="0.2">
      <c r="A1439" s="243">
        <v>258</v>
      </c>
      <c r="B1439" s="244" t="s">
        <v>1762</v>
      </c>
      <c r="C1439" s="254" t="s">
        <v>1763</v>
      </c>
      <c r="D1439" s="245" t="s">
        <v>1219</v>
      </c>
      <c r="E1439" s="246">
        <v>1</v>
      </c>
      <c r="F1439" s="247"/>
      <c r="G1439" s="248">
        <f>ROUND(E1439*F1439,2)</f>
        <v>0</v>
      </c>
      <c r="H1439" s="247"/>
      <c r="I1439" s="248">
        <f>ROUND(E1439*H1439,2)</f>
        <v>0</v>
      </c>
      <c r="J1439" s="247"/>
      <c r="K1439" s="248">
        <f>ROUND(E1439*J1439,2)</f>
        <v>0</v>
      </c>
      <c r="L1439" s="248">
        <v>21</v>
      </c>
      <c r="M1439" s="248">
        <f>G1439*(1+L1439/100)</f>
        <v>0</v>
      </c>
      <c r="N1439" s="246">
        <v>2E-3</v>
      </c>
      <c r="O1439" s="246">
        <f>ROUND(E1439*N1439,2)</f>
        <v>0</v>
      </c>
      <c r="P1439" s="246">
        <v>0</v>
      </c>
      <c r="Q1439" s="246">
        <f>ROUND(E1439*P1439,2)</f>
        <v>0</v>
      </c>
      <c r="R1439" s="248"/>
      <c r="S1439" s="248" t="s">
        <v>299</v>
      </c>
      <c r="T1439" s="249" t="s">
        <v>270</v>
      </c>
      <c r="U1439" s="223">
        <v>0</v>
      </c>
      <c r="V1439" s="223">
        <f>ROUND(E1439*U1439,2)</f>
        <v>0</v>
      </c>
      <c r="W1439" s="223"/>
      <c r="X1439" s="223" t="s">
        <v>311</v>
      </c>
      <c r="Y1439" s="212"/>
      <c r="Z1439" s="212"/>
      <c r="AA1439" s="212"/>
      <c r="AB1439" s="212"/>
      <c r="AC1439" s="212"/>
      <c r="AD1439" s="212"/>
      <c r="AE1439" s="212"/>
      <c r="AF1439" s="212"/>
      <c r="AG1439" s="212" t="s">
        <v>312</v>
      </c>
      <c r="AH1439" s="212"/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1" x14ac:dyDescent="0.2">
      <c r="A1440" s="243">
        <v>259</v>
      </c>
      <c r="B1440" s="244" t="s">
        <v>1764</v>
      </c>
      <c r="C1440" s="254" t="s">
        <v>1765</v>
      </c>
      <c r="D1440" s="245" t="s">
        <v>1219</v>
      </c>
      <c r="E1440" s="246">
        <v>1</v>
      </c>
      <c r="F1440" s="247"/>
      <c r="G1440" s="248">
        <f>ROUND(E1440*F1440,2)</f>
        <v>0</v>
      </c>
      <c r="H1440" s="247"/>
      <c r="I1440" s="248">
        <f>ROUND(E1440*H1440,2)</f>
        <v>0</v>
      </c>
      <c r="J1440" s="247"/>
      <c r="K1440" s="248">
        <f>ROUND(E1440*J1440,2)</f>
        <v>0</v>
      </c>
      <c r="L1440" s="248">
        <v>21</v>
      </c>
      <c r="M1440" s="248">
        <f>G1440*(1+L1440/100)</f>
        <v>0</v>
      </c>
      <c r="N1440" s="246">
        <v>2E-3</v>
      </c>
      <c r="O1440" s="246">
        <f>ROUND(E1440*N1440,2)</f>
        <v>0</v>
      </c>
      <c r="P1440" s="246">
        <v>0</v>
      </c>
      <c r="Q1440" s="246">
        <f>ROUND(E1440*P1440,2)</f>
        <v>0</v>
      </c>
      <c r="R1440" s="248"/>
      <c r="S1440" s="248" t="s">
        <v>299</v>
      </c>
      <c r="T1440" s="249" t="s">
        <v>270</v>
      </c>
      <c r="U1440" s="223">
        <v>0</v>
      </c>
      <c r="V1440" s="223">
        <f>ROUND(E1440*U1440,2)</f>
        <v>0</v>
      </c>
      <c r="W1440" s="223"/>
      <c r="X1440" s="223" t="s">
        <v>311</v>
      </c>
      <c r="Y1440" s="212"/>
      <c r="Z1440" s="212"/>
      <c r="AA1440" s="212"/>
      <c r="AB1440" s="212"/>
      <c r="AC1440" s="212"/>
      <c r="AD1440" s="212"/>
      <c r="AE1440" s="212"/>
      <c r="AF1440" s="212"/>
      <c r="AG1440" s="212" t="s">
        <v>312</v>
      </c>
      <c r="AH1440" s="212"/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outlineLevel="1" x14ac:dyDescent="0.2">
      <c r="A1441" s="233">
        <v>260</v>
      </c>
      <c r="B1441" s="234" t="s">
        <v>1766</v>
      </c>
      <c r="C1441" s="251" t="s">
        <v>1767</v>
      </c>
      <c r="D1441" s="235" t="s">
        <v>422</v>
      </c>
      <c r="E1441" s="236">
        <v>3.3858999999999999</v>
      </c>
      <c r="F1441" s="237"/>
      <c r="G1441" s="238">
        <f>ROUND(E1441*F1441,2)</f>
        <v>0</v>
      </c>
      <c r="H1441" s="237"/>
      <c r="I1441" s="238">
        <f>ROUND(E1441*H1441,2)</f>
        <v>0</v>
      </c>
      <c r="J1441" s="237"/>
      <c r="K1441" s="238">
        <f>ROUND(E1441*J1441,2)</f>
        <v>0</v>
      </c>
      <c r="L1441" s="238">
        <v>21</v>
      </c>
      <c r="M1441" s="238">
        <f>G1441*(1+L1441/100)</f>
        <v>0</v>
      </c>
      <c r="N1441" s="236">
        <v>0</v>
      </c>
      <c r="O1441" s="236">
        <f>ROUND(E1441*N1441,2)</f>
        <v>0</v>
      </c>
      <c r="P1441" s="236">
        <v>0</v>
      </c>
      <c r="Q1441" s="236">
        <f>ROUND(E1441*P1441,2)</f>
        <v>0</v>
      </c>
      <c r="R1441" s="238" t="s">
        <v>468</v>
      </c>
      <c r="S1441" s="238" t="s">
        <v>269</v>
      </c>
      <c r="T1441" s="239" t="s">
        <v>310</v>
      </c>
      <c r="U1441" s="223">
        <v>3.0059999999999998</v>
      </c>
      <c r="V1441" s="223">
        <f>ROUND(E1441*U1441,2)</f>
        <v>10.18</v>
      </c>
      <c r="W1441" s="223"/>
      <c r="X1441" s="223" t="s">
        <v>1279</v>
      </c>
      <c r="Y1441" s="212"/>
      <c r="Z1441" s="212"/>
      <c r="AA1441" s="212"/>
      <c r="AB1441" s="212"/>
      <c r="AC1441" s="212"/>
      <c r="AD1441" s="212"/>
      <c r="AE1441" s="212"/>
      <c r="AF1441" s="212"/>
      <c r="AG1441" s="212" t="s">
        <v>1280</v>
      </c>
      <c r="AH1441" s="212"/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1" x14ac:dyDescent="0.2">
      <c r="A1442" s="219"/>
      <c r="B1442" s="220"/>
      <c r="C1442" s="261" t="s">
        <v>471</v>
      </c>
      <c r="D1442" s="260"/>
      <c r="E1442" s="260"/>
      <c r="F1442" s="260"/>
      <c r="G1442" s="260"/>
      <c r="H1442" s="223"/>
      <c r="I1442" s="223"/>
      <c r="J1442" s="223"/>
      <c r="K1442" s="223"/>
      <c r="L1442" s="223"/>
      <c r="M1442" s="223"/>
      <c r="N1442" s="222"/>
      <c r="O1442" s="222"/>
      <c r="P1442" s="222"/>
      <c r="Q1442" s="222"/>
      <c r="R1442" s="223"/>
      <c r="S1442" s="223"/>
      <c r="T1442" s="223"/>
      <c r="U1442" s="223"/>
      <c r="V1442" s="223"/>
      <c r="W1442" s="223"/>
      <c r="X1442" s="223"/>
      <c r="Y1442" s="212"/>
      <c r="Z1442" s="212"/>
      <c r="AA1442" s="212"/>
      <c r="AB1442" s="212"/>
      <c r="AC1442" s="212"/>
      <c r="AD1442" s="212"/>
      <c r="AE1442" s="212"/>
      <c r="AF1442" s="212"/>
      <c r="AG1442" s="212" t="s">
        <v>314</v>
      </c>
      <c r="AH1442" s="212"/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1" x14ac:dyDescent="0.2">
      <c r="A1443" s="219"/>
      <c r="B1443" s="220"/>
      <c r="C1443" s="262" t="s">
        <v>1282</v>
      </c>
      <c r="D1443" s="258"/>
      <c r="E1443" s="259"/>
      <c r="F1443" s="223"/>
      <c r="G1443" s="223"/>
      <c r="H1443" s="223"/>
      <c r="I1443" s="223"/>
      <c r="J1443" s="223"/>
      <c r="K1443" s="223"/>
      <c r="L1443" s="223"/>
      <c r="M1443" s="223"/>
      <c r="N1443" s="222"/>
      <c r="O1443" s="222"/>
      <c r="P1443" s="222"/>
      <c r="Q1443" s="222"/>
      <c r="R1443" s="223"/>
      <c r="S1443" s="223"/>
      <c r="T1443" s="223"/>
      <c r="U1443" s="223"/>
      <c r="V1443" s="223"/>
      <c r="W1443" s="223"/>
      <c r="X1443" s="223"/>
      <c r="Y1443" s="212"/>
      <c r="Z1443" s="212"/>
      <c r="AA1443" s="212"/>
      <c r="AB1443" s="212"/>
      <c r="AC1443" s="212"/>
      <c r="AD1443" s="212"/>
      <c r="AE1443" s="212"/>
      <c r="AF1443" s="212"/>
      <c r="AG1443" s="212" t="s">
        <v>322</v>
      </c>
      <c r="AH1443" s="212">
        <v>0</v>
      </c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1" x14ac:dyDescent="0.2">
      <c r="A1444" s="219"/>
      <c r="B1444" s="220"/>
      <c r="C1444" s="262" t="s">
        <v>1768</v>
      </c>
      <c r="D1444" s="258"/>
      <c r="E1444" s="259"/>
      <c r="F1444" s="223"/>
      <c r="G1444" s="223"/>
      <c r="H1444" s="223"/>
      <c r="I1444" s="223"/>
      <c r="J1444" s="223"/>
      <c r="K1444" s="223"/>
      <c r="L1444" s="223"/>
      <c r="M1444" s="223"/>
      <c r="N1444" s="222"/>
      <c r="O1444" s="222"/>
      <c r="P1444" s="222"/>
      <c r="Q1444" s="222"/>
      <c r="R1444" s="223"/>
      <c r="S1444" s="223"/>
      <c r="T1444" s="223"/>
      <c r="U1444" s="223"/>
      <c r="V1444" s="223"/>
      <c r="W1444" s="223"/>
      <c r="X1444" s="223"/>
      <c r="Y1444" s="212"/>
      <c r="Z1444" s="212"/>
      <c r="AA1444" s="212"/>
      <c r="AB1444" s="212"/>
      <c r="AC1444" s="212"/>
      <c r="AD1444" s="212"/>
      <c r="AE1444" s="212"/>
      <c r="AF1444" s="212"/>
      <c r="AG1444" s="212" t="s">
        <v>322</v>
      </c>
      <c r="AH1444" s="212">
        <v>0</v>
      </c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1" x14ac:dyDescent="0.2">
      <c r="A1445" s="219"/>
      <c r="B1445" s="220"/>
      <c r="C1445" s="262" t="s">
        <v>1769</v>
      </c>
      <c r="D1445" s="258"/>
      <c r="E1445" s="259">
        <v>3.3858999999999999</v>
      </c>
      <c r="F1445" s="223"/>
      <c r="G1445" s="223"/>
      <c r="H1445" s="223"/>
      <c r="I1445" s="223"/>
      <c r="J1445" s="223"/>
      <c r="K1445" s="223"/>
      <c r="L1445" s="223"/>
      <c r="M1445" s="223"/>
      <c r="N1445" s="222"/>
      <c r="O1445" s="222"/>
      <c r="P1445" s="222"/>
      <c r="Q1445" s="222"/>
      <c r="R1445" s="223"/>
      <c r="S1445" s="223"/>
      <c r="T1445" s="223"/>
      <c r="U1445" s="223"/>
      <c r="V1445" s="223"/>
      <c r="W1445" s="223"/>
      <c r="X1445" s="223"/>
      <c r="Y1445" s="212"/>
      <c r="Z1445" s="212"/>
      <c r="AA1445" s="212"/>
      <c r="AB1445" s="212"/>
      <c r="AC1445" s="212"/>
      <c r="AD1445" s="212"/>
      <c r="AE1445" s="212"/>
      <c r="AF1445" s="212"/>
      <c r="AG1445" s="212" t="s">
        <v>322</v>
      </c>
      <c r="AH1445" s="212">
        <v>0</v>
      </c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12"/>
      <c r="BB1445" s="212"/>
      <c r="BC1445" s="212"/>
      <c r="BD1445" s="212"/>
      <c r="BE1445" s="212"/>
      <c r="BF1445" s="212"/>
      <c r="BG1445" s="212"/>
      <c r="BH1445" s="212"/>
    </row>
    <row r="1446" spans="1:60" x14ac:dyDescent="0.2">
      <c r="A1446" s="226" t="s">
        <v>264</v>
      </c>
      <c r="B1446" s="227" t="s">
        <v>199</v>
      </c>
      <c r="C1446" s="250" t="s">
        <v>200</v>
      </c>
      <c r="D1446" s="228"/>
      <c r="E1446" s="229"/>
      <c r="F1446" s="230"/>
      <c r="G1446" s="230">
        <f>SUMIF(AG1447:AG1509,"&lt;&gt;NOR",G1447:G1509)</f>
        <v>0</v>
      </c>
      <c r="H1446" s="230"/>
      <c r="I1446" s="230">
        <f>SUM(I1447:I1509)</f>
        <v>0</v>
      </c>
      <c r="J1446" s="230"/>
      <c r="K1446" s="230">
        <f>SUM(K1447:K1509)</f>
        <v>0</v>
      </c>
      <c r="L1446" s="230"/>
      <c r="M1446" s="230">
        <f>SUM(M1447:M1509)</f>
        <v>0</v>
      </c>
      <c r="N1446" s="229"/>
      <c r="O1446" s="229">
        <f>SUM(O1447:O1509)</f>
        <v>1.5000000000000002</v>
      </c>
      <c r="P1446" s="229"/>
      <c r="Q1446" s="229">
        <f>SUM(Q1447:Q1509)</f>
        <v>0</v>
      </c>
      <c r="R1446" s="230"/>
      <c r="S1446" s="230"/>
      <c r="T1446" s="231"/>
      <c r="U1446" s="225"/>
      <c r="V1446" s="225">
        <f>SUM(V1447:V1509)</f>
        <v>108.91</v>
      </c>
      <c r="W1446" s="225"/>
      <c r="X1446" s="225"/>
      <c r="AG1446" t="s">
        <v>265</v>
      </c>
    </row>
    <row r="1447" spans="1:60" outlineLevel="1" x14ac:dyDescent="0.2">
      <c r="A1447" s="233">
        <v>261</v>
      </c>
      <c r="B1447" s="234" t="s">
        <v>1770</v>
      </c>
      <c r="C1447" s="251" t="s">
        <v>1771</v>
      </c>
      <c r="D1447" s="235" t="s">
        <v>580</v>
      </c>
      <c r="E1447" s="236">
        <v>68.703999999999994</v>
      </c>
      <c r="F1447" s="237"/>
      <c r="G1447" s="238">
        <f>ROUND(E1447*F1447,2)</f>
        <v>0</v>
      </c>
      <c r="H1447" s="237"/>
      <c r="I1447" s="238">
        <f>ROUND(E1447*H1447,2)</f>
        <v>0</v>
      </c>
      <c r="J1447" s="237"/>
      <c r="K1447" s="238">
        <f>ROUND(E1447*J1447,2)</f>
        <v>0</v>
      </c>
      <c r="L1447" s="238">
        <v>21</v>
      </c>
      <c r="M1447" s="238">
        <f>G1447*(1+L1447/100)</f>
        <v>0</v>
      </c>
      <c r="N1447" s="236">
        <v>2.1000000000000001E-4</v>
      </c>
      <c r="O1447" s="236">
        <f>ROUND(E1447*N1447,2)</f>
        <v>0.01</v>
      </c>
      <c r="P1447" s="236">
        <v>0</v>
      </c>
      <c r="Q1447" s="236">
        <f>ROUND(E1447*P1447,2)</f>
        <v>0</v>
      </c>
      <c r="R1447" s="238" t="s">
        <v>1772</v>
      </c>
      <c r="S1447" s="238" t="s">
        <v>269</v>
      </c>
      <c r="T1447" s="239" t="s">
        <v>310</v>
      </c>
      <c r="U1447" s="223">
        <v>0.05</v>
      </c>
      <c r="V1447" s="223">
        <f>ROUND(E1447*U1447,2)</f>
        <v>3.44</v>
      </c>
      <c r="W1447" s="223"/>
      <c r="X1447" s="223" t="s">
        <v>311</v>
      </c>
      <c r="Y1447" s="212"/>
      <c r="Z1447" s="212"/>
      <c r="AA1447" s="212"/>
      <c r="AB1447" s="212"/>
      <c r="AC1447" s="212"/>
      <c r="AD1447" s="212"/>
      <c r="AE1447" s="212"/>
      <c r="AF1447" s="212"/>
      <c r="AG1447" s="212" t="s">
        <v>312</v>
      </c>
      <c r="AH1447" s="212"/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outlineLevel="1" x14ac:dyDescent="0.2">
      <c r="A1448" s="219"/>
      <c r="B1448" s="220"/>
      <c r="C1448" s="262" t="s">
        <v>1773</v>
      </c>
      <c r="D1448" s="258"/>
      <c r="E1448" s="259">
        <v>40.450000000000003</v>
      </c>
      <c r="F1448" s="223"/>
      <c r="G1448" s="223"/>
      <c r="H1448" s="223"/>
      <c r="I1448" s="223"/>
      <c r="J1448" s="223"/>
      <c r="K1448" s="223"/>
      <c r="L1448" s="223"/>
      <c r="M1448" s="223"/>
      <c r="N1448" s="222"/>
      <c r="O1448" s="222"/>
      <c r="P1448" s="222"/>
      <c r="Q1448" s="222"/>
      <c r="R1448" s="223"/>
      <c r="S1448" s="223"/>
      <c r="T1448" s="223"/>
      <c r="U1448" s="223"/>
      <c r="V1448" s="223"/>
      <c r="W1448" s="223"/>
      <c r="X1448" s="223"/>
      <c r="Y1448" s="212"/>
      <c r="Z1448" s="212"/>
      <c r="AA1448" s="212"/>
      <c r="AB1448" s="212"/>
      <c r="AC1448" s="212"/>
      <c r="AD1448" s="212"/>
      <c r="AE1448" s="212"/>
      <c r="AF1448" s="212"/>
      <c r="AG1448" s="212" t="s">
        <v>322</v>
      </c>
      <c r="AH1448" s="212">
        <v>5</v>
      </c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outlineLevel="1" x14ac:dyDescent="0.2">
      <c r="A1449" s="219"/>
      <c r="B1449" s="220"/>
      <c r="C1449" s="262" t="s">
        <v>1774</v>
      </c>
      <c r="D1449" s="258"/>
      <c r="E1449" s="259">
        <v>24.94</v>
      </c>
      <c r="F1449" s="223"/>
      <c r="G1449" s="223"/>
      <c r="H1449" s="223"/>
      <c r="I1449" s="223"/>
      <c r="J1449" s="223"/>
      <c r="K1449" s="223"/>
      <c r="L1449" s="223"/>
      <c r="M1449" s="223"/>
      <c r="N1449" s="222"/>
      <c r="O1449" s="222"/>
      <c r="P1449" s="222"/>
      <c r="Q1449" s="222"/>
      <c r="R1449" s="223"/>
      <c r="S1449" s="223"/>
      <c r="T1449" s="223"/>
      <c r="U1449" s="223"/>
      <c r="V1449" s="223"/>
      <c r="W1449" s="223"/>
      <c r="X1449" s="223"/>
      <c r="Y1449" s="212"/>
      <c r="Z1449" s="212"/>
      <c r="AA1449" s="212"/>
      <c r="AB1449" s="212"/>
      <c r="AC1449" s="212"/>
      <c r="AD1449" s="212"/>
      <c r="AE1449" s="212"/>
      <c r="AF1449" s="212"/>
      <c r="AG1449" s="212" t="s">
        <v>322</v>
      </c>
      <c r="AH1449" s="212">
        <v>5</v>
      </c>
      <c r="AI1449" s="212"/>
      <c r="AJ1449" s="212"/>
      <c r="AK1449" s="212"/>
      <c r="AL1449" s="212"/>
      <c r="AM1449" s="212"/>
      <c r="AN1449" s="212"/>
      <c r="AO1449" s="212"/>
      <c r="AP1449" s="212"/>
      <c r="AQ1449" s="212"/>
      <c r="AR1449" s="212"/>
      <c r="AS1449" s="212"/>
      <c r="AT1449" s="212"/>
      <c r="AU1449" s="212"/>
      <c r="AV1449" s="212"/>
      <c r="AW1449" s="212"/>
      <c r="AX1449" s="212"/>
      <c r="AY1449" s="212"/>
      <c r="AZ1449" s="212"/>
      <c r="BA1449" s="212"/>
      <c r="BB1449" s="212"/>
      <c r="BC1449" s="212"/>
      <c r="BD1449" s="212"/>
      <c r="BE1449" s="212"/>
      <c r="BF1449" s="212"/>
      <c r="BG1449" s="212"/>
      <c r="BH1449" s="212"/>
    </row>
    <row r="1450" spans="1:60" outlineLevel="1" x14ac:dyDescent="0.2">
      <c r="A1450" s="219"/>
      <c r="B1450" s="220"/>
      <c r="C1450" s="262" t="s">
        <v>1775</v>
      </c>
      <c r="D1450" s="258"/>
      <c r="E1450" s="259">
        <v>3.3140000000000001</v>
      </c>
      <c r="F1450" s="223"/>
      <c r="G1450" s="223"/>
      <c r="H1450" s="223"/>
      <c r="I1450" s="223"/>
      <c r="J1450" s="223"/>
      <c r="K1450" s="223"/>
      <c r="L1450" s="223"/>
      <c r="M1450" s="223"/>
      <c r="N1450" s="222"/>
      <c r="O1450" s="222"/>
      <c r="P1450" s="222"/>
      <c r="Q1450" s="222"/>
      <c r="R1450" s="223"/>
      <c r="S1450" s="223"/>
      <c r="T1450" s="223"/>
      <c r="U1450" s="223"/>
      <c r="V1450" s="223"/>
      <c r="W1450" s="223"/>
      <c r="X1450" s="223"/>
      <c r="Y1450" s="212"/>
      <c r="Z1450" s="212"/>
      <c r="AA1450" s="212"/>
      <c r="AB1450" s="212"/>
      <c r="AC1450" s="212"/>
      <c r="AD1450" s="212"/>
      <c r="AE1450" s="212"/>
      <c r="AF1450" s="212"/>
      <c r="AG1450" s="212" t="s">
        <v>322</v>
      </c>
      <c r="AH1450" s="212">
        <v>0</v>
      </c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outlineLevel="1" x14ac:dyDescent="0.2">
      <c r="A1451" s="233">
        <v>262</v>
      </c>
      <c r="B1451" s="234" t="s">
        <v>1776</v>
      </c>
      <c r="C1451" s="251" t="s">
        <v>1777</v>
      </c>
      <c r="D1451" s="235" t="s">
        <v>308</v>
      </c>
      <c r="E1451" s="236">
        <v>33.14</v>
      </c>
      <c r="F1451" s="237"/>
      <c r="G1451" s="238">
        <f>ROUND(E1451*F1451,2)</f>
        <v>0</v>
      </c>
      <c r="H1451" s="237"/>
      <c r="I1451" s="238">
        <f>ROUND(E1451*H1451,2)</f>
        <v>0</v>
      </c>
      <c r="J1451" s="237"/>
      <c r="K1451" s="238">
        <f>ROUND(E1451*J1451,2)</f>
        <v>0</v>
      </c>
      <c r="L1451" s="238">
        <v>21</v>
      </c>
      <c r="M1451" s="238">
        <f>G1451*(1+L1451/100)</f>
        <v>0</v>
      </c>
      <c r="N1451" s="236">
        <v>0</v>
      </c>
      <c r="O1451" s="236">
        <f>ROUND(E1451*N1451,2)</f>
        <v>0</v>
      </c>
      <c r="P1451" s="236">
        <v>0</v>
      </c>
      <c r="Q1451" s="236">
        <f>ROUND(E1451*P1451,2)</f>
        <v>0</v>
      </c>
      <c r="R1451" s="238" t="s">
        <v>1772</v>
      </c>
      <c r="S1451" s="238" t="s">
        <v>269</v>
      </c>
      <c r="T1451" s="239" t="s">
        <v>310</v>
      </c>
      <c r="U1451" s="223">
        <v>0.23599999999999999</v>
      </c>
      <c r="V1451" s="223">
        <f>ROUND(E1451*U1451,2)</f>
        <v>7.82</v>
      </c>
      <c r="W1451" s="223"/>
      <c r="X1451" s="223" t="s">
        <v>311</v>
      </c>
      <c r="Y1451" s="212"/>
      <c r="Z1451" s="212"/>
      <c r="AA1451" s="212"/>
      <c r="AB1451" s="212"/>
      <c r="AC1451" s="212"/>
      <c r="AD1451" s="212"/>
      <c r="AE1451" s="212"/>
      <c r="AF1451" s="212"/>
      <c r="AG1451" s="212" t="s">
        <v>312</v>
      </c>
      <c r="AH1451" s="212"/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12"/>
      <c r="BB1451" s="212"/>
      <c r="BC1451" s="212"/>
      <c r="BD1451" s="212"/>
      <c r="BE1451" s="212"/>
      <c r="BF1451" s="212"/>
      <c r="BG1451" s="212"/>
      <c r="BH1451" s="212"/>
    </row>
    <row r="1452" spans="1:60" outlineLevel="1" x14ac:dyDescent="0.2">
      <c r="A1452" s="219"/>
      <c r="B1452" s="220"/>
      <c r="C1452" s="262" t="s">
        <v>1333</v>
      </c>
      <c r="D1452" s="258"/>
      <c r="E1452" s="259">
        <v>11.42</v>
      </c>
      <c r="F1452" s="223"/>
      <c r="G1452" s="223"/>
      <c r="H1452" s="223"/>
      <c r="I1452" s="223"/>
      <c r="J1452" s="223"/>
      <c r="K1452" s="223"/>
      <c r="L1452" s="223"/>
      <c r="M1452" s="223"/>
      <c r="N1452" s="222"/>
      <c r="O1452" s="222"/>
      <c r="P1452" s="222"/>
      <c r="Q1452" s="222"/>
      <c r="R1452" s="223"/>
      <c r="S1452" s="223"/>
      <c r="T1452" s="223"/>
      <c r="U1452" s="223"/>
      <c r="V1452" s="223"/>
      <c r="W1452" s="223"/>
      <c r="X1452" s="223"/>
      <c r="Y1452" s="212"/>
      <c r="Z1452" s="212"/>
      <c r="AA1452" s="212"/>
      <c r="AB1452" s="212"/>
      <c r="AC1452" s="212"/>
      <c r="AD1452" s="212"/>
      <c r="AE1452" s="212"/>
      <c r="AF1452" s="212"/>
      <c r="AG1452" s="212" t="s">
        <v>322</v>
      </c>
      <c r="AH1452" s="212">
        <v>0</v>
      </c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1" x14ac:dyDescent="0.2">
      <c r="A1453" s="219"/>
      <c r="B1453" s="220"/>
      <c r="C1453" s="262" t="s">
        <v>1778</v>
      </c>
      <c r="D1453" s="258"/>
      <c r="E1453" s="259">
        <v>-0.8</v>
      </c>
      <c r="F1453" s="223"/>
      <c r="G1453" s="223"/>
      <c r="H1453" s="223"/>
      <c r="I1453" s="223"/>
      <c r="J1453" s="223"/>
      <c r="K1453" s="223"/>
      <c r="L1453" s="223"/>
      <c r="M1453" s="223"/>
      <c r="N1453" s="222"/>
      <c r="O1453" s="222"/>
      <c r="P1453" s="222"/>
      <c r="Q1453" s="222"/>
      <c r="R1453" s="223"/>
      <c r="S1453" s="223"/>
      <c r="T1453" s="223"/>
      <c r="U1453" s="223"/>
      <c r="V1453" s="223"/>
      <c r="W1453" s="223"/>
      <c r="X1453" s="223"/>
      <c r="Y1453" s="212"/>
      <c r="Z1453" s="212"/>
      <c r="AA1453" s="212"/>
      <c r="AB1453" s="212"/>
      <c r="AC1453" s="212"/>
      <c r="AD1453" s="212"/>
      <c r="AE1453" s="212"/>
      <c r="AF1453" s="212"/>
      <c r="AG1453" s="212" t="s">
        <v>322</v>
      </c>
      <c r="AH1453" s="212">
        <v>0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1" x14ac:dyDescent="0.2">
      <c r="A1454" s="219"/>
      <c r="B1454" s="220"/>
      <c r="C1454" s="262" t="s">
        <v>1336</v>
      </c>
      <c r="D1454" s="258"/>
      <c r="E1454" s="259">
        <v>11.62</v>
      </c>
      <c r="F1454" s="223"/>
      <c r="G1454" s="223"/>
      <c r="H1454" s="223"/>
      <c r="I1454" s="223"/>
      <c r="J1454" s="223"/>
      <c r="K1454" s="223"/>
      <c r="L1454" s="223"/>
      <c r="M1454" s="223"/>
      <c r="N1454" s="222"/>
      <c r="O1454" s="222"/>
      <c r="P1454" s="222"/>
      <c r="Q1454" s="222"/>
      <c r="R1454" s="223"/>
      <c r="S1454" s="223"/>
      <c r="T1454" s="223"/>
      <c r="U1454" s="223"/>
      <c r="V1454" s="223"/>
      <c r="W1454" s="223"/>
      <c r="X1454" s="223"/>
      <c r="Y1454" s="212"/>
      <c r="Z1454" s="212"/>
      <c r="AA1454" s="212"/>
      <c r="AB1454" s="212"/>
      <c r="AC1454" s="212"/>
      <c r="AD1454" s="212"/>
      <c r="AE1454" s="212"/>
      <c r="AF1454" s="212"/>
      <c r="AG1454" s="212" t="s">
        <v>322</v>
      </c>
      <c r="AH1454" s="212">
        <v>0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1" x14ac:dyDescent="0.2">
      <c r="A1455" s="219"/>
      <c r="B1455" s="220"/>
      <c r="C1455" s="262" t="s">
        <v>1778</v>
      </c>
      <c r="D1455" s="258"/>
      <c r="E1455" s="259">
        <v>-0.8</v>
      </c>
      <c r="F1455" s="223"/>
      <c r="G1455" s="223"/>
      <c r="H1455" s="223"/>
      <c r="I1455" s="223"/>
      <c r="J1455" s="223"/>
      <c r="K1455" s="223"/>
      <c r="L1455" s="223"/>
      <c r="M1455" s="223"/>
      <c r="N1455" s="222"/>
      <c r="O1455" s="222"/>
      <c r="P1455" s="222"/>
      <c r="Q1455" s="222"/>
      <c r="R1455" s="223"/>
      <c r="S1455" s="223"/>
      <c r="T1455" s="223"/>
      <c r="U1455" s="223"/>
      <c r="V1455" s="223"/>
      <c r="W1455" s="223"/>
      <c r="X1455" s="223"/>
      <c r="Y1455" s="212"/>
      <c r="Z1455" s="212"/>
      <c r="AA1455" s="212"/>
      <c r="AB1455" s="212"/>
      <c r="AC1455" s="212"/>
      <c r="AD1455" s="212"/>
      <c r="AE1455" s="212"/>
      <c r="AF1455" s="212"/>
      <c r="AG1455" s="212" t="s">
        <v>322</v>
      </c>
      <c r="AH1455" s="212">
        <v>0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1" x14ac:dyDescent="0.2">
      <c r="A1456" s="219"/>
      <c r="B1456" s="220"/>
      <c r="C1456" s="262" t="s">
        <v>1779</v>
      </c>
      <c r="D1456" s="258"/>
      <c r="E1456" s="259">
        <v>12.5</v>
      </c>
      <c r="F1456" s="223"/>
      <c r="G1456" s="223"/>
      <c r="H1456" s="223"/>
      <c r="I1456" s="223"/>
      <c r="J1456" s="223"/>
      <c r="K1456" s="223"/>
      <c r="L1456" s="223"/>
      <c r="M1456" s="223"/>
      <c r="N1456" s="222"/>
      <c r="O1456" s="222"/>
      <c r="P1456" s="222"/>
      <c r="Q1456" s="222"/>
      <c r="R1456" s="223"/>
      <c r="S1456" s="223"/>
      <c r="T1456" s="223"/>
      <c r="U1456" s="223"/>
      <c r="V1456" s="223"/>
      <c r="W1456" s="223"/>
      <c r="X1456" s="223"/>
      <c r="Y1456" s="212"/>
      <c r="Z1456" s="212"/>
      <c r="AA1456" s="212"/>
      <c r="AB1456" s="212"/>
      <c r="AC1456" s="212"/>
      <c r="AD1456" s="212"/>
      <c r="AE1456" s="212"/>
      <c r="AF1456" s="212"/>
      <c r="AG1456" s="212" t="s">
        <v>322</v>
      </c>
      <c r="AH1456" s="212">
        <v>0</v>
      </c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1" x14ac:dyDescent="0.2">
      <c r="A1457" s="219"/>
      <c r="B1457" s="220"/>
      <c r="C1457" s="262" t="s">
        <v>1778</v>
      </c>
      <c r="D1457" s="258"/>
      <c r="E1457" s="259">
        <v>-0.8</v>
      </c>
      <c r="F1457" s="223"/>
      <c r="G1457" s="223"/>
      <c r="H1457" s="223"/>
      <c r="I1457" s="223"/>
      <c r="J1457" s="223"/>
      <c r="K1457" s="223"/>
      <c r="L1457" s="223"/>
      <c r="M1457" s="223"/>
      <c r="N1457" s="222"/>
      <c r="O1457" s="222"/>
      <c r="P1457" s="222"/>
      <c r="Q1457" s="222"/>
      <c r="R1457" s="223"/>
      <c r="S1457" s="223"/>
      <c r="T1457" s="223"/>
      <c r="U1457" s="223"/>
      <c r="V1457" s="223"/>
      <c r="W1457" s="223"/>
      <c r="X1457" s="223"/>
      <c r="Y1457" s="212"/>
      <c r="Z1457" s="212"/>
      <c r="AA1457" s="212"/>
      <c r="AB1457" s="212"/>
      <c r="AC1457" s="212"/>
      <c r="AD1457" s="212"/>
      <c r="AE1457" s="212"/>
      <c r="AF1457" s="212"/>
      <c r="AG1457" s="212" t="s">
        <v>322</v>
      </c>
      <c r="AH1457" s="212">
        <v>0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ht="22.5" outlineLevel="1" x14ac:dyDescent="0.2">
      <c r="A1458" s="233">
        <v>263</v>
      </c>
      <c r="B1458" s="234" t="s">
        <v>1780</v>
      </c>
      <c r="C1458" s="251" t="s">
        <v>1781</v>
      </c>
      <c r="D1458" s="235" t="s">
        <v>580</v>
      </c>
      <c r="E1458" s="236">
        <v>40.450000000000003</v>
      </c>
      <c r="F1458" s="237"/>
      <c r="G1458" s="238">
        <f>ROUND(E1458*F1458,2)</f>
        <v>0</v>
      </c>
      <c r="H1458" s="237"/>
      <c r="I1458" s="238">
        <f>ROUND(E1458*H1458,2)</f>
        <v>0</v>
      </c>
      <c r="J1458" s="237"/>
      <c r="K1458" s="238">
        <f>ROUND(E1458*J1458,2)</f>
        <v>0</v>
      </c>
      <c r="L1458" s="238">
        <v>21</v>
      </c>
      <c r="M1458" s="238">
        <f>G1458*(1+L1458/100)</f>
        <v>0</v>
      </c>
      <c r="N1458" s="236">
        <v>3.7799999999999999E-3</v>
      </c>
      <c r="O1458" s="236">
        <f>ROUND(E1458*N1458,2)</f>
        <v>0.15</v>
      </c>
      <c r="P1458" s="236">
        <v>0</v>
      </c>
      <c r="Q1458" s="236">
        <f>ROUND(E1458*P1458,2)</f>
        <v>0</v>
      </c>
      <c r="R1458" s="238" t="s">
        <v>1772</v>
      </c>
      <c r="S1458" s="238" t="s">
        <v>269</v>
      </c>
      <c r="T1458" s="239" t="s">
        <v>310</v>
      </c>
      <c r="U1458" s="223">
        <v>1.3466</v>
      </c>
      <c r="V1458" s="223">
        <f>ROUND(E1458*U1458,2)</f>
        <v>54.47</v>
      </c>
      <c r="W1458" s="223"/>
      <c r="X1458" s="223" t="s">
        <v>311</v>
      </c>
      <c r="Y1458" s="212"/>
      <c r="Z1458" s="212"/>
      <c r="AA1458" s="212"/>
      <c r="AB1458" s="212"/>
      <c r="AC1458" s="212"/>
      <c r="AD1458" s="212"/>
      <c r="AE1458" s="212"/>
      <c r="AF1458" s="212"/>
      <c r="AG1458" s="212" t="s">
        <v>312</v>
      </c>
      <c r="AH1458" s="212"/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outlineLevel="1" x14ac:dyDescent="0.2">
      <c r="A1459" s="219"/>
      <c r="B1459" s="220"/>
      <c r="C1459" s="262" t="s">
        <v>731</v>
      </c>
      <c r="D1459" s="258"/>
      <c r="E1459" s="259"/>
      <c r="F1459" s="223"/>
      <c r="G1459" s="223"/>
      <c r="H1459" s="223"/>
      <c r="I1459" s="223"/>
      <c r="J1459" s="223"/>
      <c r="K1459" s="223"/>
      <c r="L1459" s="223"/>
      <c r="M1459" s="223"/>
      <c r="N1459" s="222"/>
      <c r="O1459" s="222"/>
      <c r="P1459" s="222"/>
      <c r="Q1459" s="222"/>
      <c r="R1459" s="223"/>
      <c r="S1459" s="223"/>
      <c r="T1459" s="223"/>
      <c r="U1459" s="223"/>
      <c r="V1459" s="223"/>
      <c r="W1459" s="223"/>
      <c r="X1459" s="223"/>
      <c r="Y1459" s="212"/>
      <c r="Z1459" s="212"/>
      <c r="AA1459" s="212"/>
      <c r="AB1459" s="212"/>
      <c r="AC1459" s="212"/>
      <c r="AD1459" s="212"/>
      <c r="AE1459" s="212"/>
      <c r="AF1459" s="212"/>
      <c r="AG1459" s="212" t="s">
        <v>322</v>
      </c>
      <c r="AH1459" s="212">
        <v>0</v>
      </c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12"/>
      <c r="BB1459" s="212"/>
      <c r="BC1459" s="212"/>
      <c r="BD1459" s="212"/>
      <c r="BE1459" s="212"/>
      <c r="BF1459" s="212"/>
      <c r="BG1459" s="212"/>
      <c r="BH1459" s="212"/>
    </row>
    <row r="1460" spans="1:60" outlineLevel="1" x14ac:dyDescent="0.2">
      <c r="A1460" s="219"/>
      <c r="B1460" s="220"/>
      <c r="C1460" s="262" t="s">
        <v>901</v>
      </c>
      <c r="D1460" s="258"/>
      <c r="E1460" s="259">
        <v>3.31</v>
      </c>
      <c r="F1460" s="223"/>
      <c r="G1460" s="223"/>
      <c r="H1460" s="223"/>
      <c r="I1460" s="223"/>
      <c r="J1460" s="223"/>
      <c r="K1460" s="223"/>
      <c r="L1460" s="223"/>
      <c r="M1460" s="223"/>
      <c r="N1460" s="222"/>
      <c r="O1460" s="222"/>
      <c r="P1460" s="222"/>
      <c r="Q1460" s="222"/>
      <c r="R1460" s="223"/>
      <c r="S1460" s="223"/>
      <c r="T1460" s="223"/>
      <c r="U1460" s="223"/>
      <c r="V1460" s="223"/>
      <c r="W1460" s="223"/>
      <c r="X1460" s="223"/>
      <c r="Y1460" s="212"/>
      <c r="Z1460" s="212"/>
      <c r="AA1460" s="212"/>
      <c r="AB1460" s="212"/>
      <c r="AC1460" s="212"/>
      <c r="AD1460" s="212"/>
      <c r="AE1460" s="212"/>
      <c r="AF1460" s="212"/>
      <c r="AG1460" s="212" t="s">
        <v>322</v>
      </c>
      <c r="AH1460" s="212">
        <v>0</v>
      </c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outlineLevel="1" x14ac:dyDescent="0.2">
      <c r="A1461" s="219"/>
      <c r="B1461" s="220"/>
      <c r="C1461" s="262" t="s">
        <v>902</v>
      </c>
      <c r="D1461" s="258"/>
      <c r="E1461" s="259">
        <v>1.42</v>
      </c>
      <c r="F1461" s="223"/>
      <c r="G1461" s="223"/>
      <c r="H1461" s="223"/>
      <c r="I1461" s="223"/>
      <c r="J1461" s="223"/>
      <c r="K1461" s="223"/>
      <c r="L1461" s="223"/>
      <c r="M1461" s="223"/>
      <c r="N1461" s="222"/>
      <c r="O1461" s="222"/>
      <c r="P1461" s="222"/>
      <c r="Q1461" s="222"/>
      <c r="R1461" s="223"/>
      <c r="S1461" s="223"/>
      <c r="T1461" s="223"/>
      <c r="U1461" s="223"/>
      <c r="V1461" s="223"/>
      <c r="W1461" s="223"/>
      <c r="X1461" s="223"/>
      <c r="Y1461" s="212"/>
      <c r="Z1461" s="212"/>
      <c r="AA1461" s="212"/>
      <c r="AB1461" s="212"/>
      <c r="AC1461" s="212"/>
      <c r="AD1461" s="212"/>
      <c r="AE1461" s="212"/>
      <c r="AF1461" s="212"/>
      <c r="AG1461" s="212" t="s">
        <v>322</v>
      </c>
      <c r="AH1461" s="212">
        <v>0</v>
      </c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1" x14ac:dyDescent="0.2">
      <c r="A1462" s="219"/>
      <c r="B1462" s="220"/>
      <c r="C1462" s="262" t="s">
        <v>903</v>
      </c>
      <c r="D1462" s="258"/>
      <c r="E1462" s="259">
        <v>8.14</v>
      </c>
      <c r="F1462" s="223"/>
      <c r="G1462" s="223"/>
      <c r="H1462" s="223"/>
      <c r="I1462" s="223"/>
      <c r="J1462" s="223"/>
      <c r="K1462" s="223"/>
      <c r="L1462" s="223"/>
      <c r="M1462" s="223"/>
      <c r="N1462" s="222"/>
      <c r="O1462" s="222"/>
      <c r="P1462" s="222"/>
      <c r="Q1462" s="222"/>
      <c r="R1462" s="223"/>
      <c r="S1462" s="223"/>
      <c r="T1462" s="223"/>
      <c r="U1462" s="223"/>
      <c r="V1462" s="223"/>
      <c r="W1462" s="223"/>
      <c r="X1462" s="223"/>
      <c r="Y1462" s="212"/>
      <c r="Z1462" s="212"/>
      <c r="AA1462" s="212"/>
      <c r="AB1462" s="212"/>
      <c r="AC1462" s="212"/>
      <c r="AD1462" s="212"/>
      <c r="AE1462" s="212"/>
      <c r="AF1462" s="212"/>
      <c r="AG1462" s="212" t="s">
        <v>322</v>
      </c>
      <c r="AH1462" s="212">
        <v>0</v>
      </c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1" x14ac:dyDescent="0.2">
      <c r="A1463" s="219"/>
      <c r="B1463" s="220"/>
      <c r="C1463" s="262" t="s">
        <v>905</v>
      </c>
      <c r="D1463" s="258"/>
      <c r="E1463" s="259">
        <v>4</v>
      </c>
      <c r="F1463" s="223"/>
      <c r="G1463" s="223"/>
      <c r="H1463" s="223"/>
      <c r="I1463" s="223"/>
      <c r="J1463" s="223"/>
      <c r="K1463" s="223"/>
      <c r="L1463" s="223"/>
      <c r="M1463" s="223"/>
      <c r="N1463" s="222"/>
      <c r="O1463" s="222"/>
      <c r="P1463" s="222"/>
      <c r="Q1463" s="222"/>
      <c r="R1463" s="223"/>
      <c r="S1463" s="223"/>
      <c r="T1463" s="223"/>
      <c r="U1463" s="223"/>
      <c r="V1463" s="223"/>
      <c r="W1463" s="223"/>
      <c r="X1463" s="223"/>
      <c r="Y1463" s="212"/>
      <c r="Z1463" s="212"/>
      <c r="AA1463" s="212"/>
      <c r="AB1463" s="212"/>
      <c r="AC1463" s="212"/>
      <c r="AD1463" s="212"/>
      <c r="AE1463" s="212"/>
      <c r="AF1463" s="212"/>
      <c r="AG1463" s="212" t="s">
        <v>322</v>
      </c>
      <c r="AH1463" s="212">
        <v>0</v>
      </c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outlineLevel="1" x14ac:dyDescent="0.2">
      <c r="A1464" s="219"/>
      <c r="B1464" s="220"/>
      <c r="C1464" s="262" t="s">
        <v>906</v>
      </c>
      <c r="D1464" s="258"/>
      <c r="E1464" s="259">
        <v>8.42</v>
      </c>
      <c r="F1464" s="223"/>
      <c r="G1464" s="223"/>
      <c r="H1464" s="223"/>
      <c r="I1464" s="223"/>
      <c r="J1464" s="223"/>
      <c r="K1464" s="223"/>
      <c r="L1464" s="223"/>
      <c r="M1464" s="223"/>
      <c r="N1464" s="222"/>
      <c r="O1464" s="222"/>
      <c r="P1464" s="222"/>
      <c r="Q1464" s="222"/>
      <c r="R1464" s="223"/>
      <c r="S1464" s="223"/>
      <c r="T1464" s="223"/>
      <c r="U1464" s="223"/>
      <c r="V1464" s="223"/>
      <c r="W1464" s="223"/>
      <c r="X1464" s="223"/>
      <c r="Y1464" s="212"/>
      <c r="Z1464" s="212"/>
      <c r="AA1464" s="212"/>
      <c r="AB1464" s="212"/>
      <c r="AC1464" s="212"/>
      <c r="AD1464" s="212"/>
      <c r="AE1464" s="212"/>
      <c r="AF1464" s="212"/>
      <c r="AG1464" s="212" t="s">
        <v>322</v>
      </c>
      <c r="AH1464" s="212">
        <v>0</v>
      </c>
      <c r="AI1464" s="212"/>
      <c r="AJ1464" s="212"/>
      <c r="AK1464" s="212"/>
      <c r="AL1464" s="212"/>
      <c r="AM1464" s="212"/>
      <c r="AN1464" s="212"/>
      <c r="AO1464" s="212"/>
      <c r="AP1464" s="212"/>
      <c r="AQ1464" s="212"/>
      <c r="AR1464" s="212"/>
      <c r="AS1464" s="212"/>
      <c r="AT1464" s="212"/>
      <c r="AU1464" s="212"/>
      <c r="AV1464" s="212"/>
      <c r="AW1464" s="212"/>
      <c r="AX1464" s="212"/>
      <c r="AY1464" s="212"/>
      <c r="AZ1464" s="212"/>
      <c r="BA1464" s="212"/>
      <c r="BB1464" s="212"/>
      <c r="BC1464" s="212"/>
      <c r="BD1464" s="212"/>
      <c r="BE1464" s="212"/>
      <c r="BF1464" s="212"/>
      <c r="BG1464" s="212"/>
      <c r="BH1464" s="212"/>
    </row>
    <row r="1465" spans="1:60" outlineLevel="1" x14ac:dyDescent="0.2">
      <c r="A1465" s="219"/>
      <c r="B1465" s="220"/>
      <c r="C1465" s="262" t="s">
        <v>727</v>
      </c>
      <c r="D1465" s="258"/>
      <c r="E1465" s="259"/>
      <c r="F1465" s="223"/>
      <c r="G1465" s="223"/>
      <c r="H1465" s="223"/>
      <c r="I1465" s="223"/>
      <c r="J1465" s="223"/>
      <c r="K1465" s="223"/>
      <c r="L1465" s="223"/>
      <c r="M1465" s="223"/>
      <c r="N1465" s="222"/>
      <c r="O1465" s="222"/>
      <c r="P1465" s="222"/>
      <c r="Q1465" s="222"/>
      <c r="R1465" s="223"/>
      <c r="S1465" s="223"/>
      <c r="T1465" s="223"/>
      <c r="U1465" s="223"/>
      <c r="V1465" s="223"/>
      <c r="W1465" s="223"/>
      <c r="X1465" s="223"/>
      <c r="Y1465" s="212"/>
      <c r="Z1465" s="212"/>
      <c r="AA1465" s="212"/>
      <c r="AB1465" s="212"/>
      <c r="AC1465" s="212"/>
      <c r="AD1465" s="212"/>
      <c r="AE1465" s="212"/>
      <c r="AF1465" s="212"/>
      <c r="AG1465" s="212" t="s">
        <v>322</v>
      </c>
      <c r="AH1465" s="212">
        <v>0</v>
      </c>
      <c r="AI1465" s="212"/>
      <c r="AJ1465" s="212"/>
      <c r="AK1465" s="212"/>
      <c r="AL1465" s="212"/>
      <c r="AM1465" s="212"/>
      <c r="AN1465" s="212"/>
      <c r="AO1465" s="212"/>
      <c r="AP1465" s="212"/>
      <c r="AQ1465" s="212"/>
      <c r="AR1465" s="212"/>
      <c r="AS1465" s="212"/>
      <c r="AT1465" s="212"/>
      <c r="AU1465" s="212"/>
      <c r="AV1465" s="212"/>
      <c r="AW1465" s="212"/>
      <c r="AX1465" s="212"/>
      <c r="AY1465" s="212"/>
      <c r="AZ1465" s="212"/>
      <c r="BA1465" s="212"/>
      <c r="BB1465" s="212"/>
      <c r="BC1465" s="212"/>
      <c r="BD1465" s="212"/>
      <c r="BE1465" s="212"/>
      <c r="BF1465" s="212"/>
      <c r="BG1465" s="212"/>
      <c r="BH1465" s="212"/>
    </row>
    <row r="1466" spans="1:60" outlineLevel="1" x14ac:dyDescent="0.2">
      <c r="A1466" s="219"/>
      <c r="B1466" s="220"/>
      <c r="C1466" s="262" t="s">
        <v>984</v>
      </c>
      <c r="D1466" s="258"/>
      <c r="E1466" s="259">
        <v>2.1</v>
      </c>
      <c r="F1466" s="223"/>
      <c r="G1466" s="223"/>
      <c r="H1466" s="223"/>
      <c r="I1466" s="223"/>
      <c r="J1466" s="223"/>
      <c r="K1466" s="223"/>
      <c r="L1466" s="223"/>
      <c r="M1466" s="223"/>
      <c r="N1466" s="222"/>
      <c r="O1466" s="222"/>
      <c r="P1466" s="222"/>
      <c r="Q1466" s="222"/>
      <c r="R1466" s="223"/>
      <c r="S1466" s="223"/>
      <c r="T1466" s="223"/>
      <c r="U1466" s="223"/>
      <c r="V1466" s="223"/>
      <c r="W1466" s="223"/>
      <c r="X1466" s="223"/>
      <c r="Y1466" s="212"/>
      <c r="Z1466" s="212"/>
      <c r="AA1466" s="212"/>
      <c r="AB1466" s="212"/>
      <c r="AC1466" s="212"/>
      <c r="AD1466" s="212"/>
      <c r="AE1466" s="212"/>
      <c r="AF1466" s="212"/>
      <c r="AG1466" s="212" t="s">
        <v>322</v>
      </c>
      <c r="AH1466" s="212">
        <v>0</v>
      </c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1" x14ac:dyDescent="0.2">
      <c r="A1467" s="219"/>
      <c r="B1467" s="220"/>
      <c r="C1467" s="262" t="s">
        <v>985</v>
      </c>
      <c r="D1467" s="258"/>
      <c r="E1467" s="259">
        <v>7.15</v>
      </c>
      <c r="F1467" s="223"/>
      <c r="G1467" s="223"/>
      <c r="H1467" s="223"/>
      <c r="I1467" s="223"/>
      <c r="J1467" s="223"/>
      <c r="K1467" s="223"/>
      <c r="L1467" s="223"/>
      <c r="M1467" s="223"/>
      <c r="N1467" s="222"/>
      <c r="O1467" s="222"/>
      <c r="P1467" s="222"/>
      <c r="Q1467" s="222"/>
      <c r="R1467" s="223"/>
      <c r="S1467" s="223"/>
      <c r="T1467" s="223"/>
      <c r="U1467" s="223"/>
      <c r="V1467" s="223"/>
      <c r="W1467" s="223"/>
      <c r="X1467" s="223"/>
      <c r="Y1467" s="212"/>
      <c r="Z1467" s="212"/>
      <c r="AA1467" s="212"/>
      <c r="AB1467" s="212"/>
      <c r="AC1467" s="212"/>
      <c r="AD1467" s="212"/>
      <c r="AE1467" s="212"/>
      <c r="AF1467" s="212"/>
      <c r="AG1467" s="212" t="s">
        <v>322</v>
      </c>
      <c r="AH1467" s="212">
        <v>0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1" x14ac:dyDescent="0.2">
      <c r="A1468" s="219"/>
      <c r="B1468" s="220"/>
      <c r="C1468" s="262" t="s">
        <v>987</v>
      </c>
      <c r="D1468" s="258"/>
      <c r="E1468" s="259">
        <v>4.07</v>
      </c>
      <c r="F1468" s="223"/>
      <c r="G1468" s="223"/>
      <c r="H1468" s="223"/>
      <c r="I1468" s="223"/>
      <c r="J1468" s="223"/>
      <c r="K1468" s="223"/>
      <c r="L1468" s="223"/>
      <c r="M1468" s="223"/>
      <c r="N1468" s="222"/>
      <c r="O1468" s="222"/>
      <c r="P1468" s="222"/>
      <c r="Q1468" s="222"/>
      <c r="R1468" s="223"/>
      <c r="S1468" s="223"/>
      <c r="T1468" s="223"/>
      <c r="U1468" s="223"/>
      <c r="V1468" s="223"/>
      <c r="W1468" s="223"/>
      <c r="X1468" s="223"/>
      <c r="Y1468" s="212"/>
      <c r="Z1468" s="212"/>
      <c r="AA1468" s="212"/>
      <c r="AB1468" s="212"/>
      <c r="AC1468" s="212"/>
      <c r="AD1468" s="212"/>
      <c r="AE1468" s="212"/>
      <c r="AF1468" s="212"/>
      <c r="AG1468" s="212" t="s">
        <v>322</v>
      </c>
      <c r="AH1468" s="212">
        <v>0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outlineLevel="1" x14ac:dyDescent="0.2">
      <c r="A1469" s="219"/>
      <c r="B1469" s="220"/>
      <c r="C1469" s="262" t="s">
        <v>909</v>
      </c>
      <c r="D1469" s="258"/>
      <c r="E1469" s="259">
        <v>1.84</v>
      </c>
      <c r="F1469" s="223"/>
      <c r="G1469" s="223"/>
      <c r="H1469" s="223"/>
      <c r="I1469" s="223"/>
      <c r="J1469" s="223"/>
      <c r="K1469" s="223"/>
      <c r="L1469" s="223"/>
      <c r="M1469" s="223"/>
      <c r="N1469" s="222"/>
      <c r="O1469" s="222"/>
      <c r="P1469" s="222"/>
      <c r="Q1469" s="222"/>
      <c r="R1469" s="223"/>
      <c r="S1469" s="223"/>
      <c r="T1469" s="223"/>
      <c r="U1469" s="223"/>
      <c r="V1469" s="223"/>
      <c r="W1469" s="223"/>
      <c r="X1469" s="223"/>
      <c r="Y1469" s="212"/>
      <c r="Z1469" s="212"/>
      <c r="AA1469" s="212"/>
      <c r="AB1469" s="212"/>
      <c r="AC1469" s="212"/>
      <c r="AD1469" s="212"/>
      <c r="AE1469" s="212"/>
      <c r="AF1469" s="212"/>
      <c r="AG1469" s="212" t="s">
        <v>322</v>
      </c>
      <c r="AH1469" s="212">
        <v>0</v>
      </c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ht="45" outlineLevel="1" x14ac:dyDescent="0.2">
      <c r="A1470" s="233">
        <v>264</v>
      </c>
      <c r="B1470" s="234" t="s">
        <v>1782</v>
      </c>
      <c r="C1470" s="251" t="s">
        <v>1783</v>
      </c>
      <c r="D1470" s="235" t="s">
        <v>308</v>
      </c>
      <c r="E1470" s="236">
        <v>8</v>
      </c>
      <c r="F1470" s="237"/>
      <c r="G1470" s="238">
        <f>ROUND(E1470*F1470,2)</f>
        <v>0</v>
      </c>
      <c r="H1470" s="237"/>
      <c r="I1470" s="238">
        <f>ROUND(E1470*H1470,2)</f>
        <v>0</v>
      </c>
      <c r="J1470" s="237"/>
      <c r="K1470" s="238">
        <f>ROUND(E1470*J1470,2)</f>
        <v>0</v>
      </c>
      <c r="L1470" s="238">
        <v>21</v>
      </c>
      <c r="M1470" s="238">
        <f>G1470*(1+L1470/100)</f>
        <v>0</v>
      </c>
      <c r="N1470" s="236">
        <v>5.9000000000000003E-4</v>
      </c>
      <c r="O1470" s="236">
        <f>ROUND(E1470*N1470,2)</f>
        <v>0</v>
      </c>
      <c r="P1470" s="236">
        <v>0</v>
      </c>
      <c r="Q1470" s="236">
        <f>ROUND(E1470*P1470,2)</f>
        <v>0</v>
      </c>
      <c r="R1470" s="238" t="s">
        <v>1772</v>
      </c>
      <c r="S1470" s="238" t="s">
        <v>269</v>
      </c>
      <c r="T1470" s="239" t="s">
        <v>310</v>
      </c>
      <c r="U1470" s="223">
        <v>0.28000000000000003</v>
      </c>
      <c r="V1470" s="223">
        <f>ROUND(E1470*U1470,2)</f>
        <v>2.2400000000000002</v>
      </c>
      <c r="W1470" s="223"/>
      <c r="X1470" s="223" t="s">
        <v>311</v>
      </c>
      <c r="Y1470" s="212"/>
      <c r="Z1470" s="212"/>
      <c r="AA1470" s="212"/>
      <c r="AB1470" s="212"/>
      <c r="AC1470" s="212"/>
      <c r="AD1470" s="212"/>
      <c r="AE1470" s="212"/>
      <c r="AF1470" s="212"/>
      <c r="AG1470" s="212" t="s">
        <v>312</v>
      </c>
      <c r="AH1470" s="212"/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1" x14ac:dyDescent="0.2">
      <c r="A1471" s="219"/>
      <c r="B1471" s="220"/>
      <c r="C1471" s="262" t="s">
        <v>1784</v>
      </c>
      <c r="D1471" s="258"/>
      <c r="E1471" s="259">
        <v>8</v>
      </c>
      <c r="F1471" s="223"/>
      <c r="G1471" s="223"/>
      <c r="H1471" s="223"/>
      <c r="I1471" s="223"/>
      <c r="J1471" s="223"/>
      <c r="K1471" s="223"/>
      <c r="L1471" s="223"/>
      <c r="M1471" s="223"/>
      <c r="N1471" s="222"/>
      <c r="O1471" s="222"/>
      <c r="P1471" s="222"/>
      <c r="Q1471" s="222"/>
      <c r="R1471" s="223"/>
      <c r="S1471" s="223"/>
      <c r="T1471" s="223"/>
      <c r="U1471" s="223"/>
      <c r="V1471" s="223"/>
      <c r="W1471" s="223"/>
      <c r="X1471" s="223"/>
      <c r="Y1471" s="212"/>
      <c r="Z1471" s="212"/>
      <c r="AA1471" s="212"/>
      <c r="AB1471" s="212"/>
      <c r="AC1471" s="212"/>
      <c r="AD1471" s="212"/>
      <c r="AE1471" s="212"/>
      <c r="AF1471" s="212"/>
      <c r="AG1471" s="212" t="s">
        <v>322</v>
      </c>
      <c r="AH1471" s="212">
        <v>0</v>
      </c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ht="22.5" outlineLevel="1" x14ac:dyDescent="0.2">
      <c r="A1472" s="233">
        <v>265</v>
      </c>
      <c r="B1472" s="234" t="s">
        <v>1785</v>
      </c>
      <c r="C1472" s="251" t="s">
        <v>1786</v>
      </c>
      <c r="D1472" s="235" t="s">
        <v>308</v>
      </c>
      <c r="E1472" s="236">
        <v>105.045</v>
      </c>
      <c r="F1472" s="237"/>
      <c r="G1472" s="238">
        <f>ROUND(E1472*F1472,2)</f>
        <v>0</v>
      </c>
      <c r="H1472" s="237"/>
      <c r="I1472" s="238">
        <f>ROUND(E1472*H1472,2)</f>
        <v>0</v>
      </c>
      <c r="J1472" s="237"/>
      <c r="K1472" s="238">
        <f>ROUND(E1472*J1472,2)</f>
        <v>0</v>
      </c>
      <c r="L1472" s="238">
        <v>21</v>
      </c>
      <c r="M1472" s="238">
        <f>G1472*(1+L1472/100)</f>
        <v>0</v>
      </c>
      <c r="N1472" s="236">
        <v>4.0000000000000003E-5</v>
      </c>
      <c r="O1472" s="236">
        <f>ROUND(E1472*N1472,2)</f>
        <v>0</v>
      </c>
      <c r="P1472" s="236">
        <v>0</v>
      </c>
      <c r="Q1472" s="236">
        <f>ROUND(E1472*P1472,2)</f>
        <v>0</v>
      </c>
      <c r="R1472" s="238" t="s">
        <v>1772</v>
      </c>
      <c r="S1472" s="238" t="s">
        <v>269</v>
      </c>
      <c r="T1472" s="239" t="s">
        <v>310</v>
      </c>
      <c r="U1472" s="223">
        <v>7.0000000000000007E-2</v>
      </c>
      <c r="V1472" s="223">
        <f>ROUND(E1472*U1472,2)</f>
        <v>7.35</v>
      </c>
      <c r="W1472" s="223"/>
      <c r="X1472" s="223" t="s">
        <v>311</v>
      </c>
      <c r="Y1472" s="212"/>
      <c r="Z1472" s="212"/>
      <c r="AA1472" s="212"/>
      <c r="AB1472" s="212"/>
      <c r="AC1472" s="212"/>
      <c r="AD1472" s="212"/>
      <c r="AE1472" s="212"/>
      <c r="AF1472" s="212"/>
      <c r="AG1472" s="212" t="s">
        <v>312</v>
      </c>
      <c r="AH1472" s="212"/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1" x14ac:dyDescent="0.2">
      <c r="A1473" s="219"/>
      <c r="B1473" s="220"/>
      <c r="C1473" s="252" t="s">
        <v>1787</v>
      </c>
      <c r="D1473" s="240"/>
      <c r="E1473" s="240"/>
      <c r="F1473" s="240"/>
      <c r="G1473" s="240"/>
      <c r="H1473" s="223"/>
      <c r="I1473" s="223"/>
      <c r="J1473" s="223"/>
      <c r="K1473" s="223"/>
      <c r="L1473" s="223"/>
      <c r="M1473" s="223"/>
      <c r="N1473" s="222"/>
      <c r="O1473" s="222"/>
      <c r="P1473" s="222"/>
      <c r="Q1473" s="222"/>
      <c r="R1473" s="223"/>
      <c r="S1473" s="223"/>
      <c r="T1473" s="223"/>
      <c r="U1473" s="223"/>
      <c r="V1473" s="223"/>
      <c r="W1473" s="223"/>
      <c r="X1473" s="223"/>
      <c r="Y1473" s="212"/>
      <c r="Z1473" s="212"/>
      <c r="AA1473" s="212"/>
      <c r="AB1473" s="212"/>
      <c r="AC1473" s="212"/>
      <c r="AD1473" s="212"/>
      <c r="AE1473" s="212"/>
      <c r="AF1473" s="212"/>
      <c r="AG1473" s="212" t="s">
        <v>273</v>
      </c>
      <c r="AH1473" s="212"/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1" x14ac:dyDescent="0.2">
      <c r="A1474" s="219"/>
      <c r="B1474" s="220"/>
      <c r="C1474" s="262" t="s">
        <v>1788</v>
      </c>
      <c r="D1474" s="258"/>
      <c r="E1474" s="259">
        <v>33.14</v>
      </c>
      <c r="F1474" s="223"/>
      <c r="G1474" s="223"/>
      <c r="H1474" s="223"/>
      <c r="I1474" s="223"/>
      <c r="J1474" s="223"/>
      <c r="K1474" s="223"/>
      <c r="L1474" s="223"/>
      <c r="M1474" s="223"/>
      <c r="N1474" s="222"/>
      <c r="O1474" s="222"/>
      <c r="P1474" s="222"/>
      <c r="Q1474" s="222"/>
      <c r="R1474" s="223"/>
      <c r="S1474" s="223"/>
      <c r="T1474" s="223"/>
      <c r="U1474" s="223"/>
      <c r="V1474" s="223"/>
      <c r="W1474" s="223"/>
      <c r="X1474" s="223"/>
      <c r="Y1474" s="212"/>
      <c r="Z1474" s="212"/>
      <c r="AA1474" s="212"/>
      <c r="AB1474" s="212"/>
      <c r="AC1474" s="212"/>
      <c r="AD1474" s="212"/>
      <c r="AE1474" s="212"/>
      <c r="AF1474" s="212"/>
      <c r="AG1474" s="212" t="s">
        <v>322</v>
      </c>
      <c r="AH1474" s="212">
        <v>5</v>
      </c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1" x14ac:dyDescent="0.2">
      <c r="A1475" s="219"/>
      <c r="B1475" s="220"/>
      <c r="C1475" s="262" t="s">
        <v>731</v>
      </c>
      <c r="D1475" s="258"/>
      <c r="E1475" s="259"/>
      <c r="F1475" s="223"/>
      <c r="G1475" s="223"/>
      <c r="H1475" s="223"/>
      <c r="I1475" s="223"/>
      <c r="J1475" s="223"/>
      <c r="K1475" s="223"/>
      <c r="L1475" s="223"/>
      <c r="M1475" s="223"/>
      <c r="N1475" s="222"/>
      <c r="O1475" s="222"/>
      <c r="P1475" s="222"/>
      <c r="Q1475" s="222"/>
      <c r="R1475" s="223"/>
      <c r="S1475" s="223"/>
      <c r="T1475" s="223"/>
      <c r="U1475" s="223"/>
      <c r="V1475" s="223"/>
      <c r="W1475" s="223"/>
      <c r="X1475" s="223"/>
      <c r="Y1475" s="212"/>
      <c r="Z1475" s="212"/>
      <c r="AA1475" s="212"/>
      <c r="AB1475" s="212"/>
      <c r="AC1475" s="212"/>
      <c r="AD1475" s="212"/>
      <c r="AE1475" s="212"/>
      <c r="AF1475" s="212"/>
      <c r="AG1475" s="212" t="s">
        <v>322</v>
      </c>
      <c r="AH1475" s="212">
        <v>0</v>
      </c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outlineLevel="1" x14ac:dyDescent="0.2">
      <c r="A1476" s="219"/>
      <c r="B1476" s="220"/>
      <c r="C1476" s="262" t="s">
        <v>1789</v>
      </c>
      <c r="D1476" s="258"/>
      <c r="E1476" s="259">
        <v>10.94</v>
      </c>
      <c r="F1476" s="223"/>
      <c r="G1476" s="223"/>
      <c r="H1476" s="223"/>
      <c r="I1476" s="223"/>
      <c r="J1476" s="223"/>
      <c r="K1476" s="223"/>
      <c r="L1476" s="223"/>
      <c r="M1476" s="223"/>
      <c r="N1476" s="222"/>
      <c r="O1476" s="222"/>
      <c r="P1476" s="222"/>
      <c r="Q1476" s="222"/>
      <c r="R1476" s="223"/>
      <c r="S1476" s="223"/>
      <c r="T1476" s="223"/>
      <c r="U1476" s="223"/>
      <c r="V1476" s="223"/>
      <c r="W1476" s="223"/>
      <c r="X1476" s="223"/>
      <c r="Y1476" s="212"/>
      <c r="Z1476" s="212"/>
      <c r="AA1476" s="212"/>
      <c r="AB1476" s="212"/>
      <c r="AC1476" s="212"/>
      <c r="AD1476" s="212"/>
      <c r="AE1476" s="212"/>
      <c r="AF1476" s="212"/>
      <c r="AG1476" s="212" t="s">
        <v>322</v>
      </c>
      <c r="AH1476" s="212">
        <v>0</v>
      </c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1" x14ac:dyDescent="0.2">
      <c r="A1477" s="219"/>
      <c r="B1477" s="220"/>
      <c r="C1477" s="262" t="s">
        <v>1778</v>
      </c>
      <c r="D1477" s="258"/>
      <c r="E1477" s="259">
        <v>-0.8</v>
      </c>
      <c r="F1477" s="223"/>
      <c r="G1477" s="223"/>
      <c r="H1477" s="223"/>
      <c r="I1477" s="223"/>
      <c r="J1477" s="223"/>
      <c r="K1477" s="223"/>
      <c r="L1477" s="223"/>
      <c r="M1477" s="223"/>
      <c r="N1477" s="222"/>
      <c r="O1477" s="222"/>
      <c r="P1477" s="222"/>
      <c r="Q1477" s="222"/>
      <c r="R1477" s="223"/>
      <c r="S1477" s="223"/>
      <c r="T1477" s="223"/>
      <c r="U1477" s="223"/>
      <c r="V1477" s="223"/>
      <c r="W1477" s="223"/>
      <c r="X1477" s="223"/>
      <c r="Y1477" s="212"/>
      <c r="Z1477" s="212"/>
      <c r="AA1477" s="212"/>
      <c r="AB1477" s="212"/>
      <c r="AC1477" s="212"/>
      <c r="AD1477" s="212"/>
      <c r="AE1477" s="212"/>
      <c r="AF1477" s="212"/>
      <c r="AG1477" s="212" t="s">
        <v>322</v>
      </c>
      <c r="AH1477" s="212">
        <v>0</v>
      </c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outlineLevel="1" x14ac:dyDescent="0.2">
      <c r="A1478" s="219"/>
      <c r="B1478" s="220"/>
      <c r="C1478" s="262" t="s">
        <v>1790</v>
      </c>
      <c r="D1478" s="258"/>
      <c r="E1478" s="259">
        <v>19.21</v>
      </c>
      <c r="F1478" s="223"/>
      <c r="G1478" s="223"/>
      <c r="H1478" s="223"/>
      <c r="I1478" s="223"/>
      <c r="J1478" s="223"/>
      <c r="K1478" s="223"/>
      <c r="L1478" s="223"/>
      <c r="M1478" s="223"/>
      <c r="N1478" s="222"/>
      <c r="O1478" s="222"/>
      <c r="P1478" s="222"/>
      <c r="Q1478" s="222"/>
      <c r="R1478" s="223"/>
      <c r="S1478" s="223"/>
      <c r="T1478" s="223"/>
      <c r="U1478" s="223"/>
      <c r="V1478" s="223"/>
      <c r="W1478" s="223"/>
      <c r="X1478" s="223"/>
      <c r="Y1478" s="212"/>
      <c r="Z1478" s="212"/>
      <c r="AA1478" s="212"/>
      <c r="AB1478" s="212"/>
      <c r="AC1478" s="212"/>
      <c r="AD1478" s="212"/>
      <c r="AE1478" s="212"/>
      <c r="AF1478" s="212"/>
      <c r="AG1478" s="212" t="s">
        <v>322</v>
      </c>
      <c r="AH1478" s="212">
        <v>0</v>
      </c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outlineLevel="1" x14ac:dyDescent="0.2">
      <c r="A1479" s="219"/>
      <c r="B1479" s="220"/>
      <c r="C1479" s="262" t="s">
        <v>1791</v>
      </c>
      <c r="D1479" s="258"/>
      <c r="E1479" s="259">
        <v>0.52500000000000002</v>
      </c>
      <c r="F1479" s="223"/>
      <c r="G1479" s="223"/>
      <c r="H1479" s="223"/>
      <c r="I1479" s="223"/>
      <c r="J1479" s="223"/>
      <c r="K1479" s="223"/>
      <c r="L1479" s="223"/>
      <c r="M1479" s="223"/>
      <c r="N1479" s="222"/>
      <c r="O1479" s="222"/>
      <c r="P1479" s="222"/>
      <c r="Q1479" s="222"/>
      <c r="R1479" s="223"/>
      <c r="S1479" s="223"/>
      <c r="T1479" s="223"/>
      <c r="U1479" s="223"/>
      <c r="V1479" s="223"/>
      <c r="W1479" s="223"/>
      <c r="X1479" s="223"/>
      <c r="Y1479" s="212"/>
      <c r="Z1479" s="212"/>
      <c r="AA1479" s="212"/>
      <c r="AB1479" s="212"/>
      <c r="AC1479" s="212"/>
      <c r="AD1479" s="212"/>
      <c r="AE1479" s="212"/>
      <c r="AF1479" s="212"/>
      <c r="AG1479" s="212" t="s">
        <v>322</v>
      </c>
      <c r="AH1479" s="212">
        <v>0</v>
      </c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outlineLevel="1" x14ac:dyDescent="0.2">
      <c r="A1480" s="219"/>
      <c r="B1480" s="220"/>
      <c r="C1480" s="262" t="s">
        <v>1778</v>
      </c>
      <c r="D1480" s="258"/>
      <c r="E1480" s="259">
        <v>-0.8</v>
      </c>
      <c r="F1480" s="223"/>
      <c r="G1480" s="223"/>
      <c r="H1480" s="223"/>
      <c r="I1480" s="223"/>
      <c r="J1480" s="223"/>
      <c r="K1480" s="223"/>
      <c r="L1480" s="223"/>
      <c r="M1480" s="223"/>
      <c r="N1480" s="222"/>
      <c r="O1480" s="222"/>
      <c r="P1480" s="222"/>
      <c r="Q1480" s="222"/>
      <c r="R1480" s="223"/>
      <c r="S1480" s="223"/>
      <c r="T1480" s="223"/>
      <c r="U1480" s="223"/>
      <c r="V1480" s="223"/>
      <c r="W1480" s="223"/>
      <c r="X1480" s="223"/>
      <c r="Y1480" s="212"/>
      <c r="Z1480" s="212"/>
      <c r="AA1480" s="212"/>
      <c r="AB1480" s="212"/>
      <c r="AC1480" s="212"/>
      <c r="AD1480" s="212"/>
      <c r="AE1480" s="212"/>
      <c r="AF1480" s="212"/>
      <c r="AG1480" s="212" t="s">
        <v>322</v>
      </c>
      <c r="AH1480" s="212">
        <v>0</v>
      </c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1" x14ac:dyDescent="0.2">
      <c r="A1481" s="219"/>
      <c r="B1481" s="220"/>
      <c r="C1481" s="262" t="s">
        <v>1792</v>
      </c>
      <c r="D1481" s="258"/>
      <c r="E1481" s="259">
        <v>8.42</v>
      </c>
      <c r="F1481" s="223"/>
      <c r="G1481" s="223"/>
      <c r="H1481" s="223"/>
      <c r="I1481" s="223"/>
      <c r="J1481" s="223"/>
      <c r="K1481" s="223"/>
      <c r="L1481" s="223"/>
      <c r="M1481" s="223"/>
      <c r="N1481" s="222"/>
      <c r="O1481" s="222"/>
      <c r="P1481" s="222"/>
      <c r="Q1481" s="222"/>
      <c r="R1481" s="223"/>
      <c r="S1481" s="223"/>
      <c r="T1481" s="223"/>
      <c r="U1481" s="223"/>
      <c r="V1481" s="223"/>
      <c r="W1481" s="223"/>
      <c r="X1481" s="223"/>
      <c r="Y1481" s="212"/>
      <c r="Z1481" s="212"/>
      <c r="AA1481" s="212"/>
      <c r="AB1481" s="212"/>
      <c r="AC1481" s="212"/>
      <c r="AD1481" s="212"/>
      <c r="AE1481" s="212"/>
      <c r="AF1481" s="212"/>
      <c r="AG1481" s="212" t="s">
        <v>322</v>
      </c>
      <c r="AH1481" s="212">
        <v>0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1" x14ac:dyDescent="0.2">
      <c r="A1482" s="219"/>
      <c r="B1482" s="220"/>
      <c r="C1482" s="262" t="s">
        <v>1778</v>
      </c>
      <c r="D1482" s="258"/>
      <c r="E1482" s="259">
        <v>-0.8</v>
      </c>
      <c r="F1482" s="223"/>
      <c r="G1482" s="223"/>
      <c r="H1482" s="223"/>
      <c r="I1482" s="223"/>
      <c r="J1482" s="223"/>
      <c r="K1482" s="223"/>
      <c r="L1482" s="223"/>
      <c r="M1482" s="223"/>
      <c r="N1482" s="222"/>
      <c r="O1482" s="222"/>
      <c r="P1482" s="222"/>
      <c r="Q1482" s="222"/>
      <c r="R1482" s="223"/>
      <c r="S1482" s="223"/>
      <c r="T1482" s="223"/>
      <c r="U1482" s="223"/>
      <c r="V1482" s="223"/>
      <c r="W1482" s="223"/>
      <c r="X1482" s="223"/>
      <c r="Y1482" s="212"/>
      <c r="Z1482" s="212"/>
      <c r="AA1482" s="212"/>
      <c r="AB1482" s="212"/>
      <c r="AC1482" s="212"/>
      <c r="AD1482" s="212"/>
      <c r="AE1482" s="212"/>
      <c r="AF1482" s="212"/>
      <c r="AG1482" s="212" t="s">
        <v>322</v>
      </c>
      <c r="AH1482" s="212">
        <v>0</v>
      </c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1" x14ac:dyDescent="0.2">
      <c r="A1483" s="219"/>
      <c r="B1483" s="220"/>
      <c r="C1483" s="262" t="s">
        <v>1793</v>
      </c>
      <c r="D1483" s="258"/>
      <c r="E1483" s="259">
        <v>19.21</v>
      </c>
      <c r="F1483" s="223"/>
      <c r="G1483" s="223"/>
      <c r="H1483" s="223"/>
      <c r="I1483" s="223"/>
      <c r="J1483" s="223"/>
      <c r="K1483" s="223"/>
      <c r="L1483" s="223"/>
      <c r="M1483" s="223"/>
      <c r="N1483" s="222"/>
      <c r="O1483" s="222"/>
      <c r="P1483" s="222"/>
      <c r="Q1483" s="222"/>
      <c r="R1483" s="223"/>
      <c r="S1483" s="223"/>
      <c r="T1483" s="223"/>
      <c r="U1483" s="223"/>
      <c r="V1483" s="223"/>
      <c r="W1483" s="223"/>
      <c r="X1483" s="223"/>
      <c r="Y1483" s="212"/>
      <c r="Z1483" s="212"/>
      <c r="AA1483" s="212"/>
      <c r="AB1483" s="212"/>
      <c r="AC1483" s="212"/>
      <c r="AD1483" s="212"/>
      <c r="AE1483" s="212"/>
      <c r="AF1483" s="212"/>
      <c r="AG1483" s="212" t="s">
        <v>322</v>
      </c>
      <c r="AH1483" s="212">
        <v>0</v>
      </c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outlineLevel="1" x14ac:dyDescent="0.2">
      <c r="A1484" s="219"/>
      <c r="B1484" s="220"/>
      <c r="C1484" s="262" t="s">
        <v>1778</v>
      </c>
      <c r="D1484" s="258"/>
      <c r="E1484" s="259">
        <v>-0.8</v>
      </c>
      <c r="F1484" s="223"/>
      <c r="G1484" s="223"/>
      <c r="H1484" s="223"/>
      <c r="I1484" s="223"/>
      <c r="J1484" s="223"/>
      <c r="K1484" s="223"/>
      <c r="L1484" s="223"/>
      <c r="M1484" s="223"/>
      <c r="N1484" s="222"/>
      <c r="O1484" s="222"/>
      <c r="P1484" s="222"/>
      <c r="Q1484" s="222"/>
      <c r="R1484" s="223"/>
      <c r="S1484" s="223"/>
      <c r="T1484" s="223"/>
      <c r="U1484" s="223"/>
      <c r="V1484" s="223"/>
      <c r="W1484" s="223"/>
      <c r="X1484" s="223"/>
      <c r="Y1484" s="212"/>
      <c r="Z1484" s="212"/>
      <c r="AA1484" s="212"/>
      <c r="AB1484" s="212"/>
      <c r="AC1484" s="212"/>
      <c r="AD1484" s="212"/>
      <c r="AE1484" s="212"/>
      <c r="AF1484" s="212"/>
      <c r="AG1484" s="212" t="s">
        <v>322</v>
      </c>
      <c r="AH1484" s="212">
        <v>0</v>
      </c>
      <c r="AI1484" s="212"/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</row>
    <row r="1485" spans="1:60" outlineLevel="1" x14ac:dyDescent="0.2">
      <c r="A1485" s="219"/>
      <c r="B1485" s="220"/>
      <c r="C1485" s="262" t="s">
        <v>727</v>
      </c>
      <c r="D1485" s="258"/>
      <c r="E1485" s="259"/>
      <c r="F1485" s="223"/>
      <c r="G1485" s="223"/>
      <c r="H1485" s="223"/>
      <c r="I1485" s="223"/>
      <c r="J1485" s="223"/>
      <c r="K1485" s="223"/>
      <c r="L1485" s="223"/>
      <c r="M1485" s="223"/>
      <c r="N1485" s="222"/>
      <c r="O1485" s="222"/>
      <c r="P1485" s="222"/>
      <c r="Q1485" s="222"/>
      <c r="R1485" s="223"/>
      <c r="S1485" s="223"/>
      <c r="T1485" s="223"/>
      <c r="U1485" s="223"/>
      <c r="V1485" s="223"/>
      <c r="W1485" s="223"/>
      <c r="X1485" s="223"/>
      <c r="Y1485" s="212"/>
      <c r="Z1485" s="212"/>
      <c r="AA1485" s="212"/>
      <c r="AB1485" s="212"/>
      <c r="AC1485" s="212"/>
      <c r="AD1485" s="212"/>
      <c r="AE1485" s="212"/>
      <c r="AF1485" s="212"/>
      <c r="AG1485" s="212" t="s">
        <v>322</v>
      </c>
      <c r="AH1485" s="212">
        <v>0</v>
      </c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1" x14ac:dyDescent="0.2">
      <c r="A1486" s="219"/>
      <c r="B1486" s="220"/>
      <c r="C1486" s="262" t="s">
        <v>1338</v>
      </c>
      <c r="D1486" s="258"/>
      <c r="E1486" s="259">
        <v>5.8</v>
      </c>
      <c r="F1486" s="223"/>
      <c r="G1486" s="223"/>
      <c r="H1486" s="223"/>
      <c r="I1486" s="223"/>
      <c r="J1486" s="223"/>
      <c r="K1486" s="223"/>
      <c r="L1486" s="223"/>
      <c r="M1486" s="223"/>
      <c r="N1486" s="222"/>
      <c r="O1486" s="222"/>
      <c r="P1486" s="222"/>
      <c r="Q1486" s="222"/>
      <c r="R1486" s="223"/>
      <c r="S1486" s="223"/>
      <c r="T1486" s="223"/>
      <c r="U1486" s="223"/>
      <c r="V1486" s="223"/>
      <c r="W1486" s="223"/>
      <c r="X1486" s="223"/>
      <c r="Y1486" s="212"/>
      <c r="Z1486" s="212"/>
      <c r="AA1486" s="212"/>
      <c r="AB1486" s="212"/>
      <c r="AC1486" s="212"/>
      <c r="AD1486" s="212"/>
      <c r="AE1486" s="212"/>
      <c r="AF1486" s="212"/>
      <c r="AG1486" s="212" t="s">
        <v>322</v>
      </c>
      <c r="AH1486" s="212">
        <v>0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outlineLevel="1" x14ac:dyDescent="0.2">
      <c r="A1487" s="219"/>
      <c r="B1487" s="220"/>
      <c r="C1487" s="262" t="s">
        <v>1778</v>
      </c>
      <c r="D1487" s="258"/>
      <c r="E1487" s="259">
        <v>-0.8</v>
      </c>
      <c r="F1487" s="223"/>
      <c r="G1487" s="223"/>
      <c r="H1487" s="223"/>
      <c r="I1487" s="223"/>
      <c r="J1487" s="223"/>
      <c r="K1487" s="223"/>
      <c r="L1487" s="223"/>
      <c r="M1487" s="223"/>
      <c r="N1487" s="222"/>
      <c r="O1487" s="222"/>
      <c r="P1487" s="222"/>
      <c r="Q1487" s="222"/>
      <c r="R1487" s="223"/>
      <c r="S1487" s="223"/>
      <c r="T1487" s="223"/>
      <c r="U1487" s="223"/>
      <c r="V1487" s="223"/>
      <c r="W1487" s="223"/>
      <c r="X1487" s="223"/>
      <c r="Y1487" s="212"/>
      <c r="Z1487" s="212"/>
      <c r="AA1487" s="212"/>
      <c r="AB1487" s="212"/>
      <c r="AC1487" s="212"/>
      <c r="AD1487" s="212"/>
      <c r="AE1487" s="212"/>
      <c r="AF1487" s="212"/>
      <c r="AG1487" s="212" t="s">
        <v>322</v>
      </c>
      <c r="AH1487" s="212">
        <v>0</v>
      </c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1" x14ac:dyDescent="0.2">
      <c r="A1488" s="219"/>
      <c r="B1488" s="220"/>
      <c r="C1488" s="262" t="s">
        <v>1340</v>
      </c>
      <c r="D1488" s="258"/>
      <c r="E1488" s="259">
        <v>8.1</v>
      </c>
      <c r="F1488" s="223"/>
      <c r="G1488" s="223"/>
      <c r="H1488" s="223"/>
      <c r="I1488" s="223"/>
      <c r="J1488" s="223"/>
      <c r="K1488" s="223"/>
      <c r="L1488" s="223"/>
      <c r="M1488" s="223"/>
      <c r="N1488" s="222"/>
      <c r="O1488" s="222"/>
      <c r="P1488" s="222"/>
      <c r="Q1488" s="222"/>
      <c r="R1488" s="223"/>
      <c r="S1488" s="223"/>
      <c r="T1488" s="223"/>
      <c r="U1488" s="223"/>
      <c r="V1488" s="223"/>
      <c r="W1488" s="223"/>
      <c r="X1488" s="223"/>
      <c r="Y1488" s="212"/>
      <c r="Z1488" s="212"/>
      <c r="AA1488" s="212"/>
      <c r="AB1488" s="212"/>
      <c r="AC1488" s="212"/>
      <c r="AD1488" s="212"/>
      <c r="AE1488" s="212"/>
      <c r="AF1488" s="212"/>
      <c r="AG1488" s="212" t="s">
        <v>322</v>
      </c>
      <c r="AH1488" s="212">
        <v>0</v>
      </c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outlineLevel="1" x14ac:dyDescent="0.2">
      <c r="A1489" s="219"/>
      <c r="B1489" s="220"/>
      <c r="C1489" s="262" t="s">
        <v>1778</v>
      </c>
      <c r="D1489" s="258"/>
      <c r="E1489" s="259">
        <v>-0.8</v>
      </c>
      <c r="F1489" s="223"/>
      <c r="G1489" s="223"/>
      <c r="H1489" s="223"/>
      <c r="I1489" s="223"/>
      <c r="J1489" s="223"/>
      <c r="K1489" s="223"/>
      <c r="L1489" s="223"/>
      <c r="M1489" s="223"/>
      <c r="N1489" s="222"/>
      <c r="O1489" s="222"/>
      <c r="P1489" s="222"/>
      <c r="Q1489" s="222"/>
      <c r="R1489" s="223"/>
      <c r="S1489" s="223"/>
      <c r="T1489" s="223"/>
      <c r="U1489" s="223"/>
      <c r="V1489" s="223"/>
      <c r="W1489" s="223"/>
      <c r="X1489" s="223"/>
      <c r="Y1489" s="212"/>
      <c r="Z1489" s="212"/>
      <c r="AA1489" s="212"/>
      <c r="AB1489" s="212"/>
      <c r="AC1489" s="212"/>
      <c r="AD1489" s="212"/>
      <c r="AE1489" s="212"/>
      <c r="AF1489" s="212"/>
      <c r="AG1489" s="212" t="s">
        <v>322</v>
      </c>
      <c r="AH1489" s="212">
        <v>0</v>
      </c>
      <c r="AI1489" s="212"/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</row>
    <row r="1490" spans="1:60" outlineLevel="1" x14ac:dyDescent="0.2">
      <c r="A1490" s="219"/>
      <c r="B1490" s="220"/>
      <c r="C1490" s="262" t="s">
        <v>1794</v>
      </c>
      <c r="D1490" s="258"/>
      <c r="E1490" s="259">
        <v>-0.7</v>
      </c>
      <c r="F1490" s="223"/>
      <c r="G1490" s="223"/>
      <c r="H1490" s="223"/>
      <c r="I1490" s="223"/>
      <c r="J1490" s="223"/>
      <c r="K1490" s="223"/>
      <c r="L1490" s="223"/>
      <c r="M1490" s="223"/>
      <c r="N1490" s="222"/>
      <c r="O1490" s="222"/>
      <c r="P1490" s="222"/>
      <c r="Q1490" s="222"/>
      <c r="R1490" s="223"/>
      <c r="S1490" s="223"/>
      <c r="T1490" s="223"/>
      <c r="U1490" s="223"/>
      <c r="V1490" s="223"/>
      <c r="W1490" s="223"/>
      <c r="X1490" s="223"/>
      <c r="Y1490" s="212"/>
      <c r="Z1490" s="212"/>
      <c r="AA1490" s="212"/>
      <c r="AB1490" s="212"/>
      <c r="AC1490" s="212"/>
      <c r="AD1490" s="212"/>
      <c r="AE1490" s="212"/>
      <c r="AF1490" s="212"/>
      <c r="AG1490" s="212" t="s">
        <v>322</v>
      </c>
      <c r="AH1490" s="212">
        <v>0</v>
      </c>
      <c r="AI1490" s="212"/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</row>
    <row r="1491" spans="1:60" outlineLevel="1" x14ac:dyDescent="0.2">
      <c r="A1491" s="219"/>
      <c r="B1491" s="220"/>
      <c r="C1491" s="262" t="s">
        <v>1795</v>
      </c>
      <c r="D1491" s="258"/>
      <c r="E1491" s="259">
        <v>5.9</v>
      </c>
      <c r="F1491" s="223"/>
      <c r="G1491" s="223"/>
      <c r="H1491" s="223"/>
      <c r="I1491" s="223"/>
      <c r="J1491" s="223"/>
      <c r="K1491" s="223"/>
      <c r="L1491" s="223"/>
      <c r="M1491" s="223"/>
      <c r="N1491" s="222"/>
      <c r="O1491" s="222"/>
      <c r="P1491" s="222"/>
      <c r="Q1491" s="222"/>
      <c r="R1491" s="223"/>
      <c r="S1491" s="223"/>
      <c r="T1491" s="223"/>
      <c r="U1491" s="223"/>
      <c r="V1491" s="223"/>
      <c r="W1491" s="223"/>
      <c r="X1491" s="223"/>
      <c r="Y1491" s="212"/>
      <c r="Z1491" s="212"/>
      <c r="AA1491" s="212"/>
      <c r="AB1491" s="212"/>
      <c r="AC1491" s="212"/>
      <c r="AD1491" s="212"/>
      <c r="AE1491" s="212"/>
      <c r="AF1491" s="212"/>
      <c r="AG1491" s="212" t="s">
        <v>322</v>
      </c>
      <c r="AH1491" s="212">
        <v>0</v>
      </c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outlineLevel="1" x14ac:dyDescent="0.2">
      <c r="A1492" s="219"/>
      <c r="B1492" s="220"/>
      <c r="C1492" s="262" t="s">
        <v>1794</v>
      </c>
      <c r="D1492" s="258"/>
      <c r="E1492" s="259">
        <v>-0.7</v>
      </c>
      <c r="F1492" s="223"/>
      <c r="G1492" s="223"/>
      <c r="H1492" s="223"/>
      <c r="I1492" s="223"/>
      <c r="J1492" s="223"/>
      <c r="K1492" s="223"/>
      <c r="L1492" s="223"/>
      <c r="M1492" s="223"/>
      <c r="N1492" s="222"/>
      <c r="O1492" s="222"/>
      <c r="P1492" s="222"/>
      <c r="Q1492" s="222"/>
      <c r="R1492" s="223"/>
      <c r="S1492" s="223"/>
      <c r="T1492" s="223"/>
      <c r="U1492" s="223"/>
      <c r="V1492" s="223"/>
      <c r="W1492" s="223"/>
      <c r="X1492" s="223"/>
      <c r="Y1492" s="212"/>
      <c r="Z1492" s="212"/>
      <c r="AA1492" s="212"/>
      <c r="AB1492" s="212"/>
      <c r="AC1492" s="212"/>
      <c r="AD1492" s="212"/>
      <c r="AE1492" s="212"/>
      <c r="AF1492" s="212"/>
      <c r="AG1492" s="212" t="s">
        <v>322</v>
      </c>
      <c r="AH1492" s="212">
        <v>0</v>
      </c>
      <c r="AI1492" s="212"/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</row>
    <row r="1493" spans="1:60" ht="22.5" outlineLevel="1" x14ac:dyDescent="0.2">
      <c r="A1493" s="233">
        <v>266</v>
      </c>
      <c r="B1493" s="234" t="s">
        <v>1796</v>
      </c>
      <c r="C1493" s="251" t="s">
        <v>1797</v>
      </c>
      <c r="D1493" s="235" t="s">
        <v>580</v>
      </c>
      <c r="E1493" s="236">
        <v>24.94</v>
      </c>
      <c r="F1493" s="237"/>
      <c r="G1493" s="238">
        <f>ROUND(E1493*F1493,2)</f>
        <v>0</v>
      </c>
      <c r="H1493" s="237"/>
      <c r="I1493" s="238">
        <f>ROUND(E1493*H1493,2)</f>
        <v>0</v>
      </c>
      <c r="J1493" s="237"/>
      <c r="K1493" s="238">
        <f>ROUND(E1493*J1493,2)</f>
        <v>0</v>
      </c>
      <c r="L1493" s="238">
        <v>21</v>
      </c>
      <c r="M1493" s="238">
        <f>G1493*(1+L1493/100)</f>
        <v>0</v>
      </c>
      <c r="N1493" s="236">
        <v>5.4599999999999996E-3</v>
      </c>
      <c r="O1493" s="236">
        <f>ROUND(E1493*N1493,2)</f>
        <v>0.14000000000000001</v>
      </c>
      <c r="P1493" s="236">
        <v>0</v>
      </c>
      <c r="Q1493" s="236">
        <f>ROUND(E1493*P1493,2)</f>
        <v>0</v>
      </c>
      <c r="R1493" s="238" t="s">
        <v>1772</v>
      </c>
      <c r="S1493" s="238" t="s">
        <v>269</v>
      </c>
      <c r="T1493" s="239" t="s">
        <v>310</v>
      </c>
      <c r="U1493" s="223">
        <v>1.27</v>
      </c>
      <c r="V1493" s="223">
        <f>ROUND(E1493*U1493,2)</f>
        <v>31.67</v>
      </c>
      <c r="W1493" s="223"/>
      <c r="X1493" s="223" t="s">
        <v>311</v>
      </c>
      <c r="Y1493" s="212"/>
      <c r="Z1493" s="212"/>
      <c r="AA1493" s="212"/>
      <c r="AB1493" s="212"/>
      <c r="AC1493" s="212"/>
      <c r="AD1493" s="212"/>
      <c r="AE1493" s="212"/>
      <c r="AF1493" s="212"/>
      <c r="AG1493" s="212" t="s">
        <v>312</v>
      </c>
      <c r="AH1493" s="212"/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1" x14ac:dyDescent="0.2">
      <c r="A1494" s="219"/>
      <c r="B1494" s="220"/>
      <c r="C1494" s="262" t="s">
        <v>904</v>
      </c>
      <c r="D1494" s="258"/>
      <c r="E1494" s="259">
        <v>12.47</v>
      </c>
      <c r="F1494" s="223"/>
      <c r="G1494" s="223"/>
      <c r="H1494" s="223"/>
      <c r="I1494" s="223"/>
      <c r="J1494" s="223"/>
      <c r="K1494" s="223"/>
      <c r="L1494" s="223"/>
      <c r="M1494" s="223"/>
      <c r="N1494" s="222"/>
      <c r="O1494" s="222"/>
      <c r="P1494" s="222"/>
      <c r="Q1494" s="222"/>
      <c r="R1494" s="223"/>
      <c r="S1494" s="223"/>
      <c r="T1494" s="223"/>
      <c r="U1494" s="223"/>
      <c r="V1494" s="223"/>
      <c r="W1494" s="223"/>
      <c r="X1494" s="223"/>
      <c r="Y1494" s="212"/>
      <c r="Z1494" s="212"/>
      <c r="AA1494" s="212"/>
      <c r="AB1494" s="212"/>
      <c r="AC1494" s="212"/>
      <c r="AD1494" s="212"/>
      <c r="AE1494" s="212"/>
      <c r="AF1494" s="212"/>
      <c r="AG1494" s="212" t="s">
        <v>322</v>
      </c>
      <c r="AH1494" s="212">
        <v>0</v>
      </c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outlineLevel="1" x14ac:dyDescent="0.2">
      <c r="A1495" s="219"/>
      <c r="B1495" s="220"/>
      <c r="C1495" s="262" t="s">
        <v>907</v>
      </c>
      <c r="D1495" s="258"/>
      <c r="E1495" s="259">
        <v>12.47</v>
      </c>
      <c r="F1495" s="223"/>
      <c r="G1495" s="223"/>
      <c r="H1495" s="223"/>
      <c r="I1495" s="223"/>
      <c r="J1495" s="223"/>
      <c r="K1495" s="223"/>
      <c r="L1495" s="223"/>
      <c r="M1495" s="223"/>
      <c r="N1495" s="222"/>
      <c r="O1495" s="222"/>
      <c r="P1495" s="222"/>
      <c r="Q1495" s="222"/>
      <c r="R1495" s="223"/>
      <c r="S1495" s="223"/>
      <c r="T1495" s="223"/>
      <c r="U1495" s="223"/>
      <c r="V1495" s="223"/>
      <c r="W1495" s="223"/>
      <c r="X1495" s="223"/>
      <c r="Y1495" s="212"/>
      <c r="Z1495" s="212"/>
      <c r="AA1495" s="212"/>
      <c r="AB1495" s="212"/>
      <c r="AC1495" s="212"/>
      <c r="AD1495" s="212"/>
      <c r="AE1495" s="212"/>
      <c r="AF1495" s="212"/>
      <c r="AG1495" s="212" t="s">
        <v>322</v>
      </c>
      <c r="AH1495" s="212">
        <v>0</v>
      </c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1" x14ac:dyDescent="0.2">
      <c r="A1496" s="233">
        <v>267</v>
      </c>
      <c r="B1496" s="234" t="s">
        <v>1798</v>
      </c>
      <c r="C1496" s="251" t="s">
        <v>1799</v>
      </c>
      <c r="D1496" s="235" t="s">
        <v>580</v>
      </c>
      <c r="E1496" s="236">
        <v>27.434000000000001</v>
      </c>
      <c r="F1496" s="237"/>
      <c r="G1496" s="238">
        <f>ROUND(E1496*F1496,2)</f>
        <v>0</v>
      </c>
      <c r="H1496" s="237"/>
      <c r="I1496" s="238">
        <f>ROUND(E1496*H1496,2)</f>
        <v>0</v>
      </c>
      <c r="J1496" s="237"/>
      <c r="K1496" s="238">
        <f>ROUND(E1496*J1496,2)</f>
        <v>0</v>
      </c>
      <c r="L1496" s="238">
        <v>21</v>
      </c>
      <c r="M1496" s="238">
        <f>G1496*(1+L1496/100)</f>
        <v>0</v>
      </c>
      <c r="N1496" s="236">
        <v>1.29E-2</v>
      </c>
      <c r="O1496" s="236">
        <f>ROUND(E1496*N1496,2)</f>
        <v>0.35</v>
      </c>
      <c r="P1496" s="236">
        <v>0</v>
      </c>
      <c r="Q1496" s="236">
        <f>ROUND(E1496*P1496,2)</f>
        <v>0</v>
      </c>
      <c r="R1496" s="238"/>
      <c r="S1496" s="238" t="s">
        <v>299</v>
      </c>
      <c r="T1496" s="239" t="s">
        <v>310</v>
      </c>
      <c r="U1496" s="223">
        <v>0</v>
      </c>
      <c r="V1496" s="223">
        <f>ROUND(E1496*U1496,2)</f>
        <v>0</v>
      </c>
      <c r="W1496" s="223"/>
      <c r="X1496" s="223" t="s">
        <v>478</v>
      </c>
      <c r="Y1496" s="212"/>
      <c r="Z1496" s="212"/>
      <c r="AA1496" s="212"/>
      <c r="AB1496" s="212"/>
      <c r="AC1496" s="212"/>
      <c r="AD1496" s="212"/>
      <c r="AE1496" s="212"/>
      <c r="AF1496" s="212"/>
      <c r="AG1496" s="212" t="s">
        <v>479</v>
      </c>
      <c r="AH1496" s="212"/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outlineLevel="1" x14ac:dyDescent="0.2">
      <c r="A1497" s="219"/>
      <c r="B1497" s="220"/>
      <c r="C1497" s="262" t="s">
        <v>1774</v>
      </c>
      <c r="D1497" s="258"/>
      <c r="E1497" s="259">
        <v>24.94</v>
      </c>
      <c r="F1497" s="223"/>
      <c r="G1497" s="223"/>
      <c r="H1497" s="223"/>
      <c r="I1497" s="223"/>
      <c r="J1497" s="223"/>
      <c r="K1497" s="223"/>
      <c r="L1497" s="223"/>
      <c r="M1497" s="223"/>
      <c r="N1497" s="222"/>
      <c r="O1497" s="222"/>
      <c r="P1497" s="222"/>
      <c r="Q1497" s="222"/>
      <c r="R1497" s="223"/>
      <c r="S1497" s="223"/>
      <c r="T1497" s="223"/>
      <c r="U1497" s="223"/>
      <c r="V1497" s="223"/>
      <c r="W1497" s="223"/>
      <c r="X1497" s="223"/>
      <c r="Y1497" s="212"/>
      <c r="Z1497" s="212"/>
      <c r="AA1497" s="212"/>
      <c r="AB1497" s="212"/>
      <c r="AC1497" s="212"/>
      <c r="AD1497" s="212"/>
      <c r="AE1497" s="212"/>
      <c r="AF1497" s="212"/>
      <c r="AG1497" s="212" t="s">
        <v>322</v>
      </c>
      <c r="AH1497" s="212">
        <v>5</v>
      </c>
      <c r="AI1497" s="212"/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</row>
    <row r="1498" spans="1:60" outlineLevel="1" x14ac:dyDescent="0.2">
      <c r="A1498" s="219"/>
      <c r="B1498" s="220"/>
      <c r="C1498" s="266" t="s">
        <v>1522</v>
      </c>
      <c r="D1498" s="263"/>
      <c r="E1498" s="264">
        <v>2.4940000000000002</v>
      </c>
      <c r="F1498" s="223"/>
      <c r="G1498" s="223"/>
      <c r="H1498" s="223"/>
      <c r="I1498" s="223"/>
      <c r="J1498" s="223"/>
      <c r="K1498" s="223"/>
      <c r="L1498" s="223"/>
      <c r="M1498" s="223"/>
      <c r="N1498" s="222"/>
      <c r="O1498" s="222"/>
      <c r="P1498" s="222"/>
      <c r="Q1498" s="222"/>
      <c r="R1498" s="223"/>
      <c r="S1498" s="223"/>
      <c r="T1498" s="223"/>
      <c r="U1498" s="223"/>
      <c r="V1498" s="223"/>
      <c r="W1498" s="223"/>
      <c r="X1498" s="223"/>
      <c r="Y1498" s="212"/>
      <c r="Z1498" s="212"/>
      <c r="AA1498" s="212"/>
      <c r="AB1498" s="212"/>
      <c r="AC1498" s="212"/>
      <c r="AD1498" s="212"/>
      <c r="AE1498" s="212"/>
      <c r="AF1498" s="212"/>
      <c r="AG1498" s="212" t="s">
        <v>322</v>
      </c>
      <c r="AH1498" s="212">
        <v>4</v>
      </c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1" x14ac:dyDescent="0.2">
      <c r="A1499" s="233">
        <v>268</v>
      </c>
      <c r="B1499" s="234" t="s">
        <v>1800</v>
      </c>
      <c r="C1499" s="251" t="s">
        <v>1801</v>
      </c>
      <c r="D1499" s="235" t="s">
        <v>580</v>
      </c>
      <c r="E1499" s="236">
        <v>40.854500000000002</v>
      </c>
      <c r="F1499" s="237"/>
      <c r="G1499" s="238">
        <f>ROUND(E1499*F1499,2)</f>
        <v>0</v>
      </c>
      <c r="H1499" s="237"/>
      <c r="I1499" s="238">
        <f>ROUND(E1499*H1499,2)</f>
        <v>0</v>
      </c>
      <c r="J1499" s="237"/>
      <c r="K1499" s="238">
        <f>ROUND(E1499*J1499,2)</f>
        <v>0</v>
      </c>
      <c r="L1499" s="238">
        <v>21</v>
      </c>
      <c r="M1499" s="238">
        <f>G1499*(1+L1499/100)</f>
        <v>0</v>
      </c>
      <c r="N1499" s="236">
        <v>1.9199999999999998E-2</v>
      </c>
      <c r="O1499" s="236">
        <f>ROUND(E1499*N1499,2)</f>
        <v>0.78</v>
      </c>
      <c r="P1499" s="236">
        <v>0</v>
      </c>
      <c r="Q1499" s="236">
        <f>ROUND(E1499*P1499,2)</f>
        <v>0</v>
      </c>
      <c r="R1499" s="238"/>
      <c r="S1499" s="238" t="s">
        <v>299</v>
      </c>
      <c r="T1499" s="239" t="s">
        <v>310</v>
      </c>
      <c r="U1499" s="223">
        <v>0</v>
      </c>
      <c r="V1499" s="223">
        <f>ROUND(E1499*U1499,2)</f>
        <v>0</v>
      </c>
      <c r="W1499" s="223"/>
      <c r="X1499" s="223" t="s">
        <v>478</v>
      </c>
      <c r="Y1499" s="212"/>
      <c r="Z1499" s="212"/>
      <c r="AA1499" s="212"/>
      <c r="AB1499" s="212"/>
      <c r="AC1499" s="212"/>
      <c r="AD1499" s="212"/>
      <c r="AE1499" s="212"/>
      <c r="AF1499" s="212"/>
      <c r="AG1499" s="212" t="s">
        <v>479</v>
      </c>
      <c r="AH1499" s="212"/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1" x14ac:dyDescent="0.2">
      <c r="A1500" s="219"/>
      <c r="B1500" s="220"/>
      <c r="C1500" s="262" t="s">
        <v>1773</v>
      </c>
      <c r="D1500" s="258"/>
      <c r="E1500" s="259">
        <v>40.450000000000003</v>
      </c>
      <c r="F1500" s="223"/>
      <c r="G1500" s="223"/>
      <c r="H1500" s="223"/>
      <c r="I1500" s="223"/>
      <c r="J1500" s="223"/>
      <c r="K1500" s="223"/>
      <c r="L1500" s="223"/>
      <c r="M1500" s="223"/>
      <c r="N1500" s="222"/>
      <c r="O1500" s="222"/>
      <c r="P1500" s="222"/>
      <c r="Q1500" s="222"/>
      <c r="R1500" s="223"/>
      <c r="S1500" s="223"/>
      <c r="T1500" s="223"/>
      <c r="U1500" s="223"/>
      <c r="V1500" s="223"/>
      <c r="W1500" s="223"/>
      <c r="X1500" s="223"/>
      <c r="Y1500" s="212"/>
      <c r="Z1500" s="212"/>
      <c r="AA1500" s="212"/>
      <c r="AB1500" s="212"/>
      <c r="AC1500" s="212"/>
      <c r="AD1500" s="212"/>
      <c r="AE1500" s="212"/>
      <c r="AF1500" s="212"/>
      <c r="AG1500" s="212" t="s">
        <v>322</v>
      </c>
      <c r="AH1500" s="212">
        <v>5</v>
      </c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1" x14ac:dyDescent="0.2">
      <c r="A1501" s="219"/>
      <c r="B1501" s="220"/>
      <c r="C1501" s="266" t="s">
        <v>1802</v>
      </c>
      <c r="D1501" s="263"/>
      <c r="E1501" s="264">
        <v>0.40450000000000003</v>
      </c>
      <c r="F1501" s="223"/>
      <c r="G1501" s="223"/>
      <c r="H1501" s="223"/>
      <c r="I1501" s="223"/>
      <c r="J1501" s="223"/>
      <c r="K1501" s="223"/>
      <c r="L1501" s="223"/>
      <c r="M1501" s="223"/>
      <c r="N1501" s="222"/>
      <c r="O1501" s="222"/>
      <c r="P1501" s="222"/>
      <c r="Q1501" s="222"/>
      <c r="R1501" s="223"/>
      <c r="S1501" s="223"/>
      <c r="T1501" s="223"/>
      <c r="U1501" s="223"/>
      <c r="V1501" s="223"/>
      <c r="W1501" s="223"/>
      <c r="X1501" s="223"/>
      <c r="Y1501" s="212"/>
      <c r="Z1501" s="212"/>
      <c r="AA1501" s="212"/>
      <c r="AB1501" s="212"/>
      <c r="AC1501" s="212"/>
      <c r="AD1501" s="212"/>
      <c r="AE1501" s="212"/>
      <c r="AF1501" s="212"/>
      <c r="AG1501" s="212" t="s">
        <v>322</v>
      </c>
      <c r="AH1501" s="212">
        <v>4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outlineLevel="1" x14ac:dyDescent="0.2">
      <c r="A1502" s="233">
        <v>269</v>
      </c>
      <c r="B1502" s="234" t="s">
        <v>1803</v>
      </c>
      <c r="C1502" s="251" t="s">
        <v>1804</v>
      </c>
      <c r="D1502" s="235" t="s">
        <v>382</v>
      </c>
      <c r="E1502" s="236">
        <v>57</v>
      </c>
      <c r="F1502" s="237"/>
      <c r="G1502" s="238">
        <f>ROUND(E1502*F1502,2)</f>
        <v>0</v>
      </c>
      <c r="H1502" s="237"/>
      <c r="I1502" s="238">
        <f>ROUND(E1502*H1502,2)</f>
        <v>0</v>
      </c>
      <c r="J1502" s="237"/>
      <c r="K1502" s="238">
        <f>ROUND(E1502*J1502,2)</f>
        <v>0</v>
      </c>
      <c r="L1502" s="238">
        <v>21</v>
      </c>
      <c r="M1502" s="238">
        <f>G1502*(1+L1502/100)</f>
        <v>0</v>
      </c>
      <c r="N1502" s="236">
        <v>1.2199999999999999E-3</v>
      </c>
      <c r="O1502" s="236">
        <f>ROUND(E1502*N1502,2)</f>
        <v>7.0000000000000007E-2</v>
      </c>
      <c r="P1502" s="236">
        <v>0</v>
      </c>
      <c r="Q1502" s="236">
        <f>ROUND(E1502*P1502,2)</f>
        <v>0</v>
      </c>
      <c r="R1502" s="238"/>
      <c r="S1502" s="238" t="s">
        <v>299</v>
      </c>
      <c r="T1502" s="239" t="s">
        <v>310</v>
      </c>
      <c r="U1502" s="223">
        <v>0</v>
      </c>
      <c r="V1502" s="223">
        <f>ROUND(E1502*U1502,2)</f>
        <v>0</v>
      </c>
      <c r="W1502" s="223"/>
      <c r="X1502" s="223" t="s">
        <v>478</v>
      </c>
      <c r="Y1502" s="212"/>
      <c r="Z1502" s="212"/>
      <c r="AA1502" s="212"/>
      <c r="AB1502" s="212"/>
      <c r="AC1502" s="212"/>
      <c r="AD1502" s="212"/>
      <c r="AE1502" s="212"/>
      <c r="AF1502" s="212"/>
      <c r="AG1502" s="212" t="s">
        <v>479</v>
      </c>
      <c r="AH1502" s="212"/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1" x14ac:dyDescent="0.2">
      <c r="A1503" s="219"/>
      <c r="B1503" s="220"/>
      <c r="C1503" s="262" t="s">
        <v>1805</v>
      </c>
      <c r="D1503" s="258"/>
      <c r="E1503" s="259">
        <v>52</v>
      </c>
      <c r="F1503" s="223"/>
      <c r="G1503" s="223"/>
      <c r="H1503" s="223"/>
      <c r="I1503" s="223"/>
      <c r="J1503" s="223"/>
      <c r="K1503" s="223"/>
      <c r="L1503" s="223"/>
      <c r="M1503" s="223"/>
      <c r="N1503" s="222"/>
      <c r="O1503" s="222"/>
      <c r="P1503" s="222"/>
      <c r="Q1503" s="222"/>
      <c r="R1503" s="223"/>
      <c r="S1503" s="223"/>
      <c r="T1503" s="223"/>
      <c r="U1503" s="223"/>
      <c r="V1503" s="223"/>
      <c r="W1503" s="223"/>
      <c r="X1503" s="223"/>
      <c r="Y1503" s="212"/>
      <c r="Z1503" s="212"/>
      <c r="AA1503" s="212"/>
      <c r="AB1503" s="212"/>
      <c r="AC1503" s="212"/>
      <c r="AD1503" s="212"/>
      <c r="AE1503" s="212"/>
      <c r="AF1503" s="212"/>
      <c r="AG1503" s="212" t="s">
        <v>322</v>
      </c>
      <c r="AH1503" s="212">
        <v>0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outlineLevel="1" x14ac:dyDescent="0.2">
      <c r="A1504" s="219"/>
      <c r="B1504" s="220"/>
      <c r="C1504" s="262" t="s">
        <v>1806</v>
      </c>
      <c r="D1504" s="258"/>
      <c r="E1504" s="259">
        <v>5</v>
      </c>
      <c r="F1504" s="223"/>
      <c r="G1504" s="223"/>
      <c r="H1504" s="223"/>
      <c r="I1504" s="223"/>
      <c r="J1504" s="223"/>
      <c r="K1504" s="223"/>
      <c r="L1504" s="223"/>
      <c r="M1504" s="223"/>
      <c r="N1504" s="222"/>
      <c r="O1504" s="222"/>
      <c r="P1504" s="222"/>
      <c r="Q1504" s="222"/>
      <c r="R1504" s="223"/>
      <c r="S1504" s="223"/>
      <c r="T1504" s="223"/>
      <c r="U1504" s="223"/>
      <c r="V1504" s="223"/>
      <c r="W1504" s="223"/>
      <c r="X1504" s="223"/>
      <c r="Y1504" s="212"/>
      <c r="Z1504" s="212"/>
      <c r="AA1504" s="212"/>
      <c r="AB1504" s="212"/>
      <c r="AC1504" s="212"/>
      <c r="AD1504" s="212"/>
      <c r="AE1504" s="212"/>
      <c r="AF1504" s="212"/>
      <c r="AG1504" s="212" t="s">
        <v>322</v>
      </c>
      <c r="AH1504" s="212">
        <v>0</v>
      </c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1" x14ac:dyDescent="0.2">
      <c r="A1505" s="233">
        <v>270</v>
      </c>
      <c r="B1505" s="234" t="s">
        <v>1807</v>
      </c>
      <c r="C1505" s="251" t="s">
        <v>1808</v>
      </c>
      <c r="D1505" s="235" t="s">
        <v>422</v>
      </c>
      <c r="E1505" s="236">
        <v>1.52027</v>
      </c>
      <c r="F1505" s="237"/>
      <c r="G1505" s="238">
        <f>ROUND(E1505*F1505,2)</f>
        <v>0</v>
      </c>
      <c r="H1505" s="237"/>
      <c r="I1505" s="238">
        <f>ROUND(E1505*H1505,2)</f>
        <v>0</v>
      </c>
      <c r="J1505" s="237"/>
      <c r="K1505" s="238">
        <f>ROUND(E1505*J1505,2)</f>
        <v>0</v>
      </c>
      <c r="L1505" s="238">
        <v>21</v>
      </c>
      <c r="M1505" s="238">
        <f>G1505*(1+L1505/100)</f>
        <v>0</v>
      </c>
      <c r="N1505" s="236">
        <v>0</v>
      </c>
      <c r="O1505" s="236">
        <f>ROUND(E1505*N1505,2)</f>
        <v>0</v>
      </c>
      <c r="P1505" s="236">
        <v>0</v>
      </c>
      <c r="Q1505" s="236">
        <f>ROUND(E1505*P1505,2)</f>
        <v>0</v>
      </c>
      <c r="R1505" s="238" t="s">
        <v>1772</v>
      </c>
      <c r="S1505" s="238" t="s">
        <v>269</v>
      </c>
      <c r="T1505" s="239" t="s">
        <v>310</v>
      </c>
      <c r="U1505" s="223">
        <v>1.2649999999999999</v>
      </c>
      <c r="V1505" s="223">
        <f>ROUND(E1505*U1505,2)</f>
        <v>1.92</v>
      </c>
      <c r="W1505" s="223"/>
      <c r="X1505" s="223" t="s">
        <v>1279</v>
      </c>
      <c r="Y1505" s="212"/>
      <c r="Z1505" s="212"/>
      <c r="AA1505" s="212"/>
      <c r="AB1505" s="212"/>
      <c r="AC1505" s="212"/>
      <c r="AD1505" s="212"/>
      <c r="AE1505" s="212"/>
      <c r="AF1505" s="212"/>
      <c r="AG1505" s="212" t="s">
        <v>1280</v>
      </c>
      <c r="AH1505" s="212"/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1" x14ac:dyDescent="0.2">
      <c r="A1506" s="219"/>
      <c r="B1506" s="220"/>
      <c r="C1506" s="261" t="s">
        <v>471</v>
      </c>
      <c r="D1506" s="260"/>
      <c r="E1506" s="260"/>
      <c r="F1506" s="260"/>
      <c r="G1506" s="260"/>
      <c r="H1506" s="223"/>
      <c r="I1506" s="223"/>
      <c r="J1506" s="223"/>
      <c r="K1506" s="223"/>
      <c r="L1506" s="223"/>
      <c r="M1506" s="223"/>
      <c r="N1506" s="222"/>
      <c r="O1506" s="222"/>
      <c r="P1506" s="222"/>
      <c r="Q1506" s="222"/>
      <c r="R1506" s="223"/>
      <c r="S1506" s="223"/>
      <c r="T1506" s="223"/>
      <c r="U1506" s="223"/>
      <c r="V1506" s="223"/>
      <c r="W1506" s="223"/>
      <c r="X1506" s="223"/>
      <c r="Y1506" s="212"/>
      <c r="Z1506" s="212"/>
      <c r="AA1506" s="212"/>
      <c r="AB1506" s="212"/>
      <c r="AC1506" s="212"/>
      <c r="AD1506" s="212"/>
      <c r="AE1506" s="212"/>
      <c r="AF1506" s="212"/>
      <c r="AG1506" s="212" t="s">
        <v>314</v>
      </c>
      <c r="AH1506" s="212"/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outlineLevel="1" x14ac:dyDescent="0.2">
      <c r="A1507" s="219"/>
      <c r="B1507" s="220"/>
      <c r="C1507" s="262" t="s">
        <v>1282</v>
      </c>
      <c r="D1507" s="258"/>
      <c r="E1507" s="259"/>
      <c r="F1507" s="223"/>
      <c r="G1507" s="223"/>
      <c r="H1507" s="223"/>
      <c r="I1507" s="223"/>
      <c r="J1507" s="223"/>
      <c r="K1507" s="223"/>
      <c r="L1507" s="223"/>
      <c r="M1507" s="223"/>
      <c r="N1507" s="222"/>
      <c r="O1507" s="222"/>
      <c r="P1507" s="222"/>
      <c r="Q1507" s="222"/>
      <c r="R1507" s="223"/>
      <c r="S1507" s="223"/>
      <c r="T1507" s="223"/>
      <c r="U1507" s="223"/>
      <c r="V1507" s="223"/>
      <c r="W1507" s="223"/>
      <c r="X1507" s="223"/>
      <c r="Y1507" s="212"/>
      <c r="Z1507" s="212"/>
      <c r="AA1507" s="212"/>
      <c r="AB1507" s="212"/>
      <c r="AC1507" s="212"/>
      <c r="AD1507" s="212"/>
      <c r="AE1507" s="212"/>
      <c r="AF1507" s="212"/>
      <c r="AG1507" s="212" t="s">
        <v>322</v>
      </c>
      <c r="AH1507" s="212">
        <v>0</v>
      </c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</row>
    <row r="1508" spans="1:60" outlineLevel="1" x14ac:dyDescent="0.2">
      <c r="A1508" s="219"/>
      <c r="B1508" s="220"/>
      <c r="C1508" s="262" t="s">
        <v>1809</v>
      </c>
      <c r="D1508" s="258"/>
      <c r="E1508" s="259"/>
      <c r="F1508" s="223"/>
      <c r="G1508" s="223"/>
      <c r="H1508" s="223"/>
      <c r="I1508" s="223"/>
      <c r="J1508" s="223"/>
      <c r="K1508" s="223"/>
      <c r="L1508" s="223"/>
      <c r="M1508" s="223"/>
      <c r="N1508" s="222"/>
      <c r="O1508" s="222"/>
      <c r="P1508" s="222"/>
      <c r="Q1508" s="222"/>
      <c r="R1508" s="223"/>
      <c r="S1508" s="223"/>
      <c r="T1508" s="223"/>
      <c r="U1508" s="223"/>
      <c r="V1508" s="223"/>
      <c r="W1508" s="223"/>
      <c r="X1508" s="223"/>
      <c r="Y1508" s="212"/>
      <c r="Z1508" s="212"/>
      <c r="AA1508" s="212"/>
      <c r="AB1508" s="212"/>
      <c r="AC1508" s="212"/>
      <c r="AD1508" s="212"/>
      <c r="AE1508" s="212"/>
      <c r="AF1508" s="212"/>
      <c r="AG1508" s="212" t="s">
        <v>322</v>
      </c>
      <c r="AH1508" s="212">
        <v>0</v>
      </c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1" x14ac:dyDescent="0.2">
      <c r="A1509" s="219"/>
      <c r="B1509" s="220"/>
      <c r="C1509" s="262" t="s">
        <v>1810</v>
      </c>
      <c r="D1509" s="258"/>
      <c r="E1509" s="259">
        <v>1.52027</v>
      </c>
      <c r="F1509" s="223"/>
      <c r="G1509" s="223"/>
      <c r="H1509" s="223"/>
      <c r="I1509" s="223"/>
      <c r="J1509" s="223"/>
      <c r="K1509" s="223"/>
      <c r="L1509" s="223"/>
      <c r="M1509" s="223"/>
      <c r="N1509" s="222"/>
      <c r="O1509" s="222"/>
      <c r="P1509" s="222"/>
      <c r="Q1509" s="222"/>
      <c r="R1509" s="223"/>
      <c r="S1509" s="223"/>
      <c r="T1509" s="223"/>
      <c r="U1509" s="223"/>
      <c r="V1509" s="223"/>
      <c r="W1509" s="223"/>
      <c r="X1509" s="223"/>
      <c r="Y1509" s="212"/>
      <c r="Z1509" s="212"/>
      <c r="AA1509" s="212"/>
      <c r="AB1509" s="212"/>
      <c r="AC1509" s="212"/>
      <c r="AD1509" s="212"/>
      <c r="AE1509" s="212"/>
      <c r="AF1509" s="212"/>
      <c r="AG1509" s="212" t="s">
        <v>322</v>
      </c>
      <c r="AH1509" s="212">
        <v>0</v>
      </c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x14ac:dyDescent="0.2">
      <c r="A1510" s="226" t="s">
        <v>264</v>
      </c>
      <c r="B1510" s="227" t="s">
        <v>201</v>
      </c>
      <c r="C1510" s="250" t="s">
        <v>202</v>
      </c>
      <c r="D1510" s="228"/>
      <c r="E1510" s="229"/>
      <c r="F1510" s="230"/>
      <c r="G1510" s="230">
        <f>SUMIF(AG1511:AG1523,"&lt;&gt;NOR",G1511:G1523)</f>
        <v>0</v>
      </c>
      <c r="H1510" s="230"/>
      <c r="I1510" s="230">
        <f>SUM(I1511:I1523)</f>
        <v>0</v>
      </c>
      <c r="J1510" s="230"/>
      <c r="K1510" s="230">
        <f>SUM(K1511:K1523)</f>
        <v>0</v>
      </c>
      <c r="L1510" s="230"/>
      <c r="M1510" s="230">
        <f>SUM(M1511:M1523)</f>
        <v>0</v>
      </c>
      <c r="N1510" s="229"/>
      <c r="O1510" s="229">
        <f>SUM(O1511:O1523)</f>
        <v>0.8899999999999999</v>
      </c>
      <c r="P1510" s="229"/>
      <c r="Q1510" s="229">
        <f>SUM(Q1511:Q1523)</f>
        <v>0</v>
      </c>
      <c r="R1510" s="230"/>
      <c r="S1510" s="230"/>
      <c r="T1510" s="231"/>
      <c r="U1510" s="225"/>
      <c r="V1510" s="225">
        <f>SUM(V1511:V1523)</f>
        <v>38.44</v>
      </c>
      <c r="W1510" s="225"/>
      <c r="X1510" s="225"/>
      <c r="AG1510" t="s">
        <v>265</v>
      </c>
    </row>
    <row r="1511" spans="1:60" ht="22.5" outlineLevel="1" x14ac:dyDescent="0.2">
      <c r="A1511" s="233">
        <v>271</v>
      </c>
      <c r="B1511" s="234" t="s">
        <v>1811</v>
      </c>
      <c r="C1511" s="251" t="s">
        <v>1812</v>
      </c>
      <c r="D1511" s="235" t="s">
        <v>308</v>
      </c>
      <c r="E1511" s="236">
        <v>21.24</v>
      </c>
      <c r="F1511" s="237"/>
      <c r="G1511" s="238">
        <f>ROUND(E1511*F1511,2)</f>
        <v>0</v>
      </c>
      <c r="H1511" s="237"/>
      <c r="I1511" s="238">
        <f>ROUND(E1511*H1511,2)</f>
        <v>0</v>
      </c>
      <c r="J1511" s="237"/>
      <c r="K1511" s="238">
        <f>ROUND(E1511*J1511,2)</f>
        <v>0</v>
      </c>
      <c r="L1511" s="238">
        <v>21</v>
      </c>
      <c r="M1511" s="238">
        <f>G1511*(1+L1511/100)</f>
        <v>0</v>
      </c>
      <c r="N1511" s="236">
        <v>8.2400000000000008E-3</v>
      </c>
      <c r="O1511" s="236">
        <f>ROUND(E1511*N1511,2)</f>
        <v>0.18</v>
      </c>
      <c r="P1511" s="236">
        <v>0</v>
      </c>
      <c r="Q1511" s="236">
        <f>ROUND(E1511*P1511,2)</f>
        <v>0</v>
      </c>
      <c r="R1511" s="238" t="s">
        <v>1813</v>
      </c>
      <c r="S1511" s="238" t="s">
        <v>269</v>
      </c>
      <c r="T1511" s="239" t="s">
        <v>310</v>
      </c>
      <c r="U1511" s="223">
        <v>0.442</v>
      </c>
      <c r="V1511" s="223">
        <f>ROUND(E1511*U1511,2)</f>
        <v>9.39</v>
      </c>
      <c r="W1511" s="223"/>
      <c r="X1511" s="223" t="s">
        <v>311</v>
      </c>
      <c r="Y1511" s="212"/>
      <c r="Z1511" s="212"/>
      <c r="AA1511" s="212"/>
      <c r="AB1511" s="212"/>
      <c r="AC1511" s="212"/>
      <c r="AD1511" s="212"/>
      <c r="AE1511" s="212"/>
      <c r="AF1511" s="212"/>
      <c r="AG1511" s="212" t="s">
        <v>312</v>
      </c>
      <c r="AH1511" s="212"/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1" x14ac:dyDescent="0.2">
      <c r="A1512" s="219"/>
      <c r="B1512" s="220"/>
      <c r="C1512" s="262" t="s">
        <v>1814</v>
      </c>
      <c r="D1512" s="258"/>
      <c r="E1512" s="259">
        <v>14.2</v>
      </c>
      <c r="F1512" s="223"/>
      <c r="G1512" s="223"/>
      <c r="H1512" s="223"/>
      <c r="I1512" s="223"/>
      <c r="J1512" s="223"/>
      <c r="K1512" s="223"/>
      <c r="L1512" s="223"/>
      <c r="M1512" s="223"/>
      <c r="N1512" s="222"/>
      <c r="O1512" s="222"/>
      <c r="P1512" s="222"/>
      <c r="Q1512" s="222"/>
      <c r="R1512" s="223"/>
      <c r="S1512" s="223"/>
      <c r="T1512" s="223"/>
      <c r="U1512" s="223"/>
      <c r="V1512" s="223"/>
      <c r="W1512" s="223"/>
      <c r="X1512" s="223"/>
      <c r="Y1512" s="212"/>
      <c r="Z1512" s="212"/>
      <c r="AA1512" s="212"/>
      <c r="AB1512" s="212"/>
      <c r="AC1512" s="212"/>
      <c r="AD1512" s="212"/>
      <c r="AE1512" s="212"/>
      <c r="AF1512" s="212"/>
      <c r="AG1512" s="212" t="s">
        <v>322</v>
      </c>
      <c r="AH1512" s="212">
        <v>0</v>
      </c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1" x14ac:dyDescent="0.2">
      <c r="A1513" s="219"/>
      <c r="B1513" s="220"/>
      <c r="C1513" s="262" t="s">
        <v>1815</v>
      </c>
      <c r="D1513" s="258"/>
      <c r="E1513" s="259">
        <v>7.04</v>
      </c>
      <c r="F1513" s="223"/>
      <c r="G1513" s="223"/>
      <c r="H1513" s="223"/>
      <c r="I1513" s="223"/>
      <c r="J1513" s="223"/>
      <c r="K1513" s="223"/>
      <c r="L1513" s="223"/>
      <c r="M1513" s="223"/>
      <c r="N1513" s="222"/>
      <c r="O1513" s="222"/>
      <c r="P1513" s="222"/>
      <c r="Q1513" s="222"/>
      <c r="R1513" s="223"/>
      <c r="S1513" s="223"/>
      <c r="T1513" s="223"/>
      <c r="U1513" s="223"/>
      <c r="V1513" s="223"/>
      <c r="W1513" s="223"/>
      <c r="X1513" s="223"/>
      <c r="Y1513" s="212"/>
      <c r="Z1513" s="212"/>
      <c r="AA1513" s="212"/>
      <c r="AB1513" s="212"/>
      <c r="AC1513" s="212"/>
      <c r="AD1513" s="212"/>
      <c r="AE1513" s="212"/>
      <c r="AF1513" s="212"/>
      <c r="AG1513" s="212" t="s">
        <v>322</v>
      </c>
      <c r="AH1513" s="212">
        <v>0</v>
      </c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1" x14ac:dyDescent="0.2">
      <c r="A1514" s="233">
        <v>272</v>
      </c>
      <c r="B1514" s="234" t="s">
        <v>1816</v>
      </c>
      <c r="C1514" s="251" t="s">
        <v>1817</v>
      </c>
      <c r="D1514" s="235" t="s">
        <v>580</v>
      </c>
      <c r="E1514" s="236">
        <v>10.714</v>
      </c>
      <c r="F1514" s="237"/>
      <c r="G1514" s="238">
        <f>ROUND(E1514*F1514,2)</f>
        <v>0</v>
      </c>
      <c r="H1514" s="237"/>
      <c r="I1514" s="238">
        <f>ROUND(E1514*H1514,2)</f>
        <v>0</v>
      </c>
      <c r="J1514" s="237"/>
      <c r="K1514" s="238">
        <f>ROUND(E1514*J1514,2)</f>
        <v>0</v>
      </c>
      <c r="L1514" s="238">
        <v>21</v>
      </c>
      <c r="M1514" s="238">
        <f>G1514*(1+L1514/100)</f>
        <v>0</v>
      </c>
      <c r="N1514" s="236">
        <v>6.6500000000000004E-2</v>
      </c>
      <c r="O1514" s="236">
        <f>ROUND(E1514*N1514,2)</f>
        <v>0.71</v>
      </c>
      <c r="P1514" s="236">
        <v>0</v>
      </c>
      <c r="Q1514" s="236">
        <f>ROUND(E1514*P1514,2)</f>
        <v>0</v>
      </c>
      <c r="R1514" s="238" t="s">
        <v>1772</v>
      </c>
      <c r="S1514" s="238" t="s">
        <v>299</v>
      </c>
      <c r="T1514" s="239" t="s">
        <v>270</v>
      </c>
      <c r="U1514" s="223">
        <v>2.6019999999999999</v>
      </c>
      <c r="V1514" s="223">
        <f>ROUND(E1514*U1514,2)</f>
        <v>27.88</v>
      </c>
      <c r="W1514" s="223"/>
      <c r="X1514" s="223" t="s">
        <v>311</v>
      </c>
      <c r="Y1514" s="212"/>
      <c r="Z1514" s="212"/>
      <c r="AA1514" s="212"/>
      <c r="AB1514" s="212"/>
      <c r="AC1514" s="212"/>
      <c r="AD1514" s="212"/>
      <c r="AE1514" s="212"/>
      <c r="AF1514" s="212"/>
      <c r="AG1514" s="212" t="s">
        <v>312</v>
      </c>
      <c r="AH1514" s="212"/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outlineLevel="1" x14ac:dyDescent="0.2">
      <c r="A1515" s="219"/>
      <c r="B1515" s="220"/>
      <c r="C1515" s="261" t="s">
        <v>1818</v>
      </c>
      <c r="D1515" s="260"/>
      <c r="E1515" s="260"/>
      <c r="F1515" s="260"/>
      <c r="G1515" s="260"/>
      <c r="H1515" s="223"/>
      <c r="I1515" s="223"/>
      <c r="J1515" s="223"/>
      <c r="K1515" s="223"/>
      <c r="L1515" s="223"/>
      <c r="M1515" s="223"/>
      <c r="N1515" s="222"/>
      <c r="O1515" s="222"/>
      <c r="P1515" s="222"/>
      <c r="Q1515" s="222"/>
      <c r="R1515" s="223"/>
      <c r="S1515" s="223"/>
      <c r="T1515" s="223"/>
      <c r="U1515" s="223"/>
      <c r="V1515" s="223"/>
      <c r="W1515" s="223"/>
      <c r="X1515" s="223"/>
      <c r="Y1515" s="212"/>
      <c r="Z1515" s="212"/>
      <c r="AA1515" s="212"/>
      <c r="AB1515" s="212"/>
      <c r="AC1515" s="212"/>
      <c r="AD1515" s="212"/>
      <c r="AE1515" s="212"/>
      <c r="AF1515" s="212"/>
      <c r="AG1515" s="212" t="s">
        <v>314</v>
      </c>
      <c r="AH1515" s="212"/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outlineLevel="1" x14ac:dyDescent="0.2">
      <c r="A1516" s="219"/>
      <c r="B1516" s="220"/>
      <c r="C1516" s="253" t="s">
        <v>1819</v>
      </c>
      <c r="D1516" s="242"/>
      <c r="E1516" s="242"/>
      <c r="F1516" s="242"/>
      <c r="G1516" s="242"/>
      <c r="H1516" s="223"/>
      <c r="I1516" s="223"/>
      <c r="J1516" s="223"/>
      <c r="K1516" s="223"/>
      <c r="L1516" s="223"/>
      <c r="M1516" s="223"/>
      <c r="N1516" s="222"/>
      <c r="O1516" s="222"/>
      <c r="P1516" s="222"/>
      <c r="Q1516" s="222"/>
      <c r="R1516" s="223"/>
      <c r="S1516" s="223"/>
      <c r="T1516" s="223"/>
      <c r="U1516" s="223"/>
      <c r="V1516" s="223"/>
      <c r="W1516" s="223"/>
      <c r="X1516" s="223"/>
      <c r="Y1516" s="212"/>
      <c r="Z1516" s="212"/>
      <c r="AA1516" s="212"/>
      <c r="AB1516" s="212"/>
      <c r="AC1516" s="212"/>
      <c r="AD1516" s="212"/>
      <c r="AE1516" s="212"/>
      <c r="AF1516" s="212"/>
      <c r="AG1516" s="212" t="s">
        <v>273</v>
      </c>
      <c r="AH1516" s="212"/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outlineLevel="1" x14ac:dyDescent="0.2">
      <c r="A1517" s="219"/>
      <c r="B1517" s="220"/>
      <c r="C1517" s="262" t="s">
        <v>1820</v>
      </c>
      <c r="D1517" s="258"/>
      <c r="E1517" s="259">
        <v>7.81</v>
      </c>
      <c r="F1517" s="223"/>
      <c r="G1517" s="223"/>
      <c r="H1517" s="223"/>
      <c r="I1517" s="223"/>
      <c r="J1517" s="223"/>
      <c r="K1517" s="223"/>
      <c r="L1517" s="223"/>
      <c r="M1517" s="223"/>
      <c r="N1517" s="222"/>
      <c r="O1517" s="222"/>
      <c r="P1517" s="222"/>
      <c r="Q1517" s="222"/>
      <c r="R1517" s="223"/>
      <c r="S1517" s="223"/>
      <c r="T1517" s="223"/>
      <c r="U1517" s="223"/>
      <c r="V1517" s="223"/>
      <c r="W1517" s="223"/>
      <c r="X1517" s="223"/>
      <c r="Y1517" s="212"/>
      <c r="Z1517" s="212"/>
      <c r="AA1517" s="212"/>
      <c r="AB1517" s="212"/>
      <c r="AC1517" s="212"/>
      <c r="AD1517" s="212"/>
      <c r="AE1517" s="212"/>
      <c r="AF1517" s="212"/>
      <c r="AG1517" s="212" t="s">
        <v>322</v>
      </c>
      <c r="AH1517" s="212">
        <v>0</v>
      </c>
      <c r="AI1517" s="212"/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</row>
    <row r="1518" spans="1:60" outlineLevel="1" x14ac:dyDescent="0.2">
      <c r="A1518" s="219"/>
      <c r="B1518" s="220"/>
      <c r="C1518" s="262" t="s">
        <v>1821</v>
      </c>
      <c r="D1518" s="258"/>
      <c r="E1518" s="259">
        <v>2.9039999999999999</v>
      </c>
      <c r="F1518" s="223"/>
      <c r="G1518" s="223"/>
      <c r="H1518" s="223"/>
      <c r="I1518" s="223"/>
      <c r="J1518" s="223"/>
      <c r="K1518" s="223"/>
      <c r="L1518" s="223"/>
      <c r="M1518" s="223"/>
      <c r="N1518" s="222"/>
      <c r="O1518" s="222"/>
      <c r="P1518" s="222"/>
      <c r="Q1518" s="222"/>
      <c r="R1518" s="223"/>
      <c r="S1518" s="223"/>
      <c r="T1518" s="223"/>
      <c r="U1518" s="223"/>
      <c r="V1518" s="223"/>
      <c r="W1518" s="223"/>
      <c r="X1518" s="223"/>
      <c r="Y1518" s="212"/>
      <c r="Z1518" s="212"/>
      <c r="AA1518" s="212"/>
      <c r="AB1518" s="212"/>
      <c r="AC1518" s="212"/>
      <c r="AD1518" s="212"/>
      <c r="AE1518" s="212"/>
      <c r="AF1518" s="212"/>
      <c r="AG1518" s="212" t="s">
        <v>322</v>
      </c>
      <c r="AH1518" s="212">
        <v>0</v>
      </c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</row>
    <row r="1519" spans="1:60" outlineLevel="1" x14ac:dyDescent="0.2">
      <c r="A1519" s="233">
        <v>273</v>
      </c>
      <c r="B1519" s="234" t="s">
        <v>1822</v>
      </c>
      <c r="C1519" s="251" t="s">
        <v>1823</v>
      </c>
      <c r="D1519" s="235" t="s">
        <v>422</v>
      </c>
      <c r="E1519" s="236">
        <v>0.88749999999999996</v>
      </c>
      <c r="F1519" s="237"/>
      <c r="G1519" s="238">
        <f>ROUND(E1519*F1519,2)</f>
        <v>0</v>
      </c>
      <c r="H1519" s="237"/>
      <c r="I1519" s="238">
        <f>ROUND(E1519*H1519,2)</f>
        <v>0</v>
      </c>
      <c r="J1519" s="237"/>
      <c r="K1519" s="238">
        <f>ROUND(E1519*J1519,2)</f>
        <v>0</v>
      </c>
      <c r="L1519" s="238">
        <v>21</v>
      </c>
      <c r="M1519" s="238">
        <f>G1519*(1+L1519/100)</f>
        <v>0</v>
      </c>
      <c r="N1519" s="236">
        <v>0</v>
      </c>
      <c r="O1519" s="236">
        <f>ROUND(E1519*N1519,2)</f>
        <v>0</v>
      </c>
      <c r="P1519" s="236">
        <v>0</v>
      </c>
      <c r="Q1519" s="236">
        <f>ROUND(E1519*P1519,2)</f>
        <v>0</v>
      </c>
      <c r="R1519" s="238" t="s">
        <v>1813</v>
      </c>
      <c r="S1519" s="238" t="s">
        <v>269</v>
      </c>
      <c r="T1519" s="239" t="s">
        <v>310</v>
      </c>
      <c r="U1519" s="223">
        <v>1.321</v>
      </c>
      <c r="V1519" s="223">
        <f>ROUND(E1519*U1519,2)</f>
        <v>1.17</v>
      </c>
      <c r="W1519" s="223"/>
      <c r="X1519" s="223" t="s">
        <v>1279</v>
      </c>
      <c r="Y1519" s="212"/>
      <c r="Z1519" s="212"/>
      <c r="AA1519" s="212"/>
      <c r="AB1519" s="212"/>
      <c r="AC1519" s="212"/>
      <c r="AD1519" s="212"/>
      <c r="AE1519" s="212"/>
      <c r="AF1519" s="212"/>
      <c r="AG1519" s="212" t="s">
        <v>1280</v>
      </c>
      <c r="AH1519" s="212"/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</row>
    <row r="1520" spans="1:60" outlineLevel="1" x14ac:dyDescent="0.2">
      <c r="A1520" s="219"/>
      <c r="B1520" s="220"/>
      <c r="C1520" s="261" t="s">
        <v>471</v>
      </c>
      <c r="D1520" s="260"/>
      <c r="E1520" s="260"/>
      <c r="F1520" s="260"/>
      <c r="G1520" s="260"/>
      <c r="H1520" s="223"/>
      <c r="I1520" s="223"/>
      <c r="J1520" s="223"/>
      <c r="K1520" s="223"/>
      <c r="L1520" s="223"/>
      <c r="M1520" s="223"/>
      <c r="N1520" s="222"/>
      <c r="O1520" s="222"/>
      <c r="P1520" s="222"/>
      <c r="Q1520" s="222"/>
      <c r="R1520" s="223"/>
      <c r="S1520" s="223"/>
      <c r="T1520" s="223"/>
      <c r="U1520" s="223"/>
      <c r="V1520" s="223"/>
      <c r="W1520" s="223"/>
      <c r="X1520" s="223"/>
      <c r="Y1520" s="212"/>
      <c r="Z1520" s="212"/>
      <c r="AA1520" s="212"/>
      <c r="AB1520" s="212"/>
      <c r="AC1520" s="212"/>
      <c r="AD1520" s="212"/>
      <c r="AE1520" s="212"/>
      <c r="AF1520" s="212"/>
      <c r="AG1520" s="212" t="s">
        <v>314</v>
      </c>
      <c r="AH1520" s="212"/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</row>
    <row r="1521" spans="1:60" outlineLevel="1" x14ac:dyDescent="0.2">
      <c r="A1521" s="219"/>
      <c r="B1521" s="220"/>
      <c r="C1521" s="262" t="s">
        <v>1282</v>
      </c>
      <c r="D1521" s="258"/>
      <c r="E1521" s="259"/>
      <c r="F1521" s="223"/>
      <c r="G1521" s="223"/>
      <c r="H1521" s="223"/>
      <c r="I1521" s="223"/>
      <c r="J1521" s="223"/>
      <c r="K1521" s="223"/>
      <c r="L1521" s="223"/>
      <c r="M1521" s="223"/>
      <c r="N1521" s="222"/>
      <c r="O1521" s="222"/>
      <c r="P1521" s="222"/>
      <c r="Q1521" s="222"/>
      <c r="R1521" s="223"/>
      <c r="S1521" s="223"/>
      <c r="T1521" s="223"/>
      <c r="U1521" s="223"/>
      <c r="V1521" s="223"/>
      <c r="W1521" s="223"/>
      <c r="X1521" s="223"/>
      <c r="Y1521" s="212"/>
      <c r="Z1521" s="212"/>
      <c r="AA1521" s="212"/>
      <c r="AB1521" s="212"/>
      <c r="AC1521" s="212"/>
      <c r="AD1521" s="212"/>
      <c r="AE1521" s="212"/>
      <c r="AF1521" s="212"/>
      <c r="AG1521" s="212" t="s">
        <v>322</v>
      </c>
      <c r="AH1521" s="212">
        <v>0</v>
      </c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outlineLevel="1" x14ac:dyDescent="0.2">
      <c r="A1522" s="219"/>
      <c r="B1522" s="220"/>
      <c r="C1522" s="262" t="s">
        <v>1824</v>
      </c>
      <c r="D1522" s="258"/>
      <c r="E1522" s="259"/>
      <c r="F1522" s="223"/>
      <c r="G1522" s="223"/>
      <c r="H1522" s="223"/>
      <c r="I1522" s="223"/>
      <c r="J1522" s="223"/>
      <c r="K1522" s="223"/>
      <c r="L1522" s="223"/>
      <c r="M1522" s="223"/>
      <c r="N1522" s="222"/>
      <c r="O1522" s="222"/>
      <c r="P1522" s="222"/>
      <c r="Q1522" s="222"/>
      <c r="R1522" s="223"/>
      <c r="S1522" s="223"/>
      <c r="T1522" s="223"/>
      <c r="U1522" s="223"/>
      <c r="V1522" s="223"/>
      <c r="W1522" s="223"/>
      <c r="X1522" s="223"/>
      <c r="Y1522" s="212"/>
      <c r="Z1522" s="212"/>
      <c r="AA1522" s="212"/>
      <c r="AB1522" s="212"/>
      <c r="AC1522" s="212"/>
      <c r="AD1522" s="212"/>
      <c r="AE1522" s="212"/>
      <c r="AF1522" s="212"/>
      <c r="AG1522" s="212" t="s">
        <v>322</v>
      </c>
      <c r="AH1522" s="212">
        <v>0</v>
      </c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outlineLevel="1" x14ac:dyDescent="0.2">
      <c r="A1523" s="219"/>
      <c r="B1523" s="220"/>
      <c r="C1523" s="262" t="s">
        <v>1825</v>
      </c>
      <c r="D1523" s="258"/>
      <c r="E1523" s="259">
        <v>0.88749999999999996</v>
      </c>
      <c r="F1523" s="223"/>
      <c r="G1523" s="223"/>
      <c r="H1523" s="223"/>
      <c r="I1523" s="223"/>
      <c r="J1523" s="223"/>
      <c r="K1523" s="223"/>
      <c r="L1523" s="223"/>
      <c r="M1523" s="223"/>
      <c r="N1523" s="222"/>
      <c r="O1523" s="222"/>
      <c r="P1523" s="222"/>
      <c r="Q1523" s="222"/>
      <c r="R1523" s="223"/>
      <c r="S1523" s="223"/>
      <c r="T1523" s="223"/>
      <c r="U1523" s="223"/>
      <c r="V1523" s="223"/>
      <c r="W1523" s="223"/>
      <c r="X1523" s="223"/>
      <c r="Y1523" s="212"/>
      <c r="Z1523" s="212"/>
      <c r="AA1523" s="212"/>
      <c r="AB1523" s="212"/>
      <c r="AC1523" s="212"/>
      <c r="AD1523" s="212"/>
      <c r="AE1523" s="212"/>
      <c r="AF1523" s="212"/>
      <c r="AG1523" s="212" t="s">
        <v>322</v>
      </c>
      <c r="AH1523" s="212">
        <v>0</v>
      </c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</row>
    <row r="1524" spans="1:60" x14ac:dyDescent="0.2">
      <c r="A1524" s="226" t="s">
        <v>264</v>
      </c>
      <c r="B1524" s="227" t="s">
        <v>203</v>
      </c>
      <c r="C1524" s="250" t="s">
        <v>204</v>
      </c>
      <c r="D1524" s="228"/>
      <c r="E1524" s="229"/>
      <c r="F1524" s="230"/>
      <c r="G1524" s="230">
        <f>SUMIF(AG1525:AG1573,"&lt;&gt;NOR",G1525:G1573)</f>
        <v>0</v>
      </c>
      <c r="H1524" s="230"/>
      <c r="I1524" s="230">
        <f>SUM(I1525:I1573)</f>
        <v>0</v>
      </c>
      <c r="J1524" s="230"/>
      <c r="K1524" s="230">
        <f>SUM(K1525:K1573)</f>
        <v>0</v>
      </c>
      <c r="L1524" s="230"/>
      <c r="M1524" s="230">
        <f>SUM(M1525:M1573)</f>
        <v>0</v>
      </c>
      <c r="N1524" s="229"/>
      <c r="O1524" s="229">
        <f>SUM(O1525:O1573)</f>
        <v>1.17</v>
      </c>
      <c r="P1524" s="229"/>
      <c r="Q1524" s="229">
        <f>SUM(Q1525:Q1573)</f>
        <v>0</v>
      </c>
      <c r="R1524" s="230"/>
      <c r="S1524" s="230"/>
      <c r="T1524" s="231"/>
      <c r="U1524" s="225"/>
      <c r="V1524" s="225">
        <f>SUM(V1525:V1573)</f>
        <v>148.82999999999998</v>
      </c>
      <c r="W1524" s="225"/>
      <c r="X1524" s="225"/>
      <c r="AG1524" t="s">
        <v>265</v>
      </c>
    </row>
    <row r="1525" spans="1:60" outlineLevel="1" x14ac:dyDescent="0.2">
      <c r="A1525" s="233">
        <v>274</v>
      </c>
      <c r="B1525" s="234" t="s">
        <v>1826</v>
      </c>
      <c r="C1525" s="251" t="s">
        <v>1827</v>
      </c>
      <c r="D1525" s="235" t="s">
        <v>580</v>
      </c>
      <c r="E1525" s="236">
        <v>282.87</v>
      </c>
      <c r="F1525" s="237"/>
      <c r="G1525" s="238">
        <f>ROUND(E1525*F1525,2)</f>
        <v>0</v>
      </c>
      <c r="H1525" s="237"/>
      <c r="I1525" s="238">
        <f>ROUND(E1525*H1525,2)</f>
        <v>0</v>
      </c>
      <c r="J1525" s="237"/>
      <c r="K1525" s="238">
        <f>ROUND(E1525*J1525,2)</f>
        <v>0</v>
      </c>
      <c r="L1525" s="238">
        <v>21</v>
      </c>
      <c r="M1525" s="238">
        <f>G1525*(1+L1525/100)</f>
        <v>0</v>
      </c>
      <c r="N1525" s="236">
        <v>0</v>
      </c>
      <c r="O1525" s="236">
        <f>ROUND(E1525*N1525,2)</f>
        <v>0</v>
      </c>
      <c r="P1525" s="236">
        <v>0</v>
      </c>
      <c r="Q1525" s="236">
        <f>ROUND(E1525*P1525,2)</f>
        <v>0</v>
      </c>
      <c r="R1525" s="238" t="s">
        <v>1828</v>
      </c>
      <c r="S1525" s="238" t="s">
        <v>269</v>
      </c>
      <c r="T1525" s="239" t="s">
        <v>310</v>
      </c>
      <c r="U1525" s="223">
        <v>1.6E-2</v>
      </c>
      <c r="V1525" s="223">
        <f>ROUND(E1525*U1525,2)</f>
        <v>4.53</v>
      </c>
      <c r="W1525" s="223"/>
      <c r="X1525" s="223" t="s">
        <v>311</v>
      </c>
      <c r="Y1525" s="212"/>
      <c r="Z1525" s="212"/>
      <c r="AA1525" s="212"/>
      <c r="AB1525" s="212"/>
      <c r="AC1525" s="212"/>
      <c r="AD1525" s="212"/>
      <c r="AE1525" s="212"/>
      <c r="AF1525" s="212"/>
      <c r="AG1525" s="212" t="s">
        <v>312</v>
      </c>
      <c r="AH1525" s="212"/>
      <c r="AI1525" s="212"/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</row>
    <row r="1526" spans="1:60" outlineLevel="1" x14ac:dyDescent="0.2">
      <c r="A1526" s="219"/>
      <c r="B1526" s="220"/>
      <c r="C1526" s="261" t="s">
        <v>1829</v>
      </c>
      <c r="D1526" s="260"/>
      <c r="E1526" s="260"/>
      <c r="F1526" s="260"/>
      <c r="G1526" s="260"/>
      <c r="H1526" s="223"/>
      <c r="I1526" s="223"/>
      <c r="J1526" s="223"/>
      <c r="K1526" s="223"/>
      <c r="L1526" s="223"/>
      <c r="M1526" s="223"/>
      <c r="N1526" s="222"/>
      <c r="O1526" s="222"/>
      <c r="P1526" s="222"/>
      <c r="Q1526" s="222"/>
      <c r="R1526" s="223"/>
      <c r="S1526" s="223"/>
      <c r="T1526" s="223"/>
      <c r="U1526" s="223"/>
      <c r="V1526" s="223"/>
      <c r="W1526" s="223"/>
      <c r="X1526" s="223"/>
      <c r="Y1526" s="212"/>
      <c r="Z1526" s="212"/>
      <c r="AA1526" s="212"/>
      <c r="AB1526" s="212"/>
      <c r="AC1526" s="212"/>
      <c r="AD1526" s="212"/>
      <c r="AE1526" s="212"/>
      <c r="AF1526" s="212"/>
      <c r="AG1526" s="212" t="s">
        <v>314</v>
      </c>
      <c r="AH1526" s="212"/>
      <c r="AI1526" s="212"/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</row>
    <row r="1527" spans="1:60" outlineLevel="1" x14ac:dyDescent="0.2">
      <c r="A1527" s="219"/>
      <c r="B1527" s="220"/>
      <c r="C1527" s="262" t="s">
        <v>1830</v>
      </c>
      <c r="D1527" s="258"/>
      <c r="E1527" s="259">
        <v>282.87</v>
      </c>
      <c r="F1527" s="223"/>
      <c r="G1527" s="223"/>
      <c r="H1527" s="223"/>
      <c r="I1527" s="223"/>
      <c r="J1527" s="223"/>
      <c r="K1527" s="223"/>
      <c r="L1527" s="223"/>
      <c r="M1527" s="223"/>
      <c r="N1527" s="222"/>
      <c r="O1527" s="222"/>
      <c r="P1527" s="222"/>
      <c r="Q1527" s="222"/>
      <c r="R1527" s="223"/>
      <c r="S1527" s="223"/>
      <c r="T1527" s="223"/>
      <c r="U1527" s="223"/>
      <c r="V1527" s="223"/>
      <c r="W1527" s="223"/>
      <c r="X1527" s="223"/>
      <c r="Y1527" s="212"/>
      <c r="Z1527" s="212"/>
      <c r="AA1527" s="212"/>
      <c r="AB1527" s="212"/>
      <c r="AC1527" s="212"/>
      <c r="AD1527" s="212"/>
      <c r="AE1527" s="212"/>
      <c r="AF1527" s="212"/>
      <c r="AG1527" s="212" t="s">
        <v>322</v>
      </c>
      <c r="AH1527" s="212">
        <v>5</v>
      </c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ht="22.5" outlineLevel="1" x14ac:dyDescent="0.2">
      <c r="A1528" s="233">
        <v>275</v>
      </c>
      <c r="B1528" s="234" t="s">
        <v>1831</v>
      </c>
      <c r="C1528" s="251" t="s">
        <v>1832</v>
      </c>
      <c r="D1528" s="235" t="s">
        <v>308</v>
      </c>
      <c r="E1528" s="236">
        <v>142.6</v>
      </c>
      <c r="F1528" s="237"/>
      <c r="G1528" s="238">
        <f>ROUND(E1528*F1528,2)</f>
        <v>0</v>
      </c>
      <c r="H1528" s="237"/>
      <c r="I1528" s="238">
        <f>ROUND(E1528*H1528,2)</f>
        <v>0</v>
      </c>
      <c r="J1528" s="237"/>
      <c r="K1528" s="238">
        <f>ROUND(E1528*J1528,2)</f>
        <v>0</v>
      </c>
      <c r="L1528" s="238">
        <v>21</v>
      </c>
      <c r="M1528" s="238">
        <f>G1528*(1+L1528/100)</f>
        <v>0</v>
      </c>
      <c r="N1528" s="236">
        <v>2.2000000000000001E-4</v>
      </c>
      <c r="O1528" s="236">
        <f>ROUND(E1528*N1528,2)</f>
        <v>0.03</v>
      </c>
      <c r="P1528" s="236">
        <v>0</v>
      </c>
      <c r="Q1528" s="236">
        <f>ROUND(E1528*P1528,2)</f>
        <v>0</v>
      </c>
      <c r="R1528" s="238" t="s">
        <v>1828</v>
      </c>
      <c r="S1528" s="238" t="s">
        <v>269</v>
      </c>
      <c r="T1528" s="239" t="s">
        <v>310</v>
      </c>
      <c r="U1528" s="223">
        <v>0.23</v>
      </c>
      <c r="V1528" s="223">
        <f>ROUND(E1528*U1528,2)</f>
        <v>32.799999999999997</v>
      </c>
      <c r="W1528" s="223"/>
      <c r="X1528" s="223" t="s">
        <v>311</v>
      </c>
      <c r="Y1528" s="212"/>
      <c r="Z1528" s="212"/>
      <c r="AA1528" s="212"/>
      <c r="AB1528" s="212"/>
      <c r="AC1528" s="212"/>
      <c r="AD1528" s="212"/>
      <c r="AE1528" s="212"/>
      <c r="AF1528" s="212"/>
      <c r="AG1528" s="212" t="s">
        <v>312</v>
      </c>
      <c r="AH1528" s="212"/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outlineLevel="1" x14ac:dyDescent="0.2">
      <c r="A1529" s="219"/>
      <c r="B1529" s="220"/>
      <c r="C1529" s="252" t="s">
        <v>1833</v>
      </c>
      <c r="D1529" s="240"/>
      <c r="E1529" s="240"/>
      <c r="F1529" s="240"/>
      <c r="G1529" s="240"/>
      <c r="H1529" s="223"/>
      <c r="I1529" s="223"/>
      <c r="J1529" s="223"/>
      <c r="K1529" s="223"/>
      <c r="L1529" s="223"/>
      <c r="M1529" s="223"/>
      <c r="N1529" s="222"/>
      <c r="O1529" s="222"/>
      <c r="P1529" s="222"/>
      <c r="Q1529" s="222"/>
      <c r="R1529" s="223"/>
      <c r="S1529" s="223"/>
      <c r="T1529" s="223"/>
      <c r="U1529" s="223"/>
      <c r="V1529" s="223"/>
      <c r="W1529" s="223"/>
      <c r="X1529" s="223"/>
      <c r="Y1529" s="212"/>
      <c r="Z1529" s="212"/>
      <c r="AA1529" s="212"/>
      <c r="AB1529" s="212"/>
      <c r="AC1529" s="212"/>
      <c r="AD1529" s="212"/>
      <c r="AE1529" s="212"/>
      <c r="AF1529" s="212"/>
      <c r="AG1529" s="212" t="s">
        <v>273</v>
      </c>
      <c r="AH1529" s="212"/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outlineLevel="1" x14ac:dyDescent="0.2">
      <c r="A1530" s="219"/>
      <c r="B1530" s="220"/>
      <c r="C1530" s="262" t="s">
        <v>731</v>
      </c>
      <c r="D1530" s="258"/>
      <c r="E1530" s="259"/>
      <c r="F1530" s="223"/>
      <c r="G1530" s="223"/>
      <c r="H1530" s="223"/>
      <c r="I1530" s="223"/>
      <c r="J1530" s="223"/>
      <c r="K1530" s="223"/>
      <c r="L1530" s="223"/>
      <c r="M1530" s="223"/>
      <c r="N1530" s="222"/>
      <c r="O1530" s="222"/>
      <c r="P1530" s="222"/>
      <c r="Q1530" s="222"/>
      <c r="R1530" s="223"/>
      <c r="S1530" s="223"/>
      <c r="T1530" s="223"/>
      <c r="U1530" s="223"/>
      <c r="V1530" s="223"/>
      <c r="W1530" s="223"/>
      <c r="X1530" s="223"/>
      <c r="Y1530" s="212"/>
      <c r="Z1530" s="212"/>
      <c r="AA1530" s="212"/>
      <c r="AB1530" s="212"/>
      <c r="AC1530" s="212"/>
      <c r="AD1530" s="212"/>
      <c r="AE1530" s="212"/>
      <c r="AF1530" s="212"/>
      <c r="AG1530" s="212" t="s">
        <v>322</v>
      </c>
      <c r="AH1530" s="212">
        <v>0</v>
      </c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1" x14ac:dyDescent="0.2">
      <c r="A1531" s="219"/>
      <c r="B1531" s="220"/>
      <c r="C1531" s="262" t="s">
        <v>1834</v>
      </c>
      <c r="D1531" s="258"/>
      <c r="E1531" s="259">
        <v>3.71</v>
      </c>
      <c r="F1531" s="223"/>
      <c r="G1531" s="223"/>
      <c r="H1531" s="223"/>
      <c r="I1531" s="223"/>
      <c r="J1531" s="223"/>
      <c r="K1531" s="223"/>
      <c r="L1531" s="223"/>
      <c r="M1531" s="223"/>
      <c r="N1531" s="222"/>
      <c r="O1531" s="222"/>
      <c r="P1531" s="222"/>
      <c r="Q1531" s="222"/>
      <c r="R1531" s="223"/>
      <c r="S1531" s="223"/>
      <c r="T1531" s="223"/>
      <c r="U1531" s="223"/>
      <c r="V1531" s="223"/>
      <c r="W1531" s="223"/>
      <c r="X1531" s="223"/>
      <c r="Y1531" s="212"/>
      <c r="Z1531" s="212"/>
      <c r="AA1531" s="212"/>
      <c r="AB1531" s="212"/>
      <c r="AC1531" s="212"/>
      <c r="AD1531" s="212"/>
      <c r="AE1531" s="212"/>
      <c r="AF1531" s="212"/>
      <c r="AG1531" s="212" t="s">
        <v>322</v>
      </c>
      <c r="AH1531" s="212">
        <v>0</v>
      </c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1" x14ac:dyDescent="0.2">
      <c r="A1532" s="219"/>
      <c r="B1532" s="220"/>
      <c r="C1532" s="262" t="s">
        <v>1835</v>
      </c>
      <c r="D1532" s="258"/>
      <c r="E1532" s="259">
        <v>21.66</v>
      </c>
      <c r="F1532" s="223"/>
      <c r="G1532" s="223"/>
      <c r="H1532" s="223"/>
      <c r="I1532" s="223"/>
      <c r="J1532" s="223"/>
      <c r="K1532" s="223"/>
      <c r="L1532" s="223"/>
      <c r="M1532" s="223"/>
      <c r="N1532" s="222"/>
      <c r="O1532" s="222"/>
      <c r="P1532" s="222"/>
      <c r="Q1532" s="222"/>
      <c r="R1532" s="223"/>
      <c r="S1532" s="223"/>
      <c r="T1532" s="223"/>
      <c r="U1532" s="223"/>
      <c r="V1532" s="223"/>
      <c r="W1532" s="223"/>
      <c r="X1532" s="223"/>
      <c r="Y1532" s="212"/>
      <c r="Z1532" s="212"/>
      <c r="AA1532" s="212"/>
      <c r="AB1532" s="212"/>
      <c r="AC1532" s="212"/>
      <c r="AD1532" s="212"/>
      <c r="AE1532" s="212"/>
      <c r="AF1532" s="212"/>
      <c r="AG1532" s="212" t="s">
        <v>322</v>
      </c>
      <c r="AH1532" s="212">
        <v>0</v>
      </c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outlineLevel="1" x14ac:dyDescent="0.2">
      <c r="A1533" s="219"/>
      <c r="B1533" s="220"/>
      <c r="C1533" s="262" t="s">
        <v>1836</v>
      </c>
      <c r="D1533" s="258"/>
      <c r="E1533" s="259">
        <v>-1.6</v>
      </c>
      <c r="F1533" s="223"/>
      <c r="G1533" s="223"/>
      <c r="H1533" s="223"/>
      <c r="I1533" s="223"/>
      <c r="J1533" s="223"/>
      <c r="K1533" s="223"/>
      <c r="L1533" s="223"/>
      <c r="M1533" s="223"/>
      <c r="N1533" s="222"/>
      <c r="O1533" s="222"/>
      <c r="P1533" s="222"/>
      <c r="Q1533" s="222"/>
      <c r="R1533" s="223"/>
      <c r="S1533" s="223"/>
      <c r="T1533" s="223"/>
      <c r="U1533" s="223"/>
      <c r="V1533" s="223"/>
      <c r="W1533" s="223"/>
      <c r="X1533" s="223"/>
      <c r="Y1533" s="212"/>
      <c r="Z1533" s="212"/>
      <c r="AA1533" s="212"/>
      <c r="AB1533" s="212"/>
      <c r="AC1533" s="212"/>
      <c r="AD1533" s="212"/>
      <c r="AE1533" s="212"/>
      <c r="AF1533" s="212"/>
      <c r="AG1533" s="212" t="s">
        <v>322</v>
      </c>
      <c r="AH1533" s="212">
        <v>0</v>
      </c>
      <c r="AI1533" s="212"/>
      <c r="AJ1533" s="212"/>
      <c r="AK1533" s="212"/>
      <c r="AL1533" s="212"/>
      <c r="AM1533" s="212"/>
      <c r="AN1533" s="212"/>
      <c r="AO1533" s="212"/>
      <c r="AP1533" s="212"/>
      <c r="AQ1533" s="212"/>
      <c r="AR1533" s="212"/>
      <c r="AS1533" s="212"/>
      <c r="AT1533" s="212"/>
      <c r="AU1533" s="212"/>
      <c r="AV1533" s="212"/>
      <c r="AW1533" s="212"/>
      <c r="AX1533" s="212"/>
      <c r="AY1533" s="212"/>
      <c r="AZ1533" s="212"/>
      <c r="BA1533" s="212"/>
      <c r="BB1533" s="212"/>
      <c r="BC1533" s="212"/>
      <c r="BD1533" s="212"/>
      <c r="BE1533" s="212"/>
      <c r="BF1533" s="212"/>
      <c r="BG1533" s="212"/>
      <c r="BH1533" s="212"/>
    </row>
    <row r="1534" spans="1:60" outlineLevel="1" x14ac:dyDescent="0.2">
      <c r="A1534" s="219"/>
      <c r="B1534" s="220"/>
      <c r="C1534" s="262" t="s">
        <v>1837</v>
      </c>
      <c r="D1534" s="258"/>
      <c r="E1534" s="259">
        <v>18.88</v>
      </c>
      <c r="F1534" s="223"/>
      <c r="G1534" s="223"/>
      <c r="H1534" s="223"/>
      <c r="I1534" s="223"/>
      <c r="J1534" s="223"/>
      <c r="K1534" s="223"/>
      <c r="L1534" s="223"/>
      <c r="M1534" s="223"/>
      <c r="N1534" s="222"/>
      <c r="O1534" s="222"/>
      <c r="P1534" s="222"/>
      <c r="Q1534" s="222"/>
      <c r="R1534" s="223"/>
      <c r="S1534" s="223"/>
      <c r="T1534" s="223"/>
      <c r="U1534" s="223"/>
      <c r="V1534" s="223"/>
      <c r="W1534" s="223"/>
      <c r="X1534" s="223"/>
      <c r="Y1534" s="212"/>
      <c r="Z1534" s="212"/>
      <c r="AA1534" s="212"/>
      <c r="AB1534" s="212"/>
      <c r="AC1534" s="212"/>
      <c r="AD1534" s="212"/>
      <c r="AE1534" s="212"/>
      <c r="AF1534" s="212"/>
      <c r="AG1534" s="212" t="s">
        <v>322</v>
      </c>
      <c r="AH1534" s="212">
        <v>0</v>
      </c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1" x14ac:dyDescent="0.2">
      <c r="A1535" s="219"/>
      <c r="B1535" s="220"/>
      <c r="C1535" s="262" t="s">
        <v>1778</v>
      </c>
      <c r="D1535" s="258"/>
      <c r="E1535" s="259">
        <v>-0.8</v>
      </c>
      <c r="F1535" s="223"/>
      <c r="G1535" s="223"/>
      <c r="H1535" s="223"/>
      <c r="I1535" s="223"/>
      <c r="J1535" s="223"/>
      <c r="K1535" s="223"/>
      <c r="L1535" s="223"/>
      <c r="M1535" s="223"/>
      <c r="N1535" s="222"/>
      <c r="O1535" s="222"/>
      <c r="P1535" s="222"/>
      <c r="Q1535" s="222"/>
      <c r="R1535" s="223"/>
      <c r="S1535" s="223"/>
      <c r="T1535" s="223"/>
      <c r="U1535" s="223"/>
      <c r="V1535" s="223"/>
      <c r="W1535" s="223"/>
      <c r="X1535" s="223"/>
      <c r="Y1535" s="212"/>
      <c r="Z1535" s="212"/>
      <c r="AA1535" s="212"/>
      <c r="AB1535" s="212"/>
      <c r="AC1535" s="212"/>
      <c r="AD1535" s="212"/>
      <c r="AE1535" s="212"/>
      <c r="AF1535" s="212"/>
      <c r="AG1535" s="212" t="s">
        <v>322</v>
      </c>
      <c r="AH1535" s="212">
        <v>0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1" x14ac:dyDescent="0.2">
      <c r="A1536" s="219"/>
      <c r="B1536" s="220"/>
      <c r="C1536" s="262" t="s">
        <v>1838</v>
      </c>
      <c r="D1536" s="258"/>
      <c r="E1536" s="259">
        <v>38.479999999999997</v>
      </c>
      <c r="F1536" s="223"/>
      <c r="G1536" s="223"/>
      <c r="H1536" s="223"/>
      <c r="I1536" s="223"/>
      <c r="J1536" s="223"/>
      <c r="K1536" s="223"/>
      <c r="L1536" s="223"/>
      <c r="M1536" s="223"/>
      <c r="N1536" s="222"/>
      <c r="O1536" s="222"/>
      <c r="P1536" s="222"/>
      <c r="Q1536" s="222"/>
      <c r="R1536" s="223"/>
      <c r="S1536" s="223"/>
      <c r="T1536" s="223"/>
      <c r="U1536" s="223"/>
      <c r="V1536" s="223"/>
      <c r="W1536" s="223"/>
      <c r="X1536" s="223"/>
      <c r="Y1536" s="212"/>
      <c r="Z1536" s="212"/>
      <c r="AA1536" s="212"/>
      <c r="AB1536" s="212"/>
      <c r="AC1536" s="212"/>
      <c r="AD1536" s="212"/>
      <c r="AE1536" s="212"/>
      <c r="AF1536" s="212"/>
      <c r="AG1536" s="212" t="s">
        <v>322</v>
      </c>
      <c r="AH1536" s="212">
        <v>0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1" x14ac:dyDescent="0.2">
      <c r="A1537" s="219"/>
      <c r="B1537" s="220"/>
      <c r="C1537" s="262" t="s">
        <v>1839</v>
      </c>
      <c r="D1537" s="258"/>
      <c r="E1537" s="259">
        <v>-2.6</v>
      </c>
      <c r="F1537" s="223"/>
      <c r="G1537" s="223"/>
      <c r="H1537" s="223"/>
      <c r="I1537" s="223"/>
      <c r="J1537" s="223"/>
      <c r="K1537" s="223"/>
      <c r="L1537" s="223"/>
      <c r="M1537" s="223"/>
      <c r="N1537" s="222"/>
      <c r="O1537" s="222"/>
      <c r="P1537" s="222"/>
      <c r="Q1537" s="222"/>
      <c r="R1537" s="223"/>
      <c r="S1537" s="223"/>
      <c r="T1537" s="223"/>
      <c r="U1537" s="223"/>
      <c r="V1537" s="223"/>
      <c r="W1537" s="223"/>
      <c r="X1537" s="223"/>
      <c r="Y1537" s="212"/>
      <c r="Z1537" s="212"/>
      <c r="AA1537" s="212"/>
      <c r="AB1537" s="212"/>
      <c r="AC1537" s="212"/>
      <c r="AD1537" s="212"/>
      <c r="AE1537" s="212"/>
      <c r="AF1537" s="212"/>
      <c r="AG1537" s="212" t="s">
        <v>322</v>
      </c>
      <c r="AH1537" s="212">
        <v>0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1" x14ac:dyDescent="0.2">
      <c r="A1538" s="219"/>
      <c r="B1538" s="220"/>
      <c r="C1538" s="262" t="s">
        <v>1840</v>
      </c>
      <c r="D1538" s="258"/>
      <c r="E1538" s="259">
        <v>37.22</v>
      </c>
      <c r="F1538" s="223"/>
      <c r="G1538" s="223"/>
      <c r="H1538" s="223"/>
      <c r="I1538" s="223"/>
      <c r="J1538" s="223"/>
      <c r="K1538" s="223"/>
      <c r="L1538" s="223"/>
      <c r="M1538" s="223"/>
      <c r="N1538" s="222"/>
      <c r="O1538" s="222"/>
      <c r="P1538" s="222"/>
      <c r="Q1538" s="222"/>
      <c r="R1538" s="223"/>
      <c r="S1538" s="223"/>
      <c r="T1538" s="223"/>
      <c r="U1538" s="223"/>
      <c r="V1538" s="223"/>
      <c r="W1538" s="223"/>
      <c r="X1538" s="223"/>
      <c r="Y1538" s="212"/>
      <c r="Z1538" s="212"/>
      <c r="AA1538" s="212"/>
      <c r="AB1538" s="212"/>
      <c r="AC1538" s="212"/>
      <c r="AD1538" s="212"/>
      <c r="AE1538" s="212"/>
      <c r="AF1538" s="212"/>
      <c r="AG1538" s="212" t="s">
        <v>322</v>
      </c>
      <c r="AH1538" s="212">
        <v>0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1" x14ac:dyDescent="0.2">
      <c r="A1539" s="219"/>
      <c r="B1539" s="220"/>
      <c r="C1539" s="262" t="s">
        <v>1778</v>
      </c>
      <c r="D1539" s="258"/>
      <c r="E1539" s="259">
        <v>-0.8</v>
      </c>
      <c r="F1539" s="223"/>
      <c r="G1539" s="223"/>
      <c r="H1539" s="223"/>
      <c r="I1539" s="223"/>
      <c r="J1539" s="223"/>
      <c r="K1539" s="223"/>
      <c r="L1539" s="223"/>
      <c r="M1539" s="223"/>
      <c r="N1539" s="222"/>
      <c r="O1539" s="222"/>
      <c r="P1539" s="222"/>
      <c r="Q1539" s="222"/>
      <c r="R1539" s="223"/>
      <c r="S1539" s="223"/>
      <c r="T1539" s="223"/>
      <c r="U1539" s="223"/>
      <c r="V1539" s="223"/>
      <c r="W1539" s="223"/>
      <c r="X1539" s="223"/>
      <c r="Y1539" s="212"/>
      <c r="Z1539" s="212"/>
      <c r="AA1539" s="212"/>
      <c r="AB1539" s="212"/>
      <c r="AC1539" s="212"/>
      <c r="AD1539" s="212"/>
      <c r="AE1539" s="212"/>
      <c r="AF1539" s="212"/>
      <c r="AG1539" s="212" t="s">
        <v>322</v>
      </c>
      <c r="AH1539" s="212">
        <v>0</v>
      </c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1" x14ac:dyDescent="0.2">
      <c r="A1540" s="219"/>
      <c r="B1540" s="220"/>
      <c r="C1540" s="262" t="s">
        <v>727</v>
      </c>
      <c r="D1540" s="258"/>
      <c r="E1540" s="259"/>
      <c r="F1540" s="223"/>
      <c r="G1540" s="223"/>
      <c r="H1540" s="223"/>
      <c r="I1540" s="223"/>
      <c r="J1540" s="223"/>
      <c r="K1540" s="223"/>
      <c r="L1540" s="223"/>
      <c r="M1540" s="223"/>
      <c r="N1540" s="222"/>
      <c r="O1540" s="222"/>
      <c r="P1540" s="222"/>
      <c r="Q1540" s="222"/>
      <c r="R1540" s="223"/>
      <c r="S1540" s="223"/>
      <c r="T1540" s="223"/>
      <c r="U1540" s="223"/>
      <c r="V1540" s="223"/>
      <c r="W1540" s="223"/>
      <c r="X1540" s="223"/>
      <c r="Y1540" s="212"/>
      <c r="Z1540" s="212"/>
      <c r="AA1540" s="212"/>
      <c r="AB1540" s="212"/>
      <c r="AC1540" s="212"/>
      <c r="AD1540" s="212"/>
      <c r="AE1540" s="212"/>
      <c r="AF1540" s="212"/>
      <c r="AG1540" s="212" t="s">
        <v>322</v>
      </c>
      <c r="AH1540" s="212">
        <v>0</v>
      </c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1" x14ac:dyDescent="0.2">
      <c r="A1541" s="219"/>
      <c r="B1541" s="220"/>
      <c r="C1541" s="262" t="s">
        <v>1841</v>
      </c>
      <c r="D1541" s="258"/>
      <c r="E1541" s="259">
        <v>12.07</v>
      </c>
      <c r="F1541" s="223"/>
      <c r="G1541" s="223"/>
      <c r="H1541" s="223"/>
      <c r="I1541" s="223"/>
      <c r="J1541" s="223"/>
      <c r="K1541" s="223"/>
      <c r="L1541" s="223"/>
      <c r="M1541" s="223"/>
      <c r="N1541" s="222"/>
      <c r="O1541" s="222"/>
      <c r="P1541" s="222"/>
      <c r="Q1541" s="222"/>
      <c r="R1541" s="223"/>
      <c r="S1541" s="223"/>
      <c r="T1541" s="223"/>
      <c r="U1541" s="223"/>
      <c r="V1541" s="223"/>
      <c r="W1541" s="223"/>
      <c r="X1541" s="223"/>
      <c r="Y1541" s="212"/>
      <c r="Z1541" s="212"/>
      <c r="AA1541" s="212"/>
      <c r="AB1541" s="212"/>
      <c r="AC1541" s="212"/>
      <c r="AD1541" s="212"/>
      <c r="AE1541" s="212"/>
      <c r="AF1541" s="212"/>
      <c r="AG1541" s="212" t="s">
        <v>322</v>
      </c>
      <c r="AH1541" s="212">
        <v>0</v>
      </c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1" x14ac:dyDescent="0.2">
      <c r="A1542" s="219"/>
      <c r="B1542" s="220"/>
      <c r="C1542" s="262" t="s">
        <v>1842</v>
      </c>
      <c r="D1542" s="258"/>
      <c r="E1542" s="259">
        <v>-4</v>
      </c>
      <c r="F1542" s="223"/>
      <c r="G1542" s="223"/>
      <c r="H1542" s="223"/>
      <c r="I1542" s="223"/>
      <c r="J1542" s="223"/>
      <c r="K1542" s="223"/>
      <c r="L1542" s="223"/>
      <c r="M1542" s="223"/>
      <c r="N1542" s="222"/>
      <c r="O1542" s="222"/>
      <c r="P1542" s="222"/>
      <c r="Q1542" s="222"/>
      <c r="R1542" s="223"/>
      <c r="S1542" s="223"/>
      <c r="T1542" s="223"/>
      <c r="U1542" s="223"/>
      <c r="V1542" s="223"/>
      <c r="W1542" s="223"/>
      <c r="X1542" s="223"/>
      <c r="Y1542" s="212"/>
      <c r="Z1542" s="212"/>
      <c r="AA1542" s="212"/>
      <c r="AB1542" s="212"/>
      <c r="AC1542" s="212"/>
      <c r="AD1542" s="212"/>
      <c r="AE1542" s="212"/>
      <c r="AF1542" s="212"/>
      <c r="AG1542" s="212" t="s">
        <v>322</v>
      </c>
      <c r="AH1542" s="212">
        <v>0</v>
      </c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1" x14ac:dyDescent="0.2">
      <c r="A1543" s="219"/>
      <c r="B1543" s="220"/>
      <c r="C1543" s="262" t="s">
        <v>1843</v>
      </c>
      <c r="D1543" s="258"/>
      <c r="E1543" s="259">
        <v>11.9</v>
      </c>
      <c r="F1543" s="223"/>
      <c r="G1543" s="223"/>
      <c r="H1543" s="223"/>
      <c r="I1543" s="223"/>
      <c r="J1543" s="223"/>
      <c r="K1543" s="223"/>
      <c r="L1543" s="223"/>
      <c r="M1543" s="223"/>
      <c r="N1543" s="222"/>
      <c r="O1543" s="222"/>
      <c r="P1543" s="222"/>
      <c r="Q1543" s="222"/>
      <c r="R1543" s="223"/>
      <c r="S1543" s="223"/>
      <c r="T1543" s="223"/>
      <c r="U1543" s="223"/>
      <c r="V1543" s="223"/>
      <c r="W1543" s="223"/>
      <c r="X1543" s="223"/>
      <c r="Y1543" s="212"/>
      <c r="Z1543" s="212"/>
      <c r="AA1543" s="212"/>
      <c r="AB1543" s="212"/>
      <c r="AC1543" s="212"/>
      <c r="AD1543" s="212"/>
      <c r="AE1543" s="212"/>
      <c r="AF1543" s="212"/>
      <c r="AG1543" s="212" t="s">
        <v>322</v>
      </c>
      <c r="AH1543" s="212">
        <v>0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1" x14ac:dyDescent="0.2">
      <c r="A1544" s="219"/>
      <c r="B1544" s="220"/>
      <c r="C1544" s="262" t="s">
        <v>1844</v>
      </c>
      <c r="D1544" s="258"/>
      <c r="E1544" s="259">
        <v>-2.41</v>
      </c>
      <c r="F1544" s="223"/>
      <c r="G1544" s="223"/>
      <c r="H1544" s="223"/>
      <c r="I1544" s="223"/>
      <c r="J1544" s="223"/>
      <c r="K1544" s="223"/>
      <c r="L1544" s="223"/>
      <c r="M1544" s="223"/>
      <c r="N1544" s="222"/>
      <c r="O1544" s="222"/>
      <c r="P1544" s="222"/>
      <c r="Q1544" s="222"/>
      <c r="R1544" s="223"/>
      <c r="S1544" s="223"/>
      <c r="T1544" s="223"/>
      <c r="U1544" s="223"/>
      <c r="V1544" s="223"/>
      <c r="W1544" s="223"/>
      <c r="X1544" s="223"/>
      <c r="Y1544" s="212"/>
      <c r="Z1544" s="212"/>
      <c r="AA1544" s="212"/>
      <c r="AB1544" s="212"/>
      <c r="AC1544" s="212"/>
      <c r="AD1544" s="212"/>
      <c r="AE1544" s="212"/>
      <c r="AF1544" s="212"/>
      <c r="AG1544" s="212" t="s">
        <v>322</v>
      </c>
      <c r="AH1544" s="212">
        <v>0</v>
      </c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1" x14ac:dyDescent="0.2">
      <c r="A1545" s="219"/>
      <c r="B1545" s="220"/>
      <c r="C1545" s="262" t="s">
        <v>1845</v>
      </c>
      <c r="D1545" s="258"/>
      <c r="E1545" s="259">
        <v>15.5</v>
      </c>
      <c r="F1545" s="223"/>
      <c r="G1545" s="223"/>
      <c r="H1545" s="223"/>
      <c r="I1545" s="223"/>
      <c r="J1545" s="223"/>
      <c r="K1545" s="223"/>
      <c r="L1545" s="223"/>
      <c r="M1545" s="223"/>
      <c r="N1545" s="222"/>
      <c r="O1545" s="222"/>
      <c r="P1545" s="222"/>
      <c r="Q1545" s="222"/>
      <c r="R1545" s="223"/>
      <c r="S1545" s="223"/>
      <c r="T1545" s="223"/>
      <c r="U1545" s="223"/>
      <c r="V1545" s="223"/>
      <c r="W1545" s="223"/>
      <c r="X1545" s="223"/>
      <c r="Y1545" s="212"/>
      <c r="Z1545" s="212"/>
      <c r="AA1545" s="212"/>
      <c r="AB1545" s="212"/>
      <c r="AC1545" s="212"/>
      <c r="AD1545" s="212"/>
      <c r="AE1545" s="212"/>
      <c r="AF1545" s="212"/>
      <c r="AG1545" s="212" t="s">
        <v>322</v>
      </c>
      <c r="AH1545" s="212">
        <v>0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1" x14ac:dyDescent="0.2">
      <c r="A1546" s="219"/>
      <c r="B1546" s="220"/>
      <c r="C1546" s="262" t="s">
        <v>1846</v>
      </c>
      <c r="D1546" s="258"/>
      <c r="E1546" s="259">
        <v>-4.6100000000000003</v>
      </c>
      <c r="F1546" s="223"/>
      <c r="G1546" s="223"/>
      <c r="H1546" s="223"/>
      <c r="I1546" s="223"/>
      <c r="J1546" s="223"/>
      <c r="K1546" s="223"/>
      <c r="L1546" s="223"/>
      <c r="M1546" s="223"/>
      <c r="N1546" s="222"/>
      <c r="O1546" s="222"/>
      <c r="P1546" s="222"/>
      <c r="Q1546" s="222"/>
      <c r="R1546" s="223"/>
      <c r="S1546" s="223"/>
      <c r="T1546" s="223"/>
      <c r="U1546" s="223"/>
      <c r="V1546" s="223"/>
      <c r="W1546" s="223"/>
      <c r="X1546" s="223"/>
      <c r="Y1546" s="212"/>
      <c r="Z1546" s="212"/>
      <c r="AA1546" s="212"/>
      <c r="AB1546" s="212"/>
      <c r="AC1546" s="212"/>
      <c r="AD1546" s="212"/>
      <c r="AE1546" s="212"/>
      <c r="AF1546" s="212"/>
      <c r="AG1546" s="212" t="s">
        <v>322</v>
      </c>
      <c r="AH1546" s="212">
        <v>0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ht="22.5" outlineLevel="1" x14ac:dyDescent="0.2">
      <c r="A1547" s="233">
        <v>276</v>
      </c>
      <c r="B1547" s="234" t="s">
        <v>1847</v>
      </c>
      <c r="C1547" s="251" t="s">
        <v>1848</v>
      </c>
      <c r="D1547" s="235" t="s">
        <v>580</v>
      </c>
      <c r="E1547" s="236">
        <v>282.87</v>
      </c>
      <c r="F1547" s="237"/>
      <c r="G1547" s="238">
        <f>ROUND(E1547*F1547,2)</f>
        <v>0</v>
      </c>
      <c r="H1547" s="237"/>
      <c r="I1547" s="238">
        <f>ROUND(E1547*H1547,2)</f>
        <v>0</v>
      </c>
      <c r="J1547" s="237"/>
      <c r="K1547" s="238">
        <f>ROUND(E1547*J1547,2)</f>
        <v>0</v>
      </c>
      <c r="L1547" s="238">
        <v>21</v>
      </c>
      <c r="M1547" s="238">
        <f>G1547*(1+L1547/100)</f>
        <v>0</v>
      </c>
      <c r="N1547" s="236">
        <v>4.0000000000000002E-4</v>
      </c>
      <c r="O1547" s="236">
        <f>ROUND(E1547*N1547,2)</f>
        <v>0.11</v>
      </c>
      <c r="P1547" s="236">
        <v>0</v>
      </c>
      <c r="Q1547" s="236">
        <f>ROUND(E1547*P1547,2)</f>
        <v>0</v>
      </c>
      <c r="R1547" s="238" t="s">
        <v>1828</v>
      </c>
      <c r="S1547" s="238" t="s">
        <v>269</v>
      </c>
      <c r="T1547" s="239" t="s">
        <v>310</v>
      </c>
      <c r="U1547" s="223">
        <v>0.38</v>
      </c>
      <c r="V1547" s="223">
        <f>ROUND(E1547*U1547,2)</f>
        <v>107.49</v>
      </c>
      <c r="W1547" s="223"/>
      <c r="X1547" s="223" t="s">
        <v>311</v>
      </c>
      <c r="Y1547" s="212"/>
      <c r="Z1547" s="212"/>
      <c r="AA1547" s="212"/>
      <c r="AB1547" s="212"/>
      <c r="AC1547" s="212"/>
      <c r="AD1547" s="212"/>
      <c r="AE1547" s="212"/>
      <c r="AF1547" s="212"/>
      <c r="AG1547" s="212" t="s">
        <v>312</v>
      </c>
      <c r="AH1547" s="212"/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outlineLevel="1" x14ac:dyDescent="0.2">
      <c r="A1548" s="219"/>
      <c r="B1548" s="220"/>
      <c r="C1548" s="262" t="s">
        <v>731</v>
      </c>
      <c r="D1548" s="258"/>
      <c r="E1548" s="259"/>
      <c r="F1548" s="223"/>
      <c r="G1548" s="223"/>
      <c r="H1548" s="223"/>
      <c r="I1548" s="223"/>
      <c r="J1548" s="223"/>
      <c r="K1548" s="223"/>
      <c r="L1548" s="223"/>
      <c r="M1548" s="223"/>
      <c r="N1548" s="222"/>
      <c r="O1548" s="222"/>
      <c r="P1548" s="222"/>
      <c r="Q1548" s="222"/>
      <c r="R1548" s="223"/>
      <c r="S1548" s="223"/>
      <c r="T1548" s="223"/>
      <c r="U1548" s="223"/>
      <c r="V1548" s="223"/>
      <c r="W1548" s="223"/>
      <c r="X1548" s="223"/>
      <c r="Y1548" s="212"/>
      <c r="Z1548" s="212"/>
      <c r="AA1548" s="212"/>
      <c r="AB1548" s="212"/>
      <c r="AC1548" s="212"/>
      <c r="AD1548" s="212"/>
      <c r="AE1548" s="212"/>
      <c r="AF1548" s="212"/>
      <c r="AG1548" s="212" t="s">
        <v>322</v>
      </c>
      <c r="AH1548" s="212">
        <v>0</v>
      </c>
      <c r="AI1548" s="212"/>
      <c r="AJ1548" s="212"/>
      <c r="AK1548" s="212"/>
      <c r="AL1548" s="212"/>
      <c r="AM1548" s="212"/>
      <c r="AN1548" s="212"/>
      <c r="AO1548" s="212"/>
      <c r="AP1548" s="212"/>
      <c r="AQ1548" s="212"/>
      <c r="AR1548" s="212"/>
      <c r="AS1548" s="212"/>
      <c r="AT1548" s="212"/>
      <c r="AU1548" s="212"/>
      <c r="AV1548" s="212"/>
      <c r="AW1548" s="212"/>
      <c r="AX1548" s="212"/>
      <c r="AY1548" s="212"/>
      <c r="AZ1548" s="212"/>
      <c r="BA1548" s="212"/>
      <c r="BB1548" s="212"/>
      <c r="BC1548" s="212"/>
      <c r="BD1548" s="212"/>
      <c r="BE1548" s="212"/>
      <c r="BF1548" s="212"/>
      <c r="BG1548" s="212"/>
      <c r="BH1548" s="212"/>
    </row>
    <row r="1549" spans="1:60" outlineLevel="1" x14ac:dyDescent="0.2">
      <c r="A1549" s="219"/>
      <c r="B1549" s="220"/>
      <c r="C1549" s="262" t="s">
        <v>930</v>
      </c>
      <c r="D1549" s="258"/>
      <c r="E1549" s="259">
        <v>8.5500000000000007</v>
      </c>
      <c r="F1549" s="223"/>
      <c r="G1549" s="223"/>
      <c r="H1549" s="223"/>
      <c r="I1549" s="223"/>
      <c r="J1549" s="223"/>
      <c r="K1549" s="223"/>
      <c r="L1549" s="223"/>
      <c r="M1549" s="223"/>
      <c r="N1549" s="222"/>
      <c r="O1549" s="222"/>
      <c r="P1549" s="222"/>
      <c r="Q1549" s="222"/>
      <c r="R1549" s="223"/>
      <c r="S1549" s="223"/>
      <c r="T1549" s="223"/>
      <c r="U1549" s="223"/>
      <c r="V1549" s="223"/>
      <c r="W1549" s="223"/>
      <c r="X1549" s="223"/>
      <c r="Y1549" s="212"/>
      <c r="Z1549" s="212"/>
      <c r="AA1549" s="212"/>
      <c r="AB1549" s="212"/>
      <c r="AC1549" s="212"/>
      <c r="AD1549" s="212"/>
      <c r="AE1549" s="212"/>
      <c r="AF1549" s="212"/>
      <c r="AG1549" s="212" t="s">
        <v>322</v>
      </c>
      <c r="AH1549" s="212">
        <v>0</v>
      </c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1" x14ac:dyDescent="0.2">
      <c r="A1550" s="219"/>
      <c r="B1550" s="220"/>
      <c r="C1550" s="262" t="s">
        <v>931</v>
      </c>
      <c r="D1550" s="258"/>
      <c r="E1550" s="259">
        <v>32.799999999999997</v>
      </c>
      <c r="F1550" s="223"/>
      <c r="G1550" s="223"/>
      <c r="H1550" s="223"/>
      <c r="I1550" s="223"/>
      <c r="J1550" s="223"/>
      <c r="K1550" s="223"/>
      <c r="L1550" s="223"/>
      <c r="M1550" s="223"/>
      <c r="N1550" s="222"/>
      <c r="O1550" s="222"/>
      <c r="P1550" s="222"/>
      <c r="Q1550" s="222"/>
      <c r="R1550" s="223"/>
      <c r="S1550" s="223"/>
      <c r="T1550" s="223"/>
      <c r="U1550" s="223"/>
      <c r="V1550" s="223"/>
      <c r="W1550" s="223"/>
      <c r="X1550" s="223"/>
      <c r="Y1550" s="212"/>
      <c r="Z1550" s="212"/>
      <c r="AA1550" s="212"/>
      <c r="AB1550" s="212"/>
      <c r="AC1550" s="212"/>
      <c r="AD1550" s="212"/>
      <c r="AE1550" s="212"/>
      <c r="AF1550" s="212"/>
      <c r="AG1550" s="212" t="s">
        <v>322</v>
      </c>
      <c r="AH1550" s="212">
        <v>0</v>
      </c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1" x14ac:dyDescent="0.2">
      <c r="A1551" s="219"/>
      <c r="B1551" s="220"/>
      <c r="C1551" s="262" t="s">
        <v>1166</v>
      </c>
      <c r="D1551" s="258"/>
      <c r="E1551" s="259">
        <v>9</v>
      </c>
      <c r="F1551" s="223"/>
      <c r="G1551" s="223"/>
      <c r="H1551" s="223"/>
      <c r="I1551" s="223"/>
      <c r="J1551" s="223"/>
      <c r="K1551" s="223"/>
      <c r="L1551" s="223"/>
      <c r="M1551" s="223"/>
      <c r="N1551" s="222"/>
      <c r="O1551" s="222"/>
      <c r="P1551" s="222"/>
      <c r="Q1551" s="222"/>
      <c r="R1551" s="223"/>
      <c r="S1551" s="223"/>
      <c r="T1551" s="223"/>
      <c r="U1551" s="223"/>
      <c r="V1551" s="223"/>
      <c r="W1551" s="223"/>
      <c r="X1551" s="223"/>
      <c r="Y1551" s="212"/>
      <c r="Z1551" s="212"/>
      <c r="AA1551" s="212"/>
      <c r="AB1551" s="212"/>
      <c r="AC1551" s="212"/>
      <c r="AD1551" s="212"/>
      <c r="AE1551" s="212"/>
      <c r="AF1551" s="212"/>
      <c r="AG1551" s="212" t="s">
        <v>322</v>
      </c>
      <c r="AH1551" s="212">
        <v>0</v>
      </c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outlineLevel="1" x14ac:dyDescent="0.2">
      <c r="A1552" s="219"/>
      <c r="B1552" s="220"/>
      <c r="C1552" s="262" t="s">
        <v>926</v>
      </c>
      <c r="D1552" s="258"/>
      <c r="E1552" s="259">
        <v>98.48</v>
      </c>
      <c r="F1552" s="223"/>
      <c r="G1552" s="223"/>
      <c r="H1552" s="223"/>
      <c r="I1552" s="223"/>
      <c r="J1552" s="223"/>
      <c r="K1552" s="223"/>
      <c r="L1552" s="223"/>
      <c r="M1552" s="223"/>
      <c r="N1552" s="222"/>
      <c r="O1552" s="222"/>
      <c r="P1552" s="222"/>
      <c r="Q1552" s="222"/>
      <c r="R1552" s="223"/>
      <c r="S1552" s="223"/>
      <c r="T1552" s="223"/>
      <c r="U1552" s="223"/>
      <c r="V1552" s="223"/>
      <c r="W1552" s="223"/>
      <c r="X1552" s="223"/>
      <c r="Y1552" s="212"/>
      <c r="Z1552" s="212"/>
      <c r="AA1552" s="212"/>
      <c r="AB1552" s="212"/>
      <c r="AC1552" s="212"/>
      <c r="AD1552" s="212"/>
      <c r="AE1552" s="212"/>
      <c r="AF1552" s="212"/>
      <c r="AG1552" s="212" t="s">
        <v>322</v>
      </c>
      <c r="AH1552" s="212">
        <v>0</v>
      </c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1" x14ac:dyDescent="0.2">
      <c r="A1553" s="219"/>
      <c r="B1553" s="220"/>
      <c r="C1553" s="262" t="s">
        <v>927</v>
      </c>
      <c r="D1553" s="258"/>
      <c r="E1553" s="259">
        <v>101.3</v>
      </c>
      <c r="F1553" s="223"/>
      <c r="G1553" s="223"/>
      <c r="H1553" s="223"/>
      <c r="I1553" s="223"/>
      <c r="J1553" s="223"/>
      <c r="K1553" s="223"/>
      <c r="L1553" s="223"/>
      <c r="M1553" s="223"/>
      <c r="N1553" s="222"/>
      <c r="O1553" s="222"/>
      <c r="P1553" s="222"/>
      <c r="Q1553" s="222"/>
      <c r="R1553" s="223"/>
      <c r="S1553" s="223"/>
      <c r="T1553" s="223"/>
      <c r="U1553" s="223"/>
      <c r="V1553" s="223"/>
      <c r="W1553" s="223"/>
      <c r="X1553" s="223"/>
      <c r="Y1553" s="212"/>
      <c r="Z1553" s="212"/>
      <c r="AA1553" s="212"/>
      <c r="AB1553" s="212"/>
      <c r="AC1553" s="212"/>
      <c r="AD1553" s="212"/>
      <c r="AE1553" s="212"/>
      <c r="AF1553" s="212"/>
      <c r="AG1553" s="212" t="s">
        <v>322</v>
      </c>
      <c r="AH1553" s="212">
        <v>0</v>
      </c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outlineLevel="1" x14ac:dyDescent="0.2">
      <c r="A1554" s="219"/>
      <c r="B1554" s="220"/>
      <c r="C1554" s="262" t="s">
        <v>727</v>
      </c>
      <c r="D1554" s="258"/>
      <c r="E1554" s="259"/>
      <c r="F1554" s="223"/>
      <c r="G1554" s="223"/>
      <c r="H1554" s="223"/>
      <c r="I1554" s="223"/>
      <c r="J1554" s="223"/>
      <c r="K1554" s="223"/>
      <c r="L1554" s="223"/>
      <c r="M1554" s="223"/>
      <c r="N1554" s="222"/>
      <c r="O1554" s="222"/>
      <c r="P1554" s="222"/>
      <c r="Q1554" s="222"/>
      <c r="R1554" s="223"/>
      <c r="S1554" s="223"/>
      <c r="T1554" s="223"/>
      <c r="U1554" s="223"/>
      <c r="V1554" s="223"/>
      <c r="W1554" s="223"/>
      <c r="X1554" s="223"/>
      <c r="Y1554" s="212"/>
      <c r="Z1554" s="212"/>
      <c r="AA1554" s="212"/>
      <c r="AB1554" s="212"/>
      <c r="AC1554" s="212"/>
      <c r="AD1554" s="212"/>
      <c r="AE1554" s="212"/>
      <c r="AF1554" s="212"/>
      <c r="AG1554" s="212" t="s">
        <v>322</v>
      </c>
      <c r="AH1554" s="212">
        <v>0</v>
      </c>
      <c r="AI1554" s="212"/>
      <c r="AJ1554" s="212"/>
      <c r="AK1554" s="212"/>
      <c r="AL1554" s="212"/>
      <c r="AM1554" s="212"/>
      <c r="AN1554" s="212"/>
      <c r="AO1554" s="212"/>
      <c r="AP1554" s="212"/>
      <c r="AQ1554" s="212"/>
      <c r="AR1554" s="212"/>
      <c r="AS1554" s="212"/>
      <c r="AT1554" s="212"/>
      <c r="AU1554" s="212"/>
      <c r="AV1554" s="212"/>
      <c r="AW1554" s="212"/>
      <c r="AX1554" s="212"/>
      <c r="AY1554" s="212"/>
      <c r="AZ1554" s="212"/>
      <c r="BA1554" s="212"/>
      <c r="BB1554" s="212"/>
      <c r="BC1554" s="212"/>
      <c r="BD1554" s="212"/>
      <c r="BE1554" s="212"/>
      <c r="BF1554" s="212"/>
      <c r="BG1554" s="212"/>
      <c r="BH1554" s="212"/>
    </row>
    <row r="1555" spans="1:60" outlineLevel="1" x14ac:dyDescent="0.2">
      <c r="A1555" s="219"/>
      <c r="B1555" s="220"/>
      <c r="C1555" s="262" t="s">
        <v>1168</v>
      </c>
      <c r="D1555" s="258"/>
      <c r="E1555" s="259">
        <v>11.9</v>
      </c>
      <c r="F1555" s="223"/>
      <c r="G1555" s="223"/>
      <c r="H1555" s="223"/>
      <c r="I1555" s="223"/>
      <c r="J1555" s="223"/>
      <c r="K1555" s="223"/>
      <c r="L1555" s="223"/>
      <c r="M1555" s="223"/>
      <c r="N1555" s="222"/>
      <c r="O1555" s="222"/>
      <c r="P1555" s="222"/>
      <c r="Q1555" s="222"/>
      <c r="R1555" s="223"/>
      <c r="S1555" s="223"/>
      <c r="T1555" s="223"/>
      <c r="U1555" s="223"/>
      <c r="V1555" s="223"/>
      <c r="W1555" s="223"/>
      <c r="X1555" s="223"/>
      <c r="Y1555" s="212"/>
      <c r="Z1555" s="212"/>
      <c r="AA1555" s="212"/>
      <c r="AB1555" s="212"/>
      <c r="AC1555" s="212"/>
      <c r="AD1555" s="212"/>
      <c r="AE1555" s="212"/>
      <c r="AF1555" s="212"/>
      <c r="AG1555" s="212" t="s">
        <v>322</v>
      </c>
      <c r="AH1555" s="212">
        <v>0</v>
      </c>
      <c r="AI1555" s="212"/>
      <c r="AJ1555" s="212"/>
      <c r="AK1555" s="212"/>
      <c r="AL1555" s="212"/>
      <c r="AM1555" s="212"/>
      <c r="AN1555" s="212"/>
      <c r="AO1555" s="212"/>
      <c r="AP1555" s="212"/>
      <c r="AQ1555" s="212"/>
      <c r="AR1555" s="212"/>
      <c r="AS1555" s="212"/>
      <c r="AT1555" s="212"/>
      <c r="AU1555" s="212"/>
      <c r="AV1555" s="212"/>
      <c r="AW1555" s="212"/>
      <c r="AX1555" s="212"/>
      <c r="AY1555" s="212"/>
      <c r="AZ1555" s="212"/>
      <c r="BA1555" s="212"/>
      <c r="BB1555" s="212"/>
      <c r="BC1555" s="212"/>
      <c r="BD1555" s="212"/>
      <c r="BE1555" s="212"/>
      <c r="BF1555" s="212"/>
      <c r="BG1555" s="212"/>
      <c r="BH1555" s="212"/>
    </row>
    <row r="1556" spans="1:60" outlineLevel="1" x14ac:dyDescent="0.2">
      <c r="A1556" s="219"/>
      <c r="B1556" s="220"/>
      <c r="C1556" s="262" t="s">
        <v>983</v>
      </c>
      <c r="D1556" s="258"/>
      <c r="E1556" s="259">
        <v>8.8000000000000007</v>
      </c>
      <c r="F1556" s="223"/>
      <c r="G1556" s="223"/>
      <c r="H1556" s="223"/>
      <c r="I1556" s="223"/>
      <c r="J1556" s="223"/>
      <c r="K1556" s="223"/>
      <c r="L1556" s="223"/>
      <c r="M1556" s="223"/>
      <c r="N1556" s="222"/>
      <c r="O1556" s="222"/>
      <c r="P1556" s="222"/>
      <c r="Q1556" s="222"/>
      <c r="R1556" s="223"/>
      <c r="S1556" s="223"/>
      <c r="T1556" s="223"/>
      <c r="U1556" s="223"/>
      <c r="V1556" s="223"/>
      <c r="W1556" s="223"/>
      <c r="X1556" s="223"/>
      <c r="Y1556" s="212"/>
      <c r="Z1556" s="212"/>
      <c r="AA1556" s="212"/>
      <c r="AB1556" s="212"/>
      <c r="AC1556" s="212"/>
      <c r="AD1556" s="212"/>
      <c r="AE1556" s="212"/>
      <c r="AF1556" s="212"/>
      <c r="AG1556" s="212" t="s">
        <v>322</v>
      </c>
      <c r="AH1556" s="212">
        <v>0</v>
      </c>
      <c r="AI1556" s="212"/>
      <c r="AJ1556" s="212"/>
      <c r="AK1556" s="212"/>
      <c r="AL1556" s="212"/>
      <c r="AM1556" s="212"/>
      <c r="AN1556" s="212"/>
      <c r="AO1556" s="212"/>
      <c r="AP1556" s="212"/>
      <c r="AQ1556" s="212"/>
      <c r="AR1556" s="212"/>
      <c r="AS1556" s="212"/>
      <c r="AT1556" s="212"/>
      <c r="AU1556" s="212"/>
      <c r="AV1556" s="212"/>
      <c r="AW1556" s="212"/>
      <c r="AX1556" s="212"/>
      <c r="AY1556" s="212"/>
      <c r="AZ1556" s="212"/>
      <c r="BA1556" s="212"/>
      <c r="BB1556" s="212"/>
      <c r="BC1556" s="212"/>
      <c r="BD1556" s="212"/>
      <c r="BE1556" s="212"/>
      <c r="BF1556" s="212"/>
      <c r="BG1556" s="212"/>
      <c r="BH1556" s="212"/>
    </row>
    <row r="1557" spans="1:60" outlineLevel="1" x14ac:dyDescent="0.2">
      <c r="A1557" s="219"/>
      <c r="B1557" s="220"/>
      <c r="C1557" s="262" t="s">
        <v>986</v>
      </c>
      <c r="D1557" s="258"/>
      <c r="E1557" s="259">
        <v>12.04</v>
      </c>
      <c r="F1557" s="223"/>
      <c r="G1557" s="223"/>
      <c r="H1557" s="223"/>
      <c r="I1557" s="223"/>
      <c r="J1557" s="223"/>
      <c r="K1557" s="223"/>
      <c r="L1557" s="223"/>
      <c r="M1557" s="223"/>
      <c r="N1557" s="222"/>
      <c r="O1557" s="222"/>
      <c r="P1557" s="222"/>
      <c r="Q1557" s="222"/>
      <c r="R1557" s="223"/>
      <c r="S1557" s="223"/>
      <c r="T1557" s="223"/>
      <c r="U1557" s="223"/>
      <c r="V1557" s="223"/>
      <c r="W1557" s="223"/>
      <c r="X1557" s="223"/>
      <c r="Y1557" s="212"/>
      <c r="Z1557" s="212"/>
      <c r="AA1557" s="212"/>
      <c r="AB1557" s="212"/>
      <c r="AC1557" s="212"/>
      <c r="AD1557" s="212"/>
      <c r="AE1557" s="212"/>
      <c r="AF1557" s="212"/>
      <c r="AG1557" s="212" t="s">
        <v>322</v>
      </c>
      <c r="AH1557" s="212">
        <v>0</v>
      </c>
      <c r="AI1557" s="212"/>
      <c r="AJ1557" s="212"/>
      <c r="AK1557" s="212"/>
      <c r="AL1557" s="212"/>
      <c r="AM1557" s="212"/>
      <c r="AN1557" s="212"/>
      <c r="AO1557" s="212"/>
      <c r="AP1557" s="212"/>
      <c r="AQ1557" s="212"/>
      <c r="AR1557" s="212"/>
      <c r="AS1557" s="212"/>
      <c r="AT1557" s="212"/>
      <c r="AU1557" s="212"/>
      <c r="AV1557" s="212"/>
      <c r="AW1557" s="212"/>
      <c r="AX1557" s="212"/>
      <c r="AY1557" s="212"/>
      <c r="AZ1557" s="212"/>
      <c r="BA1557" s="212"/>
      <c r="BB1557" s="212"/>
      <c r="BC1557" s="212"/>
      <c r="BD1557" s="212"/>
      <c r="BE1557" s="212"/>
      <c r="BF1557" s="212"/>
      <c r="BG1557" s="212"/>
      <c r="BH1557" s="212"/>
    </row>
    <row r="1558" spans="1:60" ht="22.5" outlineLevel="1" x14ac:dyDescent="0.2">
      <c r="A1558" s="233">
        <v>277</v>
      </c>
      <c r="B1558" s="234" t="s">
        <v>1849</v>
      </c>
      <c r="C1558" s="251" t="s">
        <v>1850</v>
      </c>
      <c r="D1558" s="235" t="s">
        <v>580</v>
      </c>
      <c r="E1558" s="236">
        <v>8</v>
      </c>
      <c r="F1558" s="237"/>
      <c r="G1558" s="238">
        <f>ROUND(E1558*F1558,2)</f>
        <v>0</v>
      </c>
      <c r="H1558" s="237"/>
      <c r="I1558" s="238">
        <f>ROUND(E1558*H1558,2)</f>
        <v>0</v>
      </c>
      <c r="J1558" s="237"/>
      <c r="K1558" s="238">
        <f>ROUND(E1558*J1558,2)</f>
        <v>0</v>
      </c>
      <c r="L1558" s="238">
        <v>21</v>
      </c>
      <c r="M1558" s="238">
        <f>G1558*(1+L1558/100)</f>
        <v>0</v>
      </c>
      <c r="N1558" s="236">
        <v>4.1999999999999997E-3</v>
      </c>
      <c r="O1558" s="236">
        <f>ROUND(E1558*N1558,2)</f>
        <v>0.03</v>
      </c>
      <c r="P1558" s="236">
        <v>0</v>
      </c>
      <c r="Q1558" s="236">
        <f>ROUND(E1558*P1558,2)</f>
        <v>0</v>
      </c>
      <c r="R1558" s="238" t="s">
        <v>1828</v>
      </c>
      <c r="S1558" s="238" t="s">
        <v>269</v>
      </c>
      <c r="T1558" s="239" t="s">
        <v>310</v>
      </c>
      <c r="U1558" s="223">
        <v>0.05</v>
      </c>
      <c r="V1558" s="223">
        <f>ROUND(E1558*U1558,2)</f>
        <v>0.4</v>
      </c>
      <c r="W1558" s="223"/>
      <c r="X1558" s="223" t="s">
        <v>311</v>
      </c>
      <c r="Y1558" s="212"/>
      <c r="Z1558" s="212"/>
      <c r="AA1558" s="212"/>
      <c r="AB1558" s="212"/>
      <c r="AC1558" s="212"/>
      <c r="AD1558" s="212"/>
      <c r="AE1558" s="212"/>
      <c r="AF1558" s="212"/>
      <c r="AG1558" s="212" t="s">
        <v>312</v>
      </c>
      <c r="AH1558" s="212"/>
      <c r="AI1558" s="212"/>
      <c r="AJ1558" s="212"/>
      <c r="AK1558" s="212"/>
      <c r="AL1558" s="212"/>
      <c r="AM1558" s="212"/>
      <c r="AN1558" s="212"/>
      <c r="AO1558" s="212"/>
      <c r="AP1558" s="212"/>
      <c r="AQ1558" s="212"/>
      <c r="AR1558" s="212"/>
      <c r="AS1558" s="212"/>
      <c r="AT1558" s="212"/>
      <c r="AU1558" s="212"/>
      <c r="AV1558" s="212"/>
      <c r="AW1558" s="212"/>
      <c r="AX1558" s="212"/>
      <c r="AY1558" s="212"/>
      <c r="AZ1558" s="212"/>
      <c r="BA1558" s="212"/>
      <c r="BB1558" s="212"/>
      <c r="BC1558" s="212"/>
      <c r="BD1558" s="212"/>
      <c r="BE1558" s="212"/>
      <c r="BF1558" s="212"/>
      <c r="BG1558" s="212"/>
      <c r="BH1558" s="212"/>
    </row>
    <row r="1559" spans="1:60" outlineLevel="1" x14ac:dyDescent="0.2">
      <c r="A1559" s="219"/>
      <c r="B1559" s="220"/>
      <c r="C1559" s="262" t="s">
        <v>1851</v>
      </c>
      <c r="D1559" s="258"/>
      <c r="E1559" s="259">
        <v>8</v>
      </c>
      <c r="F1559" s="223"/>
      <c r="G1559" s="223"/>
      <c r="H1559" s="223"/>
      <c r="I1559" s="223"/>
      <c r="J1559" s="223"/>
      <c r="K1559" s="223"/>
      <c r="L1559" s="223"/>
      <c r="M1559" s="223"/>
      <c r="N1559" s="222"/>
      <c r="O1559" s="222"/>
      <c r="P1559" s="222"/>
      <c r="Q1559" s="222"/>
      <c r="R1559" s="223"/>
      <c r="S1559" s="223"/>
      <c r="T1559" s="223"/>
      <c r="U1559" s="223"/>
      <c r="V1559" s="223"/>
      <c r="W1559" s="223"/>
      <c r="X1559" s="223"/>
      <c r="Y1559" s="212"/>
      <c r="Z1559" s="212"/>
      <c r="AA1559" s="212"/>
      <c r="AB1559" s="212"/>
      <c r="AC1559" s="212"/>
      <c r="AD1559" s="212"/>
      <c r="AE1559" s="212"/>
      <c r="AF1559" s="212"/>
      <c r="AG1559" s="212" t="s">
        <v>322</v>
      </c>
      <c r="AH1559" s="212">
        <v>0</v>
      </c>
      <c r="AI1559" s="212"/>
      <c r="AJ1559" s="212"/>
      <c r="AK1559" s="212"/>
      <c r="AL1559" s="212"/>
      <c r="AM1559" s="212"/>
      <c r="AN1559" s="212"/>
      <c r="AO1559" s="212"/>
      <c r="AP1559" s="212"/>
      <c r="AQ1559" s="212"/>
      <c r="AR1559" s="212"/>
      <c r="AS1559" s="212"/>
      <c r="AT1559" s="212"/>
      <c r="AU1559" s="212"/>
      <c r="AV1559" s="212"/>
      <c r="AW1559" s="212"/>
      <c r="AX1559" s="212"/>
      <c r="AY1559" s="212"/>
      <c r="AZ1559" s="212"/>
      <c r="BA1559" s="212"/>
      <c r="BB1559" s="212"/>
      <c r="BC1559" s="212"/>
      <c r="BD1559" s="212"/>
      <c r="BE1559" s="212"/>
      <c r="BF1559" s="212"/>
      <c r="BG1559" s="212"/>
      <c r="BH1559" s="212"/>
    </row>
    <row r="1560" spans="1:60" outlineLevel="1" x14ac:dyDescent="0.2">
      <c r="A1560" s="233">
        <v>278</v>
      </c>
      <c r="B1560" s="234" t="s">
        <v>1852</v>
      </c>
      <c r="C1560" s="251" t="s">
        <v>1853</v>
      </c>
      <c r="D1560" s="235" t="s">
        <v>1749</v>
      </c>
      <c r="E1560" s="236">
        <v>11.6</v>
      </c>
      <c r="F1560" s="237"/>
      <c r="G1560" s="238">
        <f>ROUND(E1560*F1560,2)</f>
        <v>0</v>
      </c>
      <c r="H1560" s="237"/>
      <c r="I1560" s="238">
        <f>ROUND(E1560*H1560,2)</f>
        <v>0</v>
      </c>
      <c r="J1560" s="237"/>
      <c r="K1560" s="238">
        <f>ROUND(E1560*J1560,2)</f>
        <v>0</v>
      </c>
      <c r="L1560" s="238">
        <v>21</v>
      </c>
      <c r="M1560" s="238">
        <f>G1560*(1+L1560/100)</f>
        <v>0</v>
      </c>
      <c r="N1560" s="236">
        <v>5.2999999999999998E-4</v>
      </c>
      <c r="O1560" s="236">
        <f>ROUND(E1560*N1560,2)</f>
        <v>0.01</v>
      </c>
      <c r="P1560" s="236">
        <v>0</v>
      </c>
      <c r="Q1560" s="236">
        <f>ROUND(E1560*P1560,2)</f>
        <v>0</v>
      </c>
      <c r="R1560" s="238" t="s">
        <v>1828</v>
      </c>
      <c r="S1560" s="238" t="s">
        <v>269</v>
      </c>
      <c r="T1560" s="239" t="s">
        <v>310</v>
      </c>
      <c r="U1560" s="223">
        <v>0.2</v>
      </c>
      <c r="V1560" s="223">
        <f>ROUND(E1560*U1560,2)</f>
        <v>2.3199999999999998</v>
      </c>
      <c r="W1560" s="223"/>
      <c r="X1560" s="223" t="s">
        <v>311</v>
      </c>
      <c r="Y1560" s="212"/>
      <c r="Z1560" s="212"/>
      <c r="AA1560" s="212"/>
      <c r="AB1560" s="212"/>
      <c r="AC1560" s="212"/>
      <c r="AD1560" s="212"/>
      <c r="AE1560" s="212"/>
      <c r="AF1560" s="212"/>
      <c r="AG1560" s="212" t="s">
        <v>312</v>
      </c>
      <c r="AH1560" s="212"/>
      <c r="AI1560" s="212"/>
      <c r="AJ1560" s="212"/>
      <c r="AK1560" s="212"/>
      <c r="AL1560" s="212"/>
      <c r="AM1560" s="212"/>
      <c r="AN1560" s="212"/>
      <c r="AO1560" s="212"/>
      <c r="AP1560" s="212"/>
      <c r="AQ1560" s="212"/>
      <c r="AR1560" s="212"/>
      <c r="AS1560" s="212"/>
      <c r="AT1560" s="212"/>
      <c r="AU1560" s="212"/>
      <c r="AV1560" s="212"/>
      <c r="AW1560" s="212"/>
      <c r="AX1560" s="212"/>
      <c r="AY1560" s="212"/>
      <c r="AZ1560" s="212"/>
      <c r="BA1560" s="212"/>
      <c r="BB1560" s="212"/>
      <c r="BC1560" s="212"/>
      <c r="BD1560" s="212"/>
      <c r="BE1560" s="212"/>
      <c r="BF1560" s="212"/>
      <c r="BG1560" s="212"/>
      <c r="BH1560" s="212"/>
    </row>
    <row r="1561" spans="1:60" outlineLevel="1" x14ac:dyDescent="0.2">
      <c r="A1561" s="219"/>
      <c r="B1561" s="220"/>
      <c r="C1561" s="262" t="s">
        <v>1854</v>
      </c>
      <c r="D1561" s="258"/>
      <c r="E1561" s="259">
        <v>11.6</v>
      </c>
      <c r="F1561" s="223"/>
      <c r="G1561" s="223"/>
      <c r="H1561" s="223"/>
      <c r="I1561" s="223"/>
      <c r="J1561" s="223"/>
      <c r="K1561" s="223"/>
      <c r="L1561" s="223"/>
      <c r="M1561" s="223"/>
      <c r="N1561" s="222"/>
      <c r="O1561" s="222"/>
      <c r="P1561" s="222"/>
      <c r="Q1561" s="222"/>
      <c r="R1561" s="223"/>
      <c r="S1561" s="223"/>
      <c r="T1561" s="223"/>
      <c r="U1561" s="223"/>
      <c r="V1561" s="223"/>
      <c r="W1561" s="223"/>
      <c r="X1561" s="223"/>
      <c r="Y1561" s="212"/>
      <c r="Z1561" s="212"/>
      <c r="AA1561" s="212"/>
      <c r="AB1561" s="212"/>
      <c r="AC1561" s="212"/>
      <c r="AD1561" s="212"/>
      <c r="AE1561" s="212"/>
      <c r="AF1561" s="212"/>
      <c r="AG1561" s="212" t="s">
        <v>322</v>
      </c>
      <c r="AH1561" s="212">
        <v>0</v>
      </c>
      <c r="AI1561" s="212"/>
      <c r="AJ1561" s="212"/>
      <c r="AK1561" s="212"/>
      <c r="AL1561" s="212"/>
      <c r="AM1561" s="212"/>
      <c r="AN1561" s="212"/>
      <c r="AO1561" s="212"/>
      <c r="AP1561" s="212"/>
      <c r="AQ1561" s="212"/>
      <c r="AR1561" s="212"/>
      <c r="AS1561" s="212"/>
      <c r="AT1561" s="212"/>
      <c r="AU1561" s="212"/>
      <c r="AV1561" s="212"/>
      <c r="AW1561" s="212"/>
      <c r="AX1561" s="212"/>
      <c r="AY1561" s="212"/>
      <c r="AZ1561" s="212"/>
      <c r="BA1561" s="212"/>
      <c r="BB1561" s="212"/>
      <c r="BC1561" s="212"/>
      <c r="BD1561" s="212"/>
      <c r="BE1561" s="212"/>
      <c r="BF1561" s="212"/>
      <c r="BG1561" s="212"/>
      <c r="BH1561" s="212"/>
    </row>
    <row r="1562" spans="1:60" outlineLevel="1" x14ac:dyDescent="0.2">
      <c r="A1562" s="233">
        <v>279</v>
      </c>
      <c r="B1562" s="234" t="s">
        <v>1855</v>
      </c>
      <c r="C1562" s="251" t="s">
        <v>1856</v>
      </c>
      <c r="D1562" s="235" t="s">
        <v>308</v>
      </c>
      <c r="E1562" s="236">
        <v>156.86000000000001</v>
      </c>
      <c r="F1562" s="237"/>
      <c r="G1562" s="238">
        <f>ROUND(E1562*F1562,2)</f>
        <v>0</v>
      </c>
      <c r="H1562" s="237"/>
      <c r="I1562" s="238">
        <f>ROUND(E1562*H1562,2)</f>
        <v>0</v>
      </c>
      <c r="J1562" s="237"/>
      <c r="K1562" s="238">
        <f>ROUND(E1562*J1562,2)</f>
        <v>0</v>
      </c>
      <c r="L1562" s="238">
        <v>21</v>
      </c>
      <c r="M1562" s="238">
        <f>G1562*(1+L1562/100)</f>
        <v>0</v>
      </c>
      <c r="N1562" s="236">
        <v>1.3999999999999999E-4</v>
      </c>
      <c r="O1562" s="236">
        <f>ROUND(E1562*N1562,2)</f>
        <v>0.02</v>
      </c>
      <c r="P1562" s="236">
        <v>0</v>
      </c>
      <c r="Q1562" s="236">
        <f>ROUND(E1562*P1562,2)</f>
        <v>0</v>
      </c>
      <c r="R1562" s="238" t="s">
        <v>477</v>
      </c>
      <c r="S1562" s="238" t="s">
        <v>269</v>
      </c>
      <c r="T1562" s="239" t="s">
        <v>310</v>
      </c>
      <c r="U1562" s="223">
        <v>0</v>
      </c>
      <c r="V1562" s="223">
        <f>ROUND(E1562*U1562,2)</f>
        <v>0</v>
      </c>
      <c r="W1562" s="223"/>
      <c r="X1562" s="223" t="s">
        <v>478</v>
      </c>
      <c r="Y1562" s="212"/>
      <c r="Z1562" s="212"/>
      <c r="AA1562" s="212"/>
      <c r="AB1562" s="212"/>
      <c r="AC1562" s="212"/>
      <c r="AD1562" s="212"/>
      <c r="AE1562" s="212"/>
      <c r="AF1562" s="212"/>
      <c r="AG1562" s="212" t="s">
        <v>479</v>
      </c>
      <c r="AH1562" s="212"/>
      <c r="AI1562" s="212"/>
      <c r="AJ1562" s="212"/>
      <c r="AK1562" s="212"/>
      <c r="AL1562" s="212"/>
      <c r="AM1562" s="212"/>
      <c r="AN1562" s="212"/>
      <c r="AO1562" s="212"/>
      <c r="AP1562" s="212"/>
      <c r="AQ1562" s="212"/>
      <c r="AR1562" s="212"/>
      <c r="AS1562" s="212"/>
      <c r="AT1562" s="212"/>
      <c r="AU1562" s="212"/>
      <c r="AV1562" s="212"/>
      <c r="AW1562" s="212"/>
      <c r="AX1562" s="212"/>
      <c r="AY1562" s="212"/>
      <c r="AZ1562" s="212"/>
      <c r="BA1562" s="212"/>
      <c r="BB1562" s="212"/>
      <c r="BC1562" s="212"/>
      <c r="BD1562" s="212"/>
      <c r="BE1562" s="212"/>
      <c r="BF1562" s="212"/>
      <c r="BG1562" s="212"/>
      <c r="BH1562" s="212"/>
    </row>
    <row r="1563" spans="1:60" outlineLevel="1" x14ac:dyDescent="0.2">
      <c r="A1563" s="219"/>
      <c r="B1563" s="220"/>
      <c r="C1563" s="262" t="s">
        <v>1857</v>
      </c>
      <c r="D1563" s="258"/>
      <c r="E1563" s="259">
        <v>142.6</v>
      </c>
      <c r="F1563" s="223"/>
      <c r="G1563" s="223"/>
      <c r="H1563" s="223"/>
      <c r="I1563" s="223"/>
      <c r="J1563" s="223"/>
      <c r="K1563" s="223"/>
      <c r="L1563" s="223"/>
      <c r="M1563" s="223"/>
      <c r="N1563" s="222"/>
      <c r="O1563" s="222"/>
      <c r="P1563" s="222"/>
      <c r="Q1563" s="222"/>
      <c r="R1563" s="223"/>
      <c r="S1563" s="223"/>
      <c r="T1563" s="223"/>
      <c r="U1563" s="223"/>
      <c r="V1563" s="223"/>
      <c r="W1563" s="223"/>
      <c r="X1563" s="223"/>
      <c r="Y1563" s="212"/>
      <c r="Z1563" s="212"/>
      <c r="AA1563" s="212"/>
      <c r="AB1563" s="212"/>
      <c r="AC1563" s="212"/>
      <c r="AD1563" s="212"/>
      <c r="AE1563" s="212"/>
      <c r="AF1563" s="212"/>
      <c r="AG1563" s="212" t="s">
        <v>322</v>
      </c>
      <c r="AH1563" s="212">
        <v>5</v>
      </c>
      <c r="AI1563" s="212"/>
      <c r="AJ1563" s="212"/>
      <c r="AK1563" s="212"/>
      <c r="AL1563" s="212"/>
      <c r="AM1563" s="212"/>
      <c r="AN1563" s="212"/>
      <c r="AO1563" s="212"/>
      <c r="AP1563" s="212"/>
      <c r="AQ1563" s="212"/>
      <c r="AR1563" s="212"/>
      <c r="AS1563" s="212"/>
      <c r="AT1563" s="212"/>
      <c r="AU1563" s="212"/>
      <c r="AV1563" s="212"/>
      <c r="AW1563" s="212"/>
      <c r="AX1563" s="212"/>
      <c r="AY1563" s="212"/>
      <c r="AZ1563" s="212"/>
      <c r="BA1563" s="212"/>
      <c r="BB1563" s="212"/>
      <c r="BC1563" s="212"/>
      <c r="BD1563" s="212"/>
      <c r="BE1563" s="212"/>
      <c r="BF1563" s="212"/>
      <c r="BG1563" s="212"/>
      <c r="BH1563" s="212"/>
    </row>
    <row r="1564" spans="1:60" outlineLevel="1" x14ac:dyDescent="0.2">
      <c r="A1564" s="219"/>
      <c r="B1564" s="220"/>
      <c r="C1564" s="266" t="s">
        <v>1522</v>
      </c>
      <c r="D1564" s="263"/>
      <c r="E1564" s="264">
        <v>14.26</v>
      </c>
      <c r="F1564" s="223"/>
      <c r="G1564" s="223"/>
      <c r="H1564" s="223"/>
      <c r="I1564" s="223"/>
      <c r="J1564" s="223"/>
      <c r="K1564" s="223"/>
      <c r="L1564" s="223"/>
      <c r="M1564" s="223"/>
      <c r="N1564" s="222"/>
      <c r="O1564" s="222"/>
      <c r="P1564" s="222"/>
      <c r="Q1564" s="222"/>
      <c r="R1564" s="223"/>
      <c r="S1564" s="223"/>
      <c r="T1564" s="223"/>
      <c r="U1564" s="223"/>
      <c r="V1564" s="223"/>
      <c r="W1564" s="223"/>
      <c r="X1564" s="223"/>
      <c r="Y1564" s="212"/>
      <c r="Z1564" s="212"/>
      <c r="AA1564" s="212"/>
      <c r="AB1564" s="212"/>
      <c r="AC1564" s="212"/>
      <c r="AD1564" s="212"/>
      <c r="AE1564" s="212"/>
      <c r="AF1564" s="212"/>
      <c r="AG1564" s="212" t="s">
        <v>322</v>
      </c>
      <c r="AH1564" s="212">
        <v>4</v>
      </c>
      <c r="AI1564" s="212"/>
      <c r="AJ1564" s="212"/>
      <c r="AK1564" s="212"/>
      <c r="AL1564" s="212"/>
      <c r="AM1564" s="212"/>
      <c r="AN1564" s="212"/>
      <c r="AO1564" s="212"/>
      <c r="AP1564" s="212"/>
      <c r="AQ1564" s="212"/>
      <c r="AR1564" s="212"/>
      <c r="AS1564" s="212"/>
      <c r="AT1564" s="212"/>
      <c r="AU1564" s="212"/>
      <c r="AV1564" s="212"/>
      <c r="AW1564" s="212"/>
      <c r="AX1564" s="212"/>
      <c r="AY1564" s="212"/>
      <c r="AZ1564" s="212"/>
      <c r="BA1564" s="212"/>
      <c r="BB1564" s="212"/>
      <c r="BC1564" s="212"/>
      <c r="BD1564" s="212"/>
      <c r="BE1564" s="212"/>
      <c r="BF1564" s="212"/>
      <c r="BG1564" s="212"/>
      <c r="BH1564" s="212"/>
    </row>
    <row r="1565" spans="1:60" ht="22.5" outlineLevel="1" x14ac:dyDescent="0.2">
      <c r="A1565" s="233">
        <v>280</v>
      </c>
      <c r="B1565" s="234" t="s">
        <v>1858</v>
      </c>
      <c r="C1565" s="251" t="s">
        <v>1859</v>
      </c>
      <c r="D1565" s="235" t="s">
        <v>580</v>
      </c>
      <c r="E1565" s="236">
        <v>311.98649999999998</v>
      </c>
      <c r="F1565" s="237"/>
      <c r="G1565" s="238">
        <f>ROUND(E1565*F1565,2)</f>
        <v>0</v>
      </c>
      <c r="H1565" s="237"/>
      <c r="I1565" s="238">
        <f>ROUND(E1565*H1565,2)</f>
        <v>0</v>
      </c>
      <c r="J1565" s="237"/>
      <c r="K1565" s="238">
        <f>ROUND(E1565*J1565,2)</f>
        <v>0</v>
      </c>
      <c r="L1565" s="238">
        <v>21</v>
      </c>
      <c r="M1565" s="238">
        <f>G1565*(1+L1565/100)</f>
        <v>0</v>
      </c>
      <c r="N1565" s="236">
        <v>3.0999999999999999E-3</v>
      </c>
      <c r="O1565" s="236">
        <f>ROUND(E1565*N1565,2)</f>
        <v>0.97</v>
      </c>
      <c r="P1565" s="236">
        <v>0</v>
      </c>
      <c r="Q1565" s="236">
        <f>ROUND(E1565*P1565,2)</f>
        <v>0</v>
      </c>
      <c r="R1565" s="238"/>
      <c r="S1565" s="238" t="s">
        <v>299</v>
      </c>
      <c r="T1565" s="239" t="s">
        <v>310</v>
      </c>
      <c r="U1565" s="223">
        <v>0</v>
      </c>
      <c r="V1565" s="223">
        <f>ROUND(E1565*U1565,2)</f>
        <v>0</v>
      </c>
      <c r="W1565" s="223"/>
      <c r="X1565" s="223" t="s">
        <v>478</v>
      </c>
      <c r="Y1565" s="212"/>
      <c r="Z1565" s="212"/>
      <c r="AA1565" s="212"/>
      <c r="AB1565" s="212"/>
      <c r="AC1565" s="212"/>
      <c r="AD1565" s="212"/>
      <c r="AE1565" s="212"/>
      <c r="AF1565" s="212"/>
      <c r="AG1565" s="212" t="s">
        <v>479</v>
      </c>
      <c r="AH1565" s="212"/>
      <c r="AI1565" s="212"/>
      <c r="AJ1565" s="212"/>
      <c r="AK1565" s="212"/>
      <c r="AL1565" s="212"/>
      <c r="AM1565" s="212"/>
      <c r="AN1565" s="212"/>
      <c r="AO1565" s="212"/>
      <c r="AP1565" s="212"/>
      <c r="AQ1565" s="212"/>
      <c r="AR1565" s="212"/>
      <c r="AS1565" s="212"/>
      <c r="AT1565" s="212"/>
      <c r="AU1565" s="212"/>
      <c r="AV1565" s="212"/>
      <c r="AW1565" s="212"/>
      <c r="AX1565" s="212"/>
      <c r="AY1565" s="212"/>
      <c r="AZ1565" s="212"/>
      <c r="BA1565" s="212"/>
      <c r="BB1565" s="212"/>
      <c r="BC1565" s="212"/>
      <c r="BD1565" s="212"/>
      <c r="BE1565" s="212"/>
      <c r="BF1565" s="212"/>
      <c r="BG1565" s="212"/>
      <c r="BH1565" s="212"/>
    </row>
    <row r="1566" spans="1:60" outlineLevel="1" x14ac:dyDescent="0.2">
      <c r="A1566" s="219"/>
      <c r="B1566" s="220"/>
      <c r="C1566" s="262" t="s">
        <v>1830</v>
      </c>
      <c r="D1566" s="258"/>
      <c r="E1566" s="259">
        <v>282.87</v>
      </c>
      <c r="F1566" s="223"/>
      <c r="G1566" s="223"/>
      <c r="H1566" s="223"/>
      <c r="I1566" s="223"/>
      <c r="J1566" s="223"/>
      <c r="K1566" s="223"/>
      <c r="L1566" s="223"/>
      <c r="M1566" s="223"/>
      <c r="N1566" s="222"/>
      <c r="O1566" s="222"/>
      <c r="P1566" s="222"/>
      <c r="Q1566" s="222"/>
      <c r="R1566" s="223"/>
      <c r="S1566" s="223"/>
      <c r="T1566" s="223"/>
      <c r="U1566" s="223"/>
      <c r="V1566" s="223"/>
      <c r="W1566" s="223"/>
      <c r="X1566" s="223"/>
      <c r="Y1566" s="212"/>
      <c r="Z1566" s="212"/>
      <c r="AA1566" s="212"/>
      <c r="AB1566" s="212"/>
      <c r="AC1566" s="212"/>
      <c r="AD1566" s="212"/>
      <c r="AE1566" s="212"/>
      <c r="AF1566" s="212"/>
      <c r="AG1566" s="212" t="s">
        <v>322</v>
      </c>
      <c r="AH1566" s="212">
        <v>5</v>
      </c>
      <c r="AI1566" s="212"/>
      <c r="AJ1566" s="212"/>
      <c r="AK1566" s="212"/>
      <c r="AL1566" s="212"/>
      <c r="AM1566" s="212"/>
      <c r="AN1566" s="212"/>
      <c r="AO1566" s="212"/>
      <c r="AP1566" s="212"/>
      <c r="AQ1566" s="212"/>
      <c r="AR1566" s="212"/>
      <c r="AS1566" s="212"/>
      <c r="AT1566" s="212"/>
      <c r="AU1566" s="212"/>
      <c r="AV1566" s="212"/>
      <c r="AW1566" s="212"/>
      <c r="AX1566" s="212"/>
      <c r="AY1566" s="212"/>
      <c r="AZ1566" s="212"/>
      <c r="BA1566" s="212"/>
      <c r="BB1566" s="212"/>
      <c r="BC1566" s="212"/>
      <c r="BD1566" s="212"/>
      <c r="BE1566" s="212"/>
      <c r="BF1566" s="212"/>
      <c r="BG1566" s="212"/>
      <c r="BH1566" s="212"/>
    </row>
    <row r="1567" spans="1:60" outlineLevel="1" x14ac:dyDescent="0.2">
      <c r="A1567" s="219"/>
      <c r="B1567" s="220"/>
      <c r="C1567" s="262" t="s">
        <v>1860</v>
      </c>
      <c r="D1567" s="258"/>
      <c r="E1567" s="259">
        <v>14.26</v>
      </c>
      <c r="F1567" s="223"/>
      <c r="G1567" s="223"/>
      <c r="H1567" s="223"/>
      <c r="I1567" s="223"/>
      <c r="J1567" s="223"/>
      <c r="K1567" s="223"/>
      <c r="L1567" s="223"/>
      <c r="M1567" s="223"/>
      <c r="N1567" s="222"/>
      <c r="O1567" s="222"/>
      <c r="P1567" s="222"/>
      <c r="Q1567" s="222"/>
      <c r="R1567" s="223"/>
      <c r="S1567" s="223"/>
      <c r="T1567" s="223"/>
      <c r="U1567" s="223"/>
      <c r="V1567" s="223"/>
      <c r="W1567" s="223"/>
      <c r="X1567" s="223"/>
      <c r="Y1567" s="212"/>
      <c r="Z1567" s="212"/>
      <c r="AA1567" s="212"/>
      <c r="AB1567" s="212"/>
      <c r="AC1567" s="212"/>
      <c r="AD1567" s="212"/>
      <c r="AE1567" s="212"/>
      <c r="AF1567" s="212"/>
      <c r="AG1567" s="212" t="s">
        <v>322</v>
      </c>
      <c r="AH1567" s="212">
        <v>0</v>
      </c>
      <c r="AI1567" s="212"/>
      <c r="AJ1567" s="212"/>
      <c r="AK1567" s="212"/>
      <c r="AL1567" s="212"/>
      <c r="AM1567" s="212"/>
      <c r="AN1567" s="212"/>
      <c r="AO1567" s="212"/>
      <c r="AP1567" s="212"/>
      <c r="AQ1567" s="212"/>
      <c r="AR1567" s="212"/>
      <c r="AS1567" s="212"/>
      <c r="AT1567" s="212"/>
      <c r="AU1567" s="212"/>
      <c r="AV1567" s="212"/>
      <c r="AW1567" s="212"/>
      <c r="AX1567" s="212"/>
      <c r="AY1567" s="212"/>
      <c r="AZ1567" s="212"/>
      <c r="BA1567" s="212"/>
      <c r="BB1567" s="212"/>
      <c r="BC1567" s="212"/>
      <c r="BD1567" s="212"/>
      <c r="BE1567" s="212"/>
      <c r="BF1567" s="212"/>
      <c r="BG1567" s="212"/>
      <c r="BH1567" s="212"/>
    </row>
    <row r="1568" spans="1:60" outlineLevel="1" x14ac:dyDescent="0.2">
      <c r="A1568" s="219"/>
      <c r="B1568" s="220"/>
      <c r="C1568" s="266" t="s">
        <v>588</v>
      </c>
      <c r="D1568" s="263"/>
      <c r="E1568" s="264">
        <v>14.8565</v>
      </c>
      <c r="F1568" s="223"/>
      <c r="G1568" s="223"/>
      <c r="H1568" s="223"/>
      <c r="I1568" s="223"/>
      <c r="J1568" s="223"/>
      <c r="K1568" s="223"/>
      <c r="L1568" s="223"/>
      <c r="M1568" s="223"/>
      <c r="N1568" s="222"/>
      <c r="O1568" s="222"/>
      <c r="P1568" s="222"/>
      <c r="Q1568" s="222"/>
      <c r="R1568" s="223"/>
      <c r="S1568" s="223"/>
      <c r="T1568" s="223"/>
      <c r="U1568" s="223"/>
      <c r="V1568" s="223"/>
      <c r="W1568" s="223"/>
      <c r="X1568" s="223"/>
      <c r="Y1568" s="212"/>
      <c r="Z1568" s="212"/>
      <c r="AA1568" s="212"/>
      <c r="AB1568" s="212"/>
      <c r="AC1568" s="212"/>
      <c r="AD1568" s="212"/>
      <c r="AE1568" s="212"/>
      <c r="AF1568" s="212"/>
      <c r="AG1568" s="212" t="s">
        <v>322</v>
      </c>
      <c r="AH1568" s="212">
        <v>4</v>
      </c>
      <c r="AI1568" s="212"/>
      <c r="AJ1568" s="212"/>
      <c r="AK1568" s="212"/>
      <c r="AL1568" s="212"/>
      <c r="AM1568" s="212"/>
      <c r="AN1568" s="212"/>
      <c r="AO1568" s="212"/>
      <c r="AP1568" s="212"/>
      <c r="AQ1568" s="212"/>
      <c r="AR1568" s="212"/>
      <c r="AS1568" s="212"/>
      <c r="AT1568" s="212"/>
      <c r="AU1568" s="212"/>
      <c r="AV1568" s="212"/>
      <c r="AW1568" s="212"/>
      <c r="AX1568" s="212"/>
      <c r="AY1568" s="212"/>
      <c r="AZ1568" s="212"/>
      <c r="BA1568" s="212"/>
      <c r="BB1568" s="212"/>
      <c r="BC1568" s="212"/>
      <c r="BD1568" s="212"/>
      <c r="BE1568" s="212"/>
      <c r="BF1568" s="212"/>
      <c r="BG1568" s="212"/>
      <c r="BH1568" s="212"/>
    </row>
    <row r="1569" spans="1:60" outlineLevel="1" x14ac:dyDescent="0.2">
      <c r="A1569" s="233">
        <v>281</v>
      </c>
      <c r="B1569" s="234" t="s">
        <v>1861</v>
      </c>
      <c r="C1569" s="251" t="s">
        <v>1862</v>
      </c>
      <c r="D1569" s="235" t="s">
        <v>422</v>
      </c>
      <c r="E1569" s="236">
        <v>1.1733899999999999</v>
      </c>
      <c r="F1569" s="237"/>
      <c r="G1569" s="238">
        <f>ROUND(E1569*F1569,2)</f>
        <v>0</v>
      </c>
      <c r="H1569" s="237"/>
      <c r="I1569" s="238">
        <f>ROUND(E1569*H1569,2)</f>
        <v>0</v>
      </c>
      <c r="J1569" s="237"/>
      <c r="K1569" s="238">
        <f>ROUND(E1569*J1569,2)</f>
        <v>0</v>
      </c>
      <c r="L1569" s="238">
        <v>21</v>
      </c>
      <c r="M1569" s="238">
        <f>G1569*(1+L1569/100)</f>
        <v>0</v>
      </c>
      <c r="N1569" s="236">
        <v>0</v>
      </c>
      <c r="O1569" s="236">
        <f>ROUND(E1569*N1569,2)</f>
        <v>0</v>
      </c>
      <c r="P1569" s="236">
        <v>0</v>
      </c>
      <c r="Q1569" s="236">
        <f>ROUND(E1569*P1569,2)</f>
        <v>0</v>
      </c>
      <c r="R1569" s="238" t="s">
        <v>1828</v>
      </c>
      <c r="S1569" s="238" t="s">
        <v>269</v>
      </c>
      <c r="T1569" s="239" t="s">
        <v>310</v>
      </c>
      <c r="U1569" s="223">
        <v>1.1020000000000001</v>
      </c>
      <c r="V1569" s="223">
        <f>ROUND(E1569*U1569,2)</f>
        <v>1.29</v>
      </c>
      <c r="W1569" s="223"/>
      <c r="X1569" s="223" t="s">
        <v>1279</v>
      </c>
      <c r="Y1569" s="212"/>
      <c r="Z1569" s="212"/>
      <c r="AA1569" s="212"/>
      <c r="AB1569" s="212"/>
      <c r="AC1569" s="212"/>
      <c r="AD1569" s="212"/>
      <c r="AE1569" s="212"/>
      <c r="AF1569" s="212"/>
      <c r="AG1569" s="212" t="s">
        <v>1280</v>
      </c>
      <c r="AH1569" s="212"/>
      <c r="AI1569" s="212"/>
      <c r="AJ1569" s="212"/>
      <c r="AK1569" s="212"/>
      <c r="AL1569" s="212"/>
      <c r="AM1569" s="212"/>
      <c r="AN1569" s="212"/>
      <c r="AO1569" s="212"/>
      <c r="AP1569" s="212"/>
      <c r="AQ1569" s="212"/>
      <c r="AR1569" s="212"/>
      <c r="AS1569" s="212"/>
      <c r="AT1569" s="212"/>
      <c r="AU1569" s="212"/>
      <c r="AV1569" s="212"/>
      <c r="AW1569" s="212"/>
      <c r="AX1569" s="212"/>
      <c r="AY1569" s="212"/>
      <c r="AZ1569" s="212"/>
      <c r="BA1569" s="212"/>
      <c r="BB1569" s="212"/>
      <c r="BC1569" s="212"/>
      <c r="BD1569" s="212"/>
      <c r="BE1569" s="212"/>
      <c r="BF1569" s="212"/>
      <c r="BG1569" s="212"/>
      <c r="BH1569" s="212"/>
    </row>
    <row r="1570" spans="1:60" outlineLevel="1" x14ac:dyDescent="0.2">
      <c r="A1570" s="219"/>
      <c r="B1570" s="220"/>
      <c r="C1570" s="261" t="s">
        <v>460</v>
      </c>
      <c r="D1570" s="260"/>
      <c r="E1570" s="260"/>
      <c r="F1570" s="260"/>
      <c r="G1570" s="260"/>
      <c r="H1570" s="223"/>
      <c r="I1570" s="223"/>
      <c r="J1570" s="223"/>
      <c r="K1570" s="223"/>
      <c r="L1570" s="223"/>
      <c r="M1570" s="223"/>
      <c r="N1570" s="222"/>
      <c r="O1570" s="222"/>
      <c r="P1570" s="222"/>
      <c r="Q1570" s="222"/>
      <c r="R1570" s="223"/>
      <c r="S1570" s="223"/>
      <c r="T1570" s="223"/>
      <c r="U1570" s="223"/>
      <c r="V1570" s="223"/>
      <c r="W1570" s="223"/>
      <c r="X1570" s="223"/>
      <c r="Y1570" s="212"/>
      <c r="Z1570" s="212"/>
      <c r="AA1570" s="212"/>
      <c r="AB1570" s="212"/>
      <c r="AC1570" s="212"/>
      <c r="AD1570" s="212"/>
      <c r="AE1570" s="212"/>
      <c r="AF1570" s="212"/>
      <c r="AG1570" s="212" t="s">
        <v>314</v>
      </c>
      <c r="AH1570" s="212"/>
      <c r="AI1570" s="212"/>
      <c r="AJ1570" s="212"/>
      <c r="AK1570" s="212"/>
      <c r="AL1570" s="212"/>
      <c r="AM1570" s="212"/>
      <c r="AN1570" s="212"/>
      <c r="AO1570" s="212"/>
      <c r="AP1570" s="212"/>
      <c r="AQ1570" s="212"/>
      <c r="AR1570" s="212"/>
      <c r="AS1570" s="212"/>
      <c r="AT1570" s="212"/>
      <c r="AU1570" s="212"/>
      <c r="AV1570" s="212"/>
      <c r="AW1570" s="212"/>
      <c r="AX1570" s="212"/>
      <c r="AY1570" s="212"/>
      <c r="AZ1570" s="212"/>
      <c r="BA1570" s="212"/>
      <c r="BB1570" s="212"/>
      <c r="BC1570" s="212"/>
      <c r="BD1570" s="212"/>
      <c r="BE1570" s="212"/>
      <c r="BF1570" s="212"/>
      <c r="BG1570" s="212"/>
      <c r="BH1570" s="212"/>
    </row>
    <row r="1571" spans="1:60" outlineLevel="1" x14ac:dyDescent="0.2">
      <c r="A1571" s="219"/>
      <c r="B1571" s="220"/>
      <c r="C1571" s="262" t="s">
        <v>1282</v>
      </c>
      <c r="D1571" s="258"/>
      <c r="E1571" s="259"/>
      <c r="F1571" s="223"/>
      <c r="G1571" s="223"/>
      <c r="H1571" s="223"/>
      <c r="I1571" s="223"/>
      <c r="J1571" s="223"/>
      <c r="K1571" s="223"/>
      <c r="L1571" s="223"/>
      <c r="M1571" s="223"/>
      <c r="N1571" s="222"/>
      <c r="O1571" s="222"/>
      <c r="P1571" s="222"/>
      <c r="Q1571" s="222"/>
      <c r="R1571" s="223"/>
      <c r="S1571" s="223"/>
      <c r="T1571" s="223"/>
      <c r="U1571" s="223"/>
      <c r="V1571" s="223"/>
      <c r="W1571" s="223"/>
      <c r="X1571" s="223"/>
      <c r="Y1571" s="212"/>
      <c r="Z1571" s="212"/>
      <c r="AA1571" s="212"/>
      <c r="AB1571" s="212"/>
      <c r="AC1571" s="212"/>
      <c r="AD1571" s="212"/>
      <c r="AE1571" s="212"/>
      <c r="AF1571" s="212"/>
      <c r="AG1571" s="212" t="s">
        <v>322</v>
      </c>
      <c r="AH1571" s="212">
        <v>0</v>
      </c>
      <c r="AI1571" s="212"/>
      <c r="AJ1571" s="212"/>
      <c r="AK1571" s="212"/>
      <c r="AL1571" s="212"/>
      <c r="AM1571" s="212"/>
      <c r="AN1571" s="212"/>
      <c r="AO1571" s="212"/>
      <c r="AP1571" s="212"/>
      <c r="AQ1571" s="212"/>
      <c r="AR1571" s="212"/>
      <c r="AS1571" s="212"/>
      <c r="AT1571" s="212"/>
      <c r="AU1571" s="212"/>
      <c r="AV1571" s="212"/>
      <c r="AW1571" s="212"/>
      <c r="AX1571" s="212"/>
      <c r="AY1571" s="212"/>
      <c r="AZ1571" s="212"/>
      <c r="BA1571" s="212"/>
      <c r="BB1571" s="212"/>
      <c r="BC1571" s="212"/>
      <c r="BD1571" s="212"/>
      <c r="BE1571" s="212"/>
      <c r="BF1571" s="212"/>
      <c r="BG1571" s="212"/>
      <c r="BH1571" s="212"/>
    </row>
    <row r="1572" spans="1:60" outlineLevel="1" x14ac:dyDescent="0.2">
      <c r="A1572" s="219"/>
      <c r="B1572" s="220"/>
      <c r="C1572" s="262" t="s">
        <v>1863</v>
      </c>
      <c r="D1572" s="258"/>
      <c r="E1572" s="259"/>
      <c r="F1572" s="223"/>
      <c r="G1572" s="223"/>
      <c r="H1572" s="223"/>
      <c r="I1572" s="223"/>
      <c r="J1572" s="223"/>
      <c r="K1572" s="223"/>
      <c r="L1572" s="223"/>
      <c r="M1572" s="223"/>
      <c r="N1572" s="222"/>
      <c r="O1572" s="222"/>
      <c r="P1572" s="222"/>
      <c r="Q1572" s="222"/>
      <c r="R1572" s="223"/>
      <c r="S1572" s="223"/>
      <c r="T1572" s="223"/>
      <c r="U1572" s="223"/>
      <c r="V1572" s="223"/>
      <c r="W1572" s="223"/>
      <c r="X1572" s="223"/>
      <c r="Y1572" s="212"/>
      <c r="Z1572" s="212"/>
      <c r="AA1572" s="212"/>
      <c r="AB1572" s="212"/>
      <c r="AC1572" s="212"/>
      <c r="AD1572" s="212"/>
      <c r="AE1572" s="212"/>
      <c r="AF1572" s="212"/>
      <c r="AG1572" s="212" t="s">
        <v>322</v>
      </c>
      <c r="AH1572" s="212">
        <v>0</v>
      </c>
      <c r="AI1572" s="212"/>
      <c r="AJ1572" s="212"/>
      <c r="AK1572" s="212"/>
      <c r="AL1572" s="212"/>
      <c r="AM1572" s="212"/>
      <c r="AN1572" s="212"/>
      <c r="AO1572" s="212"/>
      <c r="AP1572" s="212"/>
      <c r="AQ1572" s="212"/>
      <c r="AR1572" s="212"/>
      <c r="AS1572" s="212"/>
      <c r="AT1572" s="212"/>
      <c r="AU1572" s="212"/>
      <c r="AV1572" s="212"/>
      <c r="AW1572" s="212"/>
      <c r="AX1572" s="212"/>
      <c r="AY1572" s="212"/>
      <c r="AZ1572" s="212"/>
      <c r="BA1572" s="212"/>
      <c r="BB1572" s="212"/>
      <c r="BC1572" s="212"/>
      <c r="BD1572" s="212"/>
      <c r="BE1572" s="212"/>
      <c r="BF1572" s="212"/>
      <c r="BG1572" s="212"/>
      <c r="BH1572" s="212"/>
    </row>
    <row r="1573" spans="1:60" outlineLevel="1" x14ac:dyDescent="0.2">
      <c r="A1573" s="219"/>
      <c r="B1573" s="220"/>
      <c r="C1573" s="262" t="s">
        <v>1864</v>
      </c>
      <c r="D1573" s="258"/>
      <c r="E1573" s="259">
        <v>1.1733899999999999</v>
      </c>
      <c r="F1573" s="223"/>
      <c r="G1573" s="223"/>
      <c r="H1573" s="223"/>
      <c r="I1573" s="223"/>
      <c r="J1573" s="223"/>
      <c r="K1573" s="223"/>
      <c r="L1573" s="223"/>
      <c r="M1573" s="223"/>
      <c r="N1573" s="222"/>
      <c r="O1573" s="222"/>
      <c r="P1573" s="222"/>
      <c r="Q1573" s="222"/>
      <c r="R1573" s="223"/>
      <c r="S1573" s="223"/>
      <c r="T1573" s="223"/>
      <c r="U1573" s="223"/>
      <c r="V1573" s="223"/>
      <c r="W1573" s="223"/>
      <c r="X1573" s="223"/>
      <c r="Y1573" s="212"/>
      <c r="Z1573" s="212"/>
      <c r="AA1573" s="212"/>
      <c r="AB1573" s="212"/>
      <c r="AC1573" s="212"/>
      <c r="AD1573" s="212"/>
      <c r="AE1573" s="212"/>
      <c r="AF1573" s="212"/>
      <c r="AG1573" s="212" t="s">
        <v>322</v>
      </c>
      <c r="AH1573" s="212">
        <v>0</v>
      </c>
      <c r="AI1573" s="212"/>
      <c r="AJ1573" s="212"/>
      <c r="AK1573" s="212"/>
      <c r="AL1573" s="212"/>
      <c r="AM1573" s="212"/>
      <c r="AN1573" s="212"/>
      <c r="AO1573" s="212"/>
      <c r="AP1573" s="212"/>
      <c r="AQ1573" s="212"/>
      <c r="AR1573" s="212"/>
      <c r="AS1573" s="212"/>
      <c r="AT1573" s="212"/>
      <c r="AU1573" s="212"/>
      <c r="AV1573" s="212"/>
      <c r="AW1573" s="212"/>
      <c r="AX1573" s="212"/>
      <c r="AY1573" s="212"/>
      <c r="AZ1573" s="212"/>
      <c r="BA1573" s="212"/>
      <c r="BB1573" s="212"/>
      <c r="BC1573" s="212"/>
      <c r="BD1573" s="212"/>
      <c r="BE1573" s="212"/>
      <c r="BF1573" s="212"/>
      <c r="BG1573" s="212"/>
      <c r="BH1573" s="212"/>
    </row>
    <row r="1574" spans="1:60" x14ac:dyDescent="0.2">
      <c r="A1574" s="226" t="s">
        <v>264</v>
      </c>
      <c r="B1574" s="227" t="s">
        <v>205</v>
      </c>
      <c r="C1574" s="250" t="s">
        <v>206</v>
      </c>
      <c r="D1574" s="228"/>
      <c r="E1574" s="229"/>
      <c r="F1574" s="230"/>
      <c r="G1574" s="230">
        <f>SUMIF(AG1575:AG1658,"&lt;&gt;NOR",G1575:G1658)</f>
        <v>0</v>
      </c>
      <c r="H1574" s="230"/>
      <c r="I1574" s="230">
        <f>SUM(I1575:I1658)</f>
        <v>0</v>
      </c>
      <c r="J1574" s="230"/>
      <c r="K1574" s="230">
        <f>SUM(K1575:K1658)</f>
        <v>0</v>
      </c>
      <c r="L1574" s="230"/>
      <c r="M1574" s="230">
        <f>SUM(M1575:M1658)</f>
        <v>0</v>
      </c>
      <c r="N1574" s="229"/>
      <c r="O1574" s="229">
        <f>SUM(O1575:O1658)</f>
        <v>11.35</v>
      </c>
      <c r="P1574" s="229"/>
      <c r="Q1574" s="229">
        <f>SUM(Q1575:Q1658)</f>
        <v>0</v>
      </c>
      <c r="R1574" s="230"/>
      <c r="S1574" s="230"/>
      <c r="T1574" s="231"/>
      <c r="U1574" s="225"/>
      <c r="V1574" s="225">
        <f>SUM(V1575:V1658)</f>
        <v>850.33</v>
      </c>
      <c r="W1574" s="225"/>
      <c r="X1574" s="225"/>
      <c r="AG1574" t="s">
        <v>265</v>
      </c>
    </row>
    <row r="1575" spans="1:60" ht="22.5" outlineLevel="1" x14ac:dyDescent="0.2">
      <c r="A1575" s="233">
        <v>282</v>
      </c>
      <c r="B1575" s="234" t="s">
        <v>1785</v>
      </c>
      <c r="C1575" s="251" t="s">
        <v>1786</v>
      </c>
      <c r="D1575" s="235" t="s">
        <v>308</v>
      </c>
      <c r="E1575" s="236">
        <v>74.150000000000006</v>
      </c>
      <c r="F1575" s="237"/>
      <c r="G1575" s="238">
        <f>ROUND(E1575*F1575,2)</f>
        <v>0</v>
      </c>
      <c r="H1575" s="237"/>
      <c r="I1575" s="238">
        <f>ROUND(E1575*H1575,2)</f>
        <v>0</v>
      </c>
      <c r="J1575" s="237"/>
      <c r="K1575" s="238">
        <f>ROUND(E1575*J1575,2)</f>
        <v>0</v>
      </c>
      <c r="L1575" s="238">
        <v>21</v>
      </c>
      <c r="M1575" s="238">
        <f>G1575*(1+L1575/100)</f>
        <v>0</v>
      </c>
      <c r="N1575" s="236">
        <v>4.0000000000000003E-5</v>
      </c>
      <c r="O1575" s="236">
        <f>ROUND(E1575*N1575,2)</f>
        <v>0</v>
      </c>
      <c r="P1575" s="236">
        <v>0</v>
      </c>
      <c r="Q1575" s="236">
        <f>ROUND(E1575*P1575,2)</f>
        <v>0</v>
      </c>
      <c r="R1575" s="238" t="s">
        <v>1772</v>
      </c>
      <c r="S1575" s="238" t="s">
        <v>269</v>
      </c>
      <c r="T1575" s="239" t="s">
        <v>310</v>
      </c>
      <c r="U1575" s="223">
        <v>7.0000000000000007E-2</v>
      </c>
      <c r="V1575" s="223">
        <f>ROUND(E1575*U1575,2)</f>
        <v>5.19</v>
      </c>
      <c r="W1575" s="223"/>
      <c r="X1575" s="223" t="s">
        <v>311</v>
      </c>
      <c r="Y1575" s="212"/>
      <c r="Z1575" s="212"/>
      <c r="AA1575" s="212"/>
      <c r="AB1575" s="212"/>
      <c r="AC1575" s="212"/>
      <c r="AD1575" s="212"/>
      <c r="AE1575" s="212"/>
      <c r="AF1575" s="212"/>
      <c r="AG1575" s="212" t="s">
        <v>312</v>
      </c>
      <c r="AH1575" s="212"/>
      <c r="AI1575" s="212"/>
      <c r="AJ1575" s="212"/>
      <c r="AK1575" s="212"/>
      <c r="AL1575" s="212"/>
      <c r="AM1575" s="212"/>
      <c r="AN1575" s="212"/>
      <c r="AO1575" s="212"/>
      <c r="AP1575" s="212"/>
      <c r="AQ1575" s="212"/>
      <c r="AR1575" s="212"/>
      <c r="AS1575" s="212"/>
      <c r="AT1575" s="212"/>
      <c r="AU1575" s="212"/>
      <c r="AV1575" s="212"/>
      <c r="AW1575" s="212"/>
      <c r="AX1575" s="212"/>
      <c r="AY1575" s="212"/>
      <c r="AZ1575" s="212"/>
      <c r="BA1575" s="212"/>
      <c r="BB1575" s="212"/>
      <c r="BC1575" s="212"/>
      <c r="BD1575" s="212"/>
      <c r="BE1575" s="212"/>
      <c r="BF1575" s="212"/>
      <c r="BG1575" s="212"/>
      <c r="BH1575" s="212"/>
    </row>
    <row r="1576" spans="1:60" outlineLevel="1" x14ac:dyDescent="0.2">
      <c r="A1576" s="219"/>
      <c r="B1576" s="220"/>
      <c r="C1576" s="252" t="s">
        <v>1787</v>
      </c>
      <c r="D1576" s="240"/>
      <c r="E1576" s="240"/>
      <c r="F1576" s="240"/>
      <c r="G1576" s="240"/>
      <c r="H1576" s="223"/>
      <c r="I1576" s="223"/>
      <c r="J1576" s="223"/>
      <c r="K1576" s="223"/>
      <c r="L1576" s="223"/>
      <c r="M1576" s="223"/>
      <c r="N1576" s="222"/>
      <c r="O1576" s="222"/>
      <c r="P1576" s="222"/>
      <c r="Q1576" s="222"/>
      <c r="R1576" s="223"/>
      <c r="S1576" s="223"/>
      <c r="T1576" s="223"/>
      <c r="U1576" s="223"/>
      <c r="V1576" s="223"/>
      <c r="W1576" s="223"/>
      <c r="X1576" s="223"/>
      <c r="Y1576" s="212"/>
      <c r="Z1576" s="212"/>
      <c r="AA1576" s="212"/>
      <c r="AB1576" s="212"/>
      <c r="AC1576" s="212"/>
      <c r="AD1576" s="212"/>
      <c r="AE1576" s="212"/>
      <c r="AF1576" s="212"/>
      <c r="AG1576" s="212" t="s">
        <v>273</v>
      </c>
      <c r="AH1576" s="212"/>
      <c r="AI1576" s="212"/>
      <c r="AJ1576" s="212"/>
      <c r="AK1576" s="212"/>
      <c r="AL1576" s="212"/>
      <c r="AM1576" s="212"/>
      <c r="AN1576" s="212"/>
      <c r="AO1576" s="212"/>
      <c r="AP1576" s="212"/>
      <c r="AQ1576" s="212"/>
      <c r="AR1576" s="212"/>
      <c r="AS1576" s="212"/>
      <c r="AT1576" s="212"/>
      <c r="AU1576" s="212"/>
      <c r="AV1576" s="212"/>
      <c r="AW1576" s="212"/>
      <c r="AX1576" s="212"/>
      <c r="AY1576" s="212"/>
      <c r="AZ1576" s="212"/>
      <c r="BA1576" s="212"/>
      <c r="BB1576" s="212"/>
      <c r="BC1576" s="212"/>
      <c r="BD1576" s="212"/>
      <c r="BE1576" s="212"/>
      <c r="BF1576" s="212"/>
      <c r="BG1576" s="212"/>
      <c r="BH1576" s="212"/>
    </row>
    <row r="1577" spans="1:60" outlineLevel="1" x14ac:dyDescent="0.2">
      <c r="A1577" s="219"/>
      <c r="B1577" s="220"/>
      <c r="C1577" s="262" t="s">
        <v>1865</v>
      </c>
      <c r="D1577" s="258"/>
      <c r="E1577" s="259"/>
      <c r="F1577" s="223"/>
      <c r="G1577" s="223"/>
      <c r="H1577" s="223"/>
      <c r="I1577" s="223"/>
      <c r="J1577" s="223"/>
      <c r="K1577" s="223"/>
      <c r="L1577" s="223"/>
      <c r="M1577" s="223"/>
      <c r="N1577" s="222"/>
      <c r="O1577" s="222"/>
      <c r="P1577" s="222"/>
      <c r="Q1577" s="222"/>
      <c r="R1577" s="223"/>
      <c r="S1577" s="223"/>
      <c r="T1577" s="223"/>
      <c r="U1577" s="223"/>
      <c r="V1577" s="223"/>
      <c r="W1577" s="223"/>
      <c r="X1577" s="223"/>
      <c r="Y1577" s="212"/>
      <c r="Z1577" s="212"/>
      <c r="AA1577" s="212"/>
      <c r="AB1577" s="212"/>
      <c r="AC1577" s="212"/>
      <c r="AD1577" s="212"/>
      <c r="AE1577" s="212"/>
      <c r="AF1577" s="212"/>
      <c r="AG1577" s="212" t="s">
        <v>322</v>
      </c>
      <c r="AH1577" s="212">
        <v>0</v>
      </c>
      <c r="AI1577" s="212"/>
      <c r="AJ1577" s="212"/>
      <c r="AK1577" s="212"/>
      <c r="AL1577" s="212"/>
      <c r="AM1577" s="212"/>
      <c r="AN1577" s="212"/>
      <c r="AO1577" s="212"/>
      <c r="AP1577" s="212"/>
      <c r="AQ1577" s="212"/>
      <c r="AR1577" s="212"/>
      <c r="AS1577" s="212"/>
      <c r="AT1577" s="212"/>
      <c r="AU1577" s="212"/>
      <c r="AV1577" s="212"/>
      <c r="AW1577" s="212"/>
      <c r="AX1577" s="212"/>
      <c r="AY1577" s="212"/>
      <c r="AZ1577" s="212"/>
      <c r="BA1577" s="212"/>
      <c r="BB1577" s="212"/>
      <c r="BC1577" s="212"/>
      <c r="BD1577" s="212"/>
      <c r="BE1577" s="212"/>
      <c r="BF1577" s="212"/>
      <c r="BG1577" s="212"/>
      <c r="BH1577" s="212"/>
    </row>
    <row r="1578" spans="1:60" outlineLevel="1" x14ac:dyDescent="0.2">
      <c r="A1578" s="219"/>
      <c r="B1578" s="220"/>
      <c r="C1578" s="262" t="s">
        <v>731</v>
      </c>
      <c r="D1578" s="258"/>
      <c r="E1578" s="259"/>
      <c r="F1578" s="223"/>
      <c r="G1578" s="223"/>
      <c r="H1578" s="223"/>
      <c r="I1578" s="223"/>
      <c r="J1578" s="223"/>
      <c r="K1578" s="223"/>
      <c r="L1578" s="223"/>
      <c r="M1578" s="223"/>
      <c r="N1578" s="222"/>
      <c r="O1578" s="222"/>
      <c r="P1578" s="222"/>
      <c r="Q1578" s="222"/>
      <c r="R1578" s="223"/>
      <c r="S1578" s="223"/>
      <c r="T1578" s="223"/>
      <c r="U1578" s="223"/>
      <c r="V1578" s="223"/>
      <c r="W1578" s="223"/>
      <c r="X1578" s="223"/>
      <c r="Y1578" s="212"/>
      <c r="Z1578" s="212"/>
      <c r="AA1578" s="212"/>
      <c r="AB1578" s="212"/>
      <c r="AC1578" s="212"/>
      <c r="AD1578" s="212"/>
      <c r="AE1578" s="212"/>
      <c r="AF1578" s="212"/>
      <c r="AG1578" s="212" t="s">
        <v>322</v>
      </c>
      <c r="AH1578" s="212">
        <v>0</v>
      </c>
      <c r="AI1578" s="212"/>
      <c r="AJ1578" s="212"/>
      <c r="AK1578" s="212"/>
      <c r="AL1578" s="212"/>
      <c r="AM1578" s="212"/>
      <c r="AN1578" s="212"/>
      <c r="AO1578" s="212"/>
      <c r="AP1578" s="212"/>
      <c r="AQ1578" s="212"/>
      <c r="AR1578" s="212"/>
      <c r="AS1578" s="212"/>
      <c r="AT1578" s="212"/>
      <c r="AU1578" s="212"/>
      <c r="AV1578" s="212"/>
      <c r="AW1578" s="212"/>
      <c r="AX1578" s="212"/>
      <c r="AY1578" s="212"/>
      <c r="AZ1578" s="212"/>
      <c r="BA1578" s="212"/>
      <c r="BB1578" s="212"/>
      <c r="BC1578" s="212"/>
      <c r="BD1578" s="212"/>
      <c r="BE1578" s="212"/>
      <c r="BF1578" s="212"/>
      <c r="BG1578" s="212"/>
      <c r="BH1578" s="212"/>
    </row>
    <row r="1579" spans="1:60" outlineLevel="1" x14ac:dyDescent="0.2">
      <c r="A1579" s="219"/>
      <c r="B1579" s="220"/>
      <c r="C1579" s="262" t="s">
        <v>1866</v>
      </c>
      <c r="D1579" s="258"/>
      <c r="E1579" s="259">
        <v>13.75</v>
      </c>
      <c r="F1579" s="223"/>
      <c r="G1579" s="223"/>
      <c r="H1579" s="223"/>
      <c r="I1579" s="223"/>
      <c r="J1579" s="223"/>
      <c r="K1579" s="223"/>
      <c r="L1579" s="223"/>
      <c r="M1579" s="223"/>
      <c r="N1579" s="222"/>
      <c r="O1579" s="222"/>
      <c r="P1579" s="222"/>
      <c r="Q1579" s="222"/>
      <c r="R1579" s="223"/>
      <c r="S1579" s="223"/>
      <c r="T1579" s="223"/>
      <c r="U1579" s="223"/>
      <c r="V1579" s="223"/>
      <c r="W1579" s="223"/>
      <c r="X1579" s="223"/>
      <c r="Y1579" s="212"/>
      <c r="Z1579" s="212"/>
      <c r="AA1579" s="212"/>
      <c r="AB1579" s="212"/>
      <c r="AC1579" s="212"/>
      <c r="AD1579" s="212"/>
      <c r="AE1579" s="212"/>
      <c r="AF1579" s="212"/>
      <c r="AG1579" s="212" t="s">
        <v>322</v>
      </c>
      <c r="AH1579" s="212">
        <v>0</v>
      </c>
      <c r="AI1579" s="212"/>
      <c r="AJ1579" s="212"/>
      <c r="AK1579" s="212"/>
      <c r="AL1579" s="212"/>
      <c r="AM1579" s="212"/>
      <c r="AN1579" s="212"/>
      <c r="AO1579" s="212"/>
      <c r="AP1579" s="212"/>
      <c r="AQ1579" s="212"/>
      <c r="AR1579" s="212"/>
      <c r="AS1579" s="212"/>
      <c r="AT1579" s="212"/>
      <c r="AU1579" s="212"/>
      <c r="AV1579" s="212"/>
      <c r="AW1579" s="212"/>
      <c r="AX1579" s="212"/>
      <c r="AY1579" s="212"/>
      <c r="AZ1579" s="212"/>
      <c r="BA1579" s="212"/>
      <c r="BB1579" s="212"/>
      <c r="BC1579" s="212"/>
      <c r="BD1579" s="212"/>
      <c r="BE1579" s="212"/>
      <c r="BF1579" s="212"/>
      <c r="BG1579" s="212"/>
      <c r="BH1579" s="212"/>
    </row>
    <row r="1580" spans="1:60" outlineLevel="1" x14ac:dyDescent="0.2">
      <c r="A1580" s="219"/>
      <c r="B1580" s="220"/>
      <c r="C1580" s="262" t="s">
        <v>1867</v>
      </c>
      <c r="D1580" s="258"/>
      <c r="E1580" s="259">
        <v>12</v>
      </c>
      <c r="F1580" s="223"/>
      <c r="G1580" s="223"/>
      <c r="H1580" s="223"/>
      <c r="I1580" s="223"/>
      <c r="J1580" s="223"/>
      <c r="K1580" s="223"/>
      <c r="L1580" s="223"/>
      <c r="M1580" s="223"/>
      <c r="N1580" s="222"/>
      <c r="O1580" s="222"/>
      <c r="P1580" s="222"/>
      <c r="Q1580" s="222"/>
      <c r="R1580" s="223"/>
      <c r="S1580" s="223"/>
      <c r="T1580" s="223"/>
      <c r="U1580" s="223"/>
      <c r="V1580" s="223"/>
      <c r="W1580" s="223"/>
      <c r="X1580" s="223"/>
      <c r="Y1580" s="212"/>
      <c r="Z1580" s="212"/>
      <c r="AA1580" s="212"/>
      <c r="AB1580" s="212"/>
      <c r="AC1580" s="212"/>
      <c r="AD1580" s="212"/>
      <c r="AE1580" s="212"/>
      <c r="AF1580" s="212"/>
      <c r="AG1580" s="212" t="s">
        <v>322</v>
      </c>
      <c r="AH1580" s="212">
        <v>0</v>
      </c>
      <c r="AI1580" s="212"/>
      <c r="AJ1580" s="212"/>
      <c r="AK1580" s="212"/>
      <c r="AL1580" s="212"/>
      <c r="AM1580" s="212"/>
      <c r="AN1580" s="212"/>
      <c r="AO1580" s="212"/>
      <c r="AP1580" s="212"/>
      <c r="AQ1580" s="212"/>
      <c r="AR1580" s="212"/>
      <c r="AS1580" s="212"/>
      <c r="AT1580" s="212"/>
      <c r="AU1580" s="212"/>
      <c r="AV1580" s="212"/>
      <c r="AW1580" s="212"/>
      <c r="AX1580" s="212"/>
      <c r="AY1580" s="212"/>
      <c r="AZ1580" s="212"/>
      <c r="BA1580" s="212"/>
      <c r="BB1580" s="212"/>
      <c r="BC1580" s="212"/>
      <c r="BD1580" s="212"/>
      <c r="BE1580" s="212"/>
      <c r="BF1580" s="212"/>
      <c r="BG1580" s="212"/>
      <c r="BH1580" s="212"/>
    </row>
    <row r="1581" spans="1:60" outlineLevel="1" x14ac:dyDescent="0.2">
      <c r="A1581" s="219"/>
      <c r="B1581" s="220"/>
      <c r="C1581" s="262" t="s">
        <v>1868</v>
      </c>
      <c r="D1581" s="258"/>
      <c r="E1581" s="259">
        <v>4.8</v>
      </c>
      <c r="F1581" s="223"/>
      <c r="G1581" s="223"/>
      <c r="H1581" s="223"/>
      <c r="I1581" s="223"/>
      <c r="J1581" s="223"/>
      <c r="K1581" s="223"/>
      <c r="L1581" s="223"/>
      <c r="M1581" s="223"/>
      <c r="N1581" s="222"/>
      <c r="O1581" s="222"/>
      <c r="P1581" s="222"/>
      <c r="Q1581" s="222"/>
      <c r="R1581" s="223"/>
      <c r="S1581" s="223"/>
      <c r="T1581" s="223"/>
      <c r="U1581" s="223"/>
      <c r="V1581" s="223"/>
      <c r="W1581" s="223"/>
      <c r="X1581" s="223"/>
      <c r="Y1581" s="212"/>
      <c r="Z1581" s="212"/>
      <c r="AA1581" s="212"/>
      <c r="AB1581" s="212"/>
      <c r="AC1581" s="212"/>
      <c r="AD1581" s="212"/>
      <c r="AE1581" s="212"/>
      <c r="AF1581" s="212"/>
      <c r="AG1581" s="212" t="s">
        <v>322</v>
      </c>
      <c r="AH1581" s="212">
        <v>0</v>
      </c>
      <c r="AI1581" s="212"/>
      <c r="AJ1581" s="212"/>
      <c r="AK1581" s="212"/>
      <c r="AL1581" s="212"/>
      <c r="AM1581" s="212"/>
      <c r="AN1581" s="212"/>
      <c r="AO1581" s="212"/>
      <c r="AP1581" s="212"/>
      <c r="AQ1581" s="212"/>
      <c r="AR1581" s="212"/>
      <c r="AS1581" s="212"/>
      <c r="AT1581" s="212"/>
      <c r="AU1581" s="212"/>
      <c r="AV1581" s="212"/>
      <c r="AW1581" s="212"/>
      <c r="AX1581" s="212"/>
      <c r="AY1581" s="212"/>
      <c r="AZ1581" s="212"/>
      <c r="BA1581" s="212"/>
      <c r="BB1581" s="212"/>
      <c r="BC1581" s="212"/>
      <c r="BD1581" s="212"/>
      <c r="BE1581" s="212"/>
      <c r="BF1581" s="212"/>
      <c r="BG1581" s="212"/>
      <c r="BH1581" s="212"/>
    </row>
    <row r="1582" spans="1:60" outlineLevel="1" x14ac:dyDescent="0.2">
      <c r="A1582" s="219"/>
      <c r="B1582" s="220"/>
      <c r="C1582" s="262" t="s">
        <v>1869</v>
      </c>
      <c r="D1582" s="258"/>
      <c r="E1582" s="259">
        <v>12</v>
      </c>
      <c r="F1582" s="223"/>
      <c r="G1582" s="223"/>
      <c r="H1582" s="223"/>
      <c r="I1582" s="223"/>
      <c r="J1582" s="223"/>
      <c r="K1582" s="223"/>
      <c r="L1582" s="223"/>
      <c r="M1582" s="223"/>
      <c r="N1582" s="222"/>
      <c r="O1582" s="222"/>
      <c r="P1582" s="222"/>
      <c r="Q1582" s="222"/>
      <c r="R1582" s="223"/>
      <c r="S1582" s="223"/>
      <c r="T1582" s="223"/>
      <c r="U1582" s="223"/>
      <c r="V1582" s="223"/>
      <c r="W1582" s="223"/>
      <c r="X1582" s="223"/>
      <c r="Y1582" s="212"/>
      <c r="Z1582" s="212"/>
      <c r="AA1582" s="212"/>
      <c r="AB1582" s="212"/>
      <c r="AC1582" s="212"/>
      <c r="AD1582" s="212"/>
      <c r="AE1582" s="212"/>
      <c r="AF1582" s="212"/>
      <c r="AG1582" s="212" t="s">
        <v>322</v>
      </c>
      <c r="AH1582" s="212">
        <v>0</v>
      </c>
      <c r="AI1582" s="212"/>
      <c r="AJ1582" s="212"/>
      <c r="AK1582" s="212"/>
      <c r="AL1582" s="212"/>
      <c r="AM1582" s="212"/>
      <c r="AN1582" s="212"/>
      <c r="AO1582" s="212"/>
      <c r="AP1582" s="212"/>
      <c r="AQ1582" s="212"/>
      <c r="AR1582" s="212"/>
      <c r="AS1582" s="212"/>
      <c r="AT1582" s="212"/>
      <c r="AU1582" s="212"/>
      <c r="AV1582" s="212"/>
      <c r="AW1582" s="212"/>
      <c r="AX1582" s="212"/>
      <c r="AY1582" s="212"/>
      <c r="AZ1582" s="212"/>
      <c r="BA1582" s="212"/>
      <c r="BB1582" s="212"/>
      <c r="BC1582" s="212"/>
      <c r="BD1582" s="212"/>
      <c r="BE1582" s="212"/>
      <c r="BF1582" s="212"/>
      <c r="BG1582" s="212"/>
      <c r="BH1582" s="212"/>
    </row>
    <row r="1583" spans="1:60" outlineLevel="1" x14ac:dyDescent="0.2">
      <c r="A1583" s="219"/>
      <c r="B1583" s="220"/>
      <c r="C1583" s="262" t="s">
        <v>727</v>
      </c>
      <c r="D1583" s="258"/>
      <c r="E1583" s="259"/>
      <c r="F1583" s="223"/>
      <c r="G1583" s="223"/>
      <c r="H1583" s="223"/>
      <c r="I1583" s="223"/>
      <c r="J1583" s="223"/>
      <c r="K1583" s="223"/>
      <c r="L1583" s="223"/>
      <c r="M1583" s="223"/>
      <c r="N1583" s="222"/>
      <c r="O1583" s="222"/>
      <c r="P1583" s="222"/>
      <c r="Q1583" s="222"/>
      <c r="R1583" s="223"/>
      <c r="S1583" s="223"/>
      <c r="T1583" s="223"/>
      <c r="U1583" s="223"/>
      <c r="V1583" s="223"/>
      <c r="W1583" s="223"/>
      <c r="X1583" s="223"/>
      <c r="Y1583" s="212"/>
      <c r="Z1583" s="212"/>
      <c r="AA1583" s="212"/>
      <c r="AB1583" s="212"/>
      <c r="AC1583" s="212"/>
      <c r="AD1583" s="212"/>
      <c r="AE1583" s="212"/>
      <c r="AF1583" s="212"/>
      <c r="AG1583" s="212" t="s">
        <v>322</v>
      </c>
      <c r="AH1583" s="212">
        <v>0</v>
      </c>
      <c r="AI1583" s="212"/>
      <c r="AJ1583" s="212"/>
      <c r="AK1583" s="212"/>
      <c r="AL1583" s="212"/>
      <c r="AM1583" s="212"/>
      <c r="AN1583" s="212"/>
      <c r="AO1583" s="212"/>
      <c r="AP1583" s="212"/>
      <c r="AQ1583" s="212"/>
      <c r="AR1583" s="212"/>
      <c r="AS1583" s="212"/>
      <c r="AT1583" s="212"/>
      <c r="AU1583" s="212"/>
      <c r="AV1583" s="212"/>
      <c r="AW1583" s="212"/>
      <c r="AX1583" s="212"/>
      <c r="AY1583" s="212"/>
      <c r="AZ1583" s="212"/>
      <c r="BA1583" s="212"/>
      <c r="BB1583" s="212"/>
      <c r="BC1583" s="212"/>
      <c r="BD1583" s="212"/>
      <c r="BE1583" s="212"/>
      <c r="BF1583" s="212"/>
      <c r="BG1583" s="212"/>
      <c r="BH1583" s="212"/>
    </row>
    <row r="1584" spans="1:60" outlineLevel="1" x14ac:dyDescent="0.2">
      <c r="A1584" s="219"/>
      <c r="B1584" s="220"/>
      <c r="C1584" s="262" t="s">
        <v>1870</v>
      </c>
      <c r="D1584" s="258"/>
      <c r="E1584" s="259">
        <v>11</v>
      </c>
      <c r="F1584" s="223"/>
      <c r="G1584" s="223"/>
      <c r="H1584" s="223"/>
      <c r="I1584" s="223"/>
      <c r="J1584" s="223"/>
      <c r="K1584" s="223"/>
      <c r="L1584" s="223"/>
      <c r="M1584" s="223"/>
      <c r="N1584" s="222"/>
      <c r="O1584" s="222"/>
      <c r="P1584" s="222"/>
      <c r="Q1584" s="222"/>
      <c r="R1584" s="223"/>
      <c r="S1584" s="223"/>
      <c r="T1584" s="223"/>
      <c r="U1584" s="223"/>
      <c r="V1584" s="223"/>
      <c r="W1584" s="223"/>
      <c r="X1584" s="223"/>
      <c r="Y1584" s="212"/>
      <c r="Z1584" s="212"/>
      <c r="AA1584" s="212"/>
      <c r="AB1584" s="212"/>
      <c r="AC1584" s="212"/>
      <c r="AD1584" s="212"/>
      <c r="AE1584" s="212"/>
      <c r="AF1584" s="212"/>
      <c r="AG1584" s="212" t="s">
        <v>322</v>
      </c>
      <c r="AH1584" s="212">
        <v>0</v>
      </c>
      <c r="AI1584" s="212"/>
      <c r="AJ1584" s="212"/>
      <c r="AK1584" s="212"/>
      <c r="AL1584" s="212"/>
      <c r="AM1584" s="212"/>
      <c r="AN1584" s="212"/>
      <c r="AO1584" s="212"/>
      <c r="AP1584" s="212"/>
      <c r="AQ1584" s="212"/>
      <c r="AR1584" s="212"/>
      <c r="AS1584" s="212"/>
      <c r="AT1584" s="212"/>
      <c r="AU1584" s="212"/>
      <c r="AV1584" s="212"/>
      <c r="AW1584" s="212"/>
      <c r="AX1584" s="212"/>
      <c r="AY1584" s="212"/>
      <c r="AZ1584" s="212"/>
      <c r="BA1584" s="212"/>
      <c r="BB1584" s="212"/>
      <c r="BC1584" s="212"/>
      <c r="BD1584" s="212"/>
      <c r="BE1584" s="212"/>
      <c r="BF1584" s="212"/>
      <c r="BG1584" s="212"/>
      <c r="BH1584" s="212"/>
    </row>
    <row r="1585" spans="1:60" outlineLevel="1" x14ac:dyDescent="0.2">
      <c r="A1585" s="219"/>
      <c r="B1585" s="220"/>
      <c r="C1585" s="262" t="s">
        <v>1871</v>
      </c>
      <c r="D1585" s="258"/>
      <c r="E1585" s="259">
        <v>11</v>
      </c>
      <c r="F1585" s="223"/>
      <c r="G1585" s="223"/>
      <c r="H1585" s="223"/>
      <c r="I1585" s="223"/>
      <c r="J1585" s="223"/>
      <c r="K1585" s="223"/>
      <c r="L1585" s="223"/>
      <c r="M1585" s="223"/>
      <c r="N1585" s="222"/>
      <c r="O1585" s="222"/>
      <c r="P1585" s="222"/>
      <c r="Q1585" s="222"/>
      <c r="R1585" s="223"/>
      <c r="S1585" s="223"/>
      <c r="T1585" s="223"/>
      <c r="U1585" s="223"/>
      <c r="V1585" s="223"/>
      <c r="W1585" s="223"/>
      <c r="X1585" s="223"/>
      <c r="Y1585" s="212"/>
      <c r="Z1585" s="212"/>
      <c r="AA1585" s="212"/>
      <c r="AB1585" s="212"/>
      <c r="AC1585" s="212"/>
      <c r="AD1585" s="212"/>
      <c r="AE1585" s="212"/>
      <c r="AF1585" s="212"/>
      <c r="AG1585" s="212" t="s">
        <v>322</v>
      </c>
      <c r="AH1585" s="212">
        <v>0</v>
      </c>
      <c r="AI1585" s="212"/>
      <c r="AJ1585" s="212"/>
      <c r="AK1585" s="212"/>
      <c r="AL1585" s="212"/>
      <c r="AM1585" s="212"/>
      <c r="AN1585" s="212"/>
      <c r="AO1585" s="212"/>
      <c r="AP1585" s="212"/>
      <c r="AQ1585" s="212"/>
      <c r="AR1585" s="212"/>
      <c r="AS1585" s="212"/>
      <c r="AT1585" s="212"/>
      <c r="AU1585" s="212"/>
      <c r="AV1585" s="212"/>
      <c r="AW1585" s="212"/>
      <c r="AX1585" s="212"/>
      <c r="AY1585" s="212"/>
      <c r="AZ1585" s="212"/>
      <c r="BA1585" s="212"/>
      <c r="BB1585" s="212"/>
      <c r="BC1585" s="212"/>
      <c r="BD1585" s="212"/>
      <c r="BE1585" s="212"/>
      <c r="BF1585" s="212"/>
      <c r="BG1585" s="212"/>
      <c r="BH1585" s="212"/>
    </row>
    <row r="1586" spans="1:60" outlineLevel="1" x14ac:dyDescent="0.2">
      <c r="A1586" s="219"/>
      <c r="B1586" s="220"/>
      <c r="C1586" s="262" t="s">
        <v>1872</v>
      </c>
      <c r="D1586" s="258"/>
      <c r="E1586" s="259">
        <v>9.6</v>
      </c>
      <c r="F1586" s="223"/>
      <c r="G1586" s="223"/>
      <c r="H1586" s="223"/>
      <c r="I1586" s="223"/>
      <c r="J1586" s="223"/>
      <c r="K1586" s="223"/>
      <c r="L1586" s="223"/>
      <c r="M1586" s="223"/>
      <c r="N1586" s="222"/>
      <c r="O1586" s="222"/>
      <c r="P1586" s="222"/>
      <c r="Q1586" s="222"/>
      <c r="R1586" s="223"/>
      <c r="S1586" s="223"/>
      <c r="T1586" s="223"/>
      <c r="U1586" s="223"/>
      <c r="V1586" s="223"/>
      <c r="W1586" s="223"/>
      <c r="X1586" s="223"/>
      <c r="Y1586" s="212"/>
      <c r="Z1586" s="212"/>
      <c r="AA1586" s="212"/>
      <c r="AB1586" s="212"/>
      <c r="AC1586" s="212"/>
      <c r="AD1586" s="212"/>
      <c r="AE1586" s="212"/>
      <c r="AF1586" s="212"/>
      <c r="AG1586" s="212" t="s">
        <v>322</v>
      </c>
      <c r="AH1586" s="212">
        <v>0</v>
      </c>
      <c r="AI1586" s="212"/>
      <c r="AJ1586" s="212"/>
      <c r="AK1586" s="212"/>
      <c r="AL1586" s="212"/>
      <c r="AM1586" s="212"/>
      <c r="AN1586" s="212"/>
      <c r="AO1586" s="212"/>
      <c r="AP1586" s="212"/>
      <c r="AQ1586" s="212"/>
      <c r="AR1586" s="212"/>
      <c r="AS1586" s="212"/>
      <c r="AT1586" s="212"/>
      <c r="AU1586" s="212"/>
      <c r="AV1586" s="212"/>
      <c r="AW1586" s="212"/>
      <c r="AX1586" s="212"/>
      <c r="AY1586" s="212"/>
      <c r="AZ1586" s="212"/>
      <c r="BA1586" s="212"/>
      <c r="BB1586" s="212"/>
      <c r="BC1586" s="212"/>
      <c r="BD1586" s="212"/>
      <c r="BE1586" s="212"/>
      <c r="BF1586" s="212"/>
      <c r="BG1586" s="212"/>
      <c r="BH1586" s="212"/>
    </row>
    <row r="1587" spans="1:60" outlineLevel="1" x14ac:dyDescent="0.2">
      <c r="A1587" s="233">
        <v>283</v>
      </c>
      <c r="B1587" s="234" t="s">
        <v>1873</v>
      </c>
      <c r="C1587" s="251" t="s">
        <v>1874</v>
      </c>
      <c r="D1587" s="235" t="s">
        <v>580</v>
      </c>
      <c r="E1587" s="236">
        <v>141.88650000000001</v>
      </c>
      <c r="F1587" s="237"/>
      <c r="G1587" s="238">
        <f>ROUND(E1587*F1587,2)</f>
        <v>0</v>
      </c>
      <c r="H1587" s="237"/>
      <c r="I1587" s="238">
        <f>ROUND(E1587*H1587,2)</f>
        <v>0</v>
      </c>
      <c r="J1587" s="237"/>
      <c r="K1587" s="238">
        <f>ROUND(E1587*J1587,2)</f>
        <v>0</v>
      </c>
      <c r="L1587" s="238">
        <v>21</v>
      </c>
      <c r="M1587" s="238">
        <f>G1587*(1+L1587/100)</f>
        <v>0</v>
      </c>
      <c r="N1587" s="236">
        <v>2.1000000000000001E-4</v>
      </c>
      <c r="O1587" s="236">
        <f>ROUND(E1587*N1587,2)</f>
        <v>0.03</v>
      </c>
      <c r="P1587" s="236">
        <v>0</v>
      </c>
      <c r="Q1587" s="236">
        <f>ROUND(E1587*P1587,2)</f>
        <v>0</v>
      </c>
      <c r="R1587" s="238" t="s">
        <v>1772</v>
      </c>
      <c r="S1587" s="238" t="s">
        <v>269</v>
      </c>
      <c r="T1587" s="239" t="s">
        <v>310</v>
      </c>
      <c r="U1587" s="223">
        <v>0.05</v>
      </c>
      <c r="V1587" s="223">
        <f>ROUND(E1587*U1587,2)</f>
        <v>7.09</v>
      </c>
      <c r="W1587" s="223"/>
      <c r="X1587" s="223" t="s">
        <v>311</v>
      </c>
      <c r="Y1587" s="212"/>
      <c r="Z1587" s="212"/>
      <c r="AA1587" s="212"/>
      <c r="AB1587" s="212"/>
      <c r="AC1587" s="212"/>
      <c r="AD1587" s="212"/>
      <c r="AE1587" s="212"/>
      <c r="AF1587" s="212"/>
      <c r="AG1587" s="212" t="s">
        <v>312</v>
      </c>
      <c r="AH1587" s="212"/>
      <c r="AI1587" s="212"/>
      <c r="AJ1587" s="212"/>
      <c r="AK1587" s="212"/>
      <c r="AL1587" s="212"/>
      <c r="AM1587" s="212"/>
      <c r="AN1587" s="212"/>
      <c r="AO1587" s="212"/>
      <c r="AP1587" s="212"/>
      <c r="AQ1587" s="212"/>
      <c r="AR1587" s="212"/>
      <c r="AS1587" s="212"/>
      <c r="AT1587" s="212"/>
      <c r="AU1587" s="212"/>
      <c r="AV1587" s="212"/>
      <c r="AW1587" s="212"/>
      <c r="AX1587" s="212"/>
      <c r="AY1587" s="212"/>
      <c r="AZ1587" s="212"/>
      <c r="BA1587" s="212"/>
      <c r="BB1587" s="212"/>
      <c r="BC1587" s="212"/>
      <c r="BD1587" s="212"/>
      <c r="BE1587" s="212"/>
      <c r="BF1587" s="212"/>
      <c r="BG1587" s="212"/>
      <c r="BH1587" s="212"/>
    </row>
    <row r="1588" spans="1:60" outlineLevel="1" x14ac:dyDescent="0.2">
      <c r="A1588" s="219"/>
      <c r="B1588" s="220"/>
      <c r="C1588" s="252" t="s">
        <v>1875</v>
      </c>
      <c r="D1588" s="240"/>
      <c r="E1588" s="240"/>
      <c r="F1588" s="240"/>
      <c r="G1588" s="240"/>
      <c r="H1588" s="223"/>
      <c r="I1588" s="223"/>
      <c r="J1588" s="223"/>
      <c r="K1588" s="223"/>
      <c r="L1588" s="223"/>
      <c r="M1588" s="223"/>
      <c r="N1588" s="222"/>
      <c r="O1588" s="222"/>
      <c r="P1588" s="222"/>
      <c r="Q1588" s="222"/>
      <c r="R1588" s="223"/>
      <c r="S1588" s="223"/>
      <c r="T1588" s="223"/>
      <c r="U1588" s="223"/>
      <c r="V1588" s="223"/>
      <c r="W1588" s="223"/>
      <c r="X1588" s="223"/>
      <c r="Y1588" s="212"/>
      <c r="Z1588" s="212"/>
      <c r="AA1588" s="212"/>
      <c r="AB1588" s="212"/>
      <c r="AC1588" s="212"/>
      <c r="AD1588" s="212"/>
      <c r="AE1588" s="212"/>
      <c r="AF1588" s="212"/>
      <c r="AG1588" s="212" t="s">
        <v>273</v>
      </c>
      <c r="AH1588" s="212"/>
      <c r="AI1588" s="212"/>
      <c r="AJ1588" s="212"/>
      <c r="AK1588" s="212"/>
      <c r="AL1588" s="212"/>
      <c r="AM1588" s="212"/>
      <c r="AN1588" s="212"/>
      <c r="AO1588" s="212"/>
      <c r="AP1588" s="212"/>
      <c r="AQ1588" s="212"/>
      <c r="AR1588" s="212"/>
      <c r="AS1588" s="212"/>
      <c r="AT1588" s="212"/>
      <c r="AU1588" s="212"/>
      <c r="AV1588" s="212"/>
      <c r="AW1588" s="212"/>
      <c r="AX1588" s="212"/>
      <c r="AY1588" s="212"/>
      <c r="AZ1588" s="212"/>
      <c r="BA1588" s="212"/>
      <c r="BB1588" s="212"/>
      <c r="BC1588" s="212"/>
      <c r="BD1588" s="212"/>
      <c r="BE1588" s="212"/>
      <c r="BF1588" s="212"/>
      <c r="BG1588" s="212"/>
      <c r="BH1588" s="212"/>
    </row>
    <row r="1589" spans="1:60" outlineLevel="1" x14ac:dyDescent="0.2">
      <c r="A1589" s="219"/>
      <c r="B1589" s="220"/>
      <c r="C1589" s="262" t="s">
        <v>1876</v>
      </c>
      <c r="D1589" s="258"/>
      <c r="E1589" s="259">
        <v>96.424999999999997</v>
      </c>
      <c r="F1589" s="223"/>
      <c r="G1589" s="223"/>
      <c r="H1589" s="223"/>
      <c r="I1589" s="223"/>
      <c r="J1589" s="223"/>
      <c r="K1589" s="223"/>
      <c r="L1589" s="223"/>
      <c r="M1589" s="223"/>
      <c r="N1589" s="222"/>
      <c r="O1589" s="222"/>
      <c r="P1589" s="222"/>
      <c r="Q1589" s="222"/>
      <c r="R1589" s="223"/>
      <c r="S1589" s="223"/>
      <c r="T1589" s="223"/>
      <c r="U1589" s="223"/>
      <c r="V1589" s="223"/>
      <c r="W1589" s="223"/>
      <c r="X1589" s="223"/>
      <c r="Y1589" s="212"/>
      <c r="Z1589" s="212"/>
      <c r="AA1589" s="212"/>
      <c r="AB1589" s="212"/>
      <c r="AC1589" s="212"/>
      <c r="AD1589" s="212"/>
      <c r="AE1589" s="212"/>
      <c r="AF1589" s="212"/>
      <c r="AG1589" s="212" t="s">
        <v>322</v>
      </c>
      <c r="AH1589" s="212">
        <v>5</v>
      </c>
      <c r="AI1589" s="212"/>
      <c r="AJ1589" s="212"/>
      <c r="AK1589" s="212"/>
      <c r="AL1589" s="212"/>
      <c r="AM1589" s="212"/>
      <c r="AN1589" s="212"/>
      <c r="AO1589" s="212"/>
      <c r="AP1589" s="212"/>
      <c r="AQ1589" s="212"/>
      <c r="AR1589" s="212"/>
      <c r="AS1589" s="212"/>
      <c r="AT1589" s="212"/>
      <c r="AU1589" s="212"/>
      <c r="AV1589" s="212"/>
      <c r="AW1589" s="212"/>
      <c r="AX1589" s="212"/>
      <c r="AY1589" s="212"/>
      <c r="AZ1589" s="212"/>
      <c r="BA1589" s="212"/>
      <c r="BB1589" s="212"/>
      <c r="BC1589" s="212"/>
      <c r="BD1589" s="212"/>
      <c r="BE1589" s="212"/>
      <c r="BF1589" s="212"/>
      <c r="BG1589" s="212"/>
      <c r="BH1589" s="212"/>
    </row>
    <row r="1590" spans="1:60" outlineLevel="1" x14ac:dyDescent="0.2">
      <c r="A1590" s="219"/>
      <c r="B1590" s="220"/>
      <c r="C1590" s="262" t="s">
        <v>1877</v>
      </c>
      <c r="D1590" s="258"/>
      <c r="E1590" s="259">
        <v>45.461500000000001</v>
      </c>
      <c r="F1590" s="223"/>
      <c r="G1590" s="223"/>
      <c r="H1590" s="223"/>
      <c r="I1590" s="223"/>
      <c r="J1590" s="223"/>
      <c r="K1590" s="223"/>
      <c r="L1590" s="223"/>
      <c r="M1590" s="223"/>
      <c r="N1590" s="222"/>
      <c r="O1590" s="222"/>
      <c r="P1590" s="222"/>
      <c r="Q1590" s="222"/>
      <c r="R1590" s="223"/>
      <c r="S1590" s="223"/>
      <c r="T1590" s="223"/>
      <c r="U1590" s="223"/>
      <c r="V1590" s="223"/>
      <c r="W1590" s="223"/>
      <c r="X1590" s="223"/>
      <c r="Y1590" s="212"/>
      <c r="Z1590" s="212"/>
      <c r="AA1590" s="212"/>
      <c r="AB1590" s="212"/>
      <c r="AC1590" s="212"/>
      <c r="AD1590" s="212"/>
      <c r="AE1590" s="212"/>
      <c r="AF1590" s="212"/>
      <c r="AG1590" s="212" t="s">
        <v>322</v>
      </c>
      <c r="AH1590" s="212">
        <v>5</v>
      </c>
      <c r="AI1590" s="212"/>
      <c r="AJ1590" s="212"/>
      <c r="AK1590" s="212"/>
      <c r="AL1590" s="212"/>
      <c r="AM1590" s="212"/>
      <c r="AN1590" s="212"/>
      <c r="AO1590" s="212"/>
      <c r="AP1590" s="212"/>
      <c r="AQ1590" s="212"/>
      <c r="AR1590" s="212"/>
      <c r="AS1590" s="212"/>
      <c r="AT1590" s="212"/>
      <c r="AU1590" s="212"/>
      <c r="AV1590" s="212"/>
      <c r="AW1590" s="212"/>
      <c r="AX1590" s="212"/>
      <c r="AY1590" s="212"/>
      <c r="AZ1590" s="212"/>
      <c r="BA1590" s="212"/>
      <c r="BB1590" s="212"/>
      <c r="BC1590" s="212"/>
      <c r="BD1590" s="212"/>
      <c r="BE1590" s="212"/>
      <c r="BF1590" s="212"/>
      <c r="BG1590" s="212"/>
      <c r="BH1590" s="212"/>
    </row>
    <row r="1591" spans="1:60" outlineLevel="1" x14ac:dyDescent="0.2">
      <c r="A1591" s="233">
        <v>284</v>
      </c>
      <c r="B1591" s="234" t="s">
        <v>1873</v>
      </c>
      <c r="C1591" s="251" t="s">
        <v>1874</v>
      </c>
      <c r="D1591" s="235" t="s">
        <v>580</v>
      </c>
      <c r="E1591" s="236">
        <v>306.46339999999998</v>
      </c>
      <c r="F1591" s="237"/>
      <c r="G1591" s="238">
        <f>ROUND(E1591*F1591,2)</f>
        <v>0</v>
      </c>
      <c r="H1591" s="237"/>
      <c r="I1591" s="238">
        <f>ROUND(E1591*H1591,2)</f>
        <v>0</v>
      </c>
      <c r="J1591" s="237"/>
      <c r="K1591" s="238">
        <f>ROUND(E1591*J1591,2)</f>
        <v>0</v>
      </c>
      <c r="L1591" s="238">
        <v>21</v>
      </c>
      <c r="M1591" s="238">
        <f>G1591*(1+L1591/100)</f>
        <v>0</v>
      </c>
      <c r="N1591" s="236">
        <v>2.1000000000000001E-4</v>
      </c>
      <c r="O1591" s="236">
        <f>ROUND(E1591*N1591,2)</f>
        <v>0.06</v>
      </c>
      <c r="P1591" s="236">
        <v>0</v>
      </c>
      <c r="Q1591" s="236">
        <f>ROUND(E1591*P1591,2)</f>
        <v>0</v>
      </c>
      <c r="R1591" s="238" t="s">
        <v>1772</v>
      </c>
      <c r="S1591" s="238" t="s">
        <v>269</v>
      </c>
      <c r="T1591" s="239" t="s">
        <v>310</v>
      </c>
      <c r="U1591" s="223">
        <v>0.05</v>
      </c>
      <c r="V1591" s="223">
        <f>ROUND(E1591*U1591,2)</f>
        <v>15.32</v>
      </c>
      <c r="W1591" s="223"/>
      <c r="X1591" s="223" t="s">
        <v>311</v>
      </c>
      <c r="Y1591" s="212"/>
      <c r="Z1591" s="212"/>
      <c r="AA1591" s="212"/>
      <c r="AB1591" s="212"/>
      <c r="AC1591" s="212"/>
      <c r="AD1591" s="212"/>
      <c r="AE1591" s="212"/>
      <c r="AF1591" s="212"/>
      <c r="AG1591" s="212" t="s">
        <v>312</v>
      </c>
      <c r="AH1591" s="212"/>
      <c r="AI1591" s="212"/>
      <c r="AJ1591" s="212"/>
      <c r="AK1591" s="212"/>
      <c r="AL1591" s="212"/>
      <c r="AM1591" s="212"/>
      <c r="AN1591" s="212"/>
      <c r="AO1591" s="212"/>
      <c r="AP1591" s="212"/>
      <c r="AQ1591" s="212"/>
      <c r="AR1591" s="212"/>
      <c r="AS1591" s="212"/>
      <c r="AT1591" s="212"/>
      <c r="AU1591" s="212"/>
      <c r="AV1591" s="212"/>
      <c r="AW1591" s="212"/>
      <c r="AX1591" s="212"/>
      <c r="AY1591" s="212"/>
      <c r="AZ1591" s="212"/>
      <c r="BA1591" s="212"/>
      <c r="BB1591" s="212"/>
      <c r="BC1591" s="212"/>
      <c r="BD1591" s="212"/>
      <c r="BE1591" s="212"/>
      <c r="BF1591" s="212"/>
      <c r="BG1591" s="212"/>
      <c r="BH1591" s="212"/>
    </row>
    <row r="1592" spans="1:60" outlineLevel="1" x14ac:dyDescent="0.2">
      <c r="A1592" s="219"/>
      <c r="B1592" s="220"/>
      <c r="C1592" s="252" t="s">
        <v>1875</v>
      </c>
      <c r="D1592" s="240"/>
      <c r="E1592" s="240"/>
      <c r="F1592" s="240"/>
      <c r="G1592" s="240"/>
      <c r="H1592" s="223"/>
      <c r="I1592" s="223"/>
      <c r="J1592" s="223"/>
      <c r="K1592" s="223"/>
      <c r="L1592" s="223"/>
      <c r="M1592" s="223"/>
      <c r="N1592" s="222"/>
      <c r="O1592" s="222"/>
      <c r="P1592" s="222"/>
      <c r="Q1592" s="222"/>
      <c r="R1592" s="223"/>
      <c r="S1592" s="223"/>
      <c r="T1592" s="223"/>
      <c r="U1592" s="223"/>
      <c r="V1592" s="223"/>
      <c r="W1592" s="223"/>
      <c r="X1592" s="223"/>
      <c r="Y1592" s="212"/>
      <c r="Z1592" s="212"/>
      <c r="AA1592" s="212"/>
      <c r="AB1592" s="212"/>
      <c r="AC1592" s="212"/>
      <c r="AD1592" s="212"/>
      <c r="AE1592" s="212"/>
      <c r="AF1592" s="212"/>
      <c r="AG1592" s="212" t="s">
        <v>273</v>
      </c>
      <c r="AH1592" s="212"/>
      <c r="AI1592" s="212"/>
      <c r="AJ1592" s="212"/>
      <c r="AK1592" s="212"/>
      <c r="AL1592" s="212"/>
      <c r="AM1592" s="212"/>
      <c r="AN1592" s="212"/>
      <c r="AO1592" s="212"/>
      <c r="AP1592" s="212"/>
      <c r="AQ1592" s="212"/>
      <c r="AR1592" s="212"/>
      <c r="AS1592" s="212"/>
      <c r="AT1592" s="212"/>
      <c r="AU1592" s="212"/>
      <c r="AV1592" s="212"/>
      <c r="AW1592" s="212"/>
      <c r="AX1592" s="212"/>
      <c r="AY1592" s="212"/>
      <c r="AZ1592" s="212"/>
      <c r="BA1592" s="212"/>
      <c r="BB1592" s="212"/>
      <c r="BC1592" s="212"/>
      <c r="BD1592" s="212"/>
      <c r="BE1592" s="212"/>
      <c r="BF1592" s="212"/>
      <c r="BG1592" s="212"/>
      <c r="BH1592" s="212"/>
    </row>
    <row r="1593" spans="1:60" outlineLevel="1" x14ac:dyDescent="0.2">
      <c r="A1593" s="219"/>
      <c r="B1593" s="220"/>
      <c r="C1593" s="262" t="s">
        <v>1878</v>
      </c>
      <c r="D1593" s="258"/>
      <c r="E1593" s="259">
        <v>306.46339999999998</v>
      </c>
      <c r="F1593" s="223"/>
      <c r="G1593" s="223"/>
      <c r="H1593" s="223"/>
      <c r="I1593" s="223"/>
      <c r="J1593" s="223"/>
      <c r="K1593" s="223"/>
      <c r="L1593" s="223"/>
      <c r="M1593" s="223"/>
      <c r="N1593" s="222"/>
      <c r="O1593" s="222"/>
      <c r="P1593" s="222"/>
      <c r="Q1593" s="222"/>
      <c r="R1593" s="223"/>
      <c r="S1593" s="223"/>
      <c r="T1593" s="223"/>
      <c r="U1593" s="223"/>
      <c r="V1593" s="223"/>
      <c r="W1593" s="223"/>
      <c r="X1593" s="223"/>
      <c r="Y1593" s="212"/>
      <c r="Z1593" s="212"/>
      <c r="AA1593" s="212"/>
      <c r="AB1593" s="212"/>
      <c r="AC1593" s="212"/>
      <c r="AD1593" s="212"/>
      <c r="AE1593" s="212"/>
      <c r="AF1593" s="212"/>
      <c r="AG1593" s="212" t="s">
        <v>322</v>
      </c>
      <c r="AH1593" s="212">
        <v>5</v>
      </c>
      <c r="AI1593" s="212"/>
      <c r="AJ1593" s="212"/>
      <c r="AK1593" s="212"/>
      <c r="AL1593" s="212"/>
      <c r="AM1593" s="212"/>
      <c r="AN1593" s="212"/>
      <c r="AO1593" s="212"/>
      <c r="AP1593" s="212"/>
      <c r="AQ1593" s="212"/>
      <c r="AR1593" s="212"/>
      <c r="AS1593" s="212"/>
      <c r="AT1593" s="212"/>
      <c r="AU1593" s="212"/>
      <c r="AV1593" s="212"/>
      <c r="AW1593" s="212"/>
      <c r="AX1593" s="212"/>
      <c r="AY1593" s="212"/>
      <c r="AZ1593" s="212"/>
      <c r="BA1593" s="212"/>
      <c r="BB1593" s="212"/>
      <c r="BC1593" s="212"/>
      <c r="BD1593" s="212"/>
      <c r="BE1593" s="212"/>
      <c r="BF1593" s="212"/>
      <c r="BG1593" s="212"/>
      <c r="BH1593" s="212"/>
    </row>
    <row r="1594" spans="1:60" ht="22.5" outlineLevel="1" x14ac:dyDescent="0.2">
      <c r="A1594" s="233">
        <v>285</v>
      </c>
      <c r="B1594" s="234" t="s">
        <v>1879</v>
      </c>
      <c r="C1594" s="251" t="s">
        <v>1880</v>
      </c>
      <c r="D1594" s="235" t="s">
        <v>580</v>
      </c>
      <c r="E1594" s="236">
        <v>96.424999999999997</v>
      </c>
      <c r="F1594" s="237"/>
      <c r="G1594" s="238">
        <f>ROUND(E1594*F1594,2)</f>
        <v>0</v>
      </c>
      <c r="H1594" s="237"/>
      <c r="I1594" s="238">
        <f>ROUND(E1594*H1594,2)</f>
        <v>0</v>
      </c>
      <c r="J1594" s="237"/>
      <c r="K1594" s="238">
        <f>ROUND(E1594*J1594,2)</f>
        <v>0</v>
      </c>
      <c r="L1594" s="238">
        <v>21</v>
      </c>
      <c r="M1594" s="238">
        <f>G1594*(1+L1594/100)</f>
        <v>0</v>
      </c>
      <c r="N1594" s="236">
        <v>3.2499999999999999E-3</v>
      </c>
      <c r="O1594" s="236">
        <f>ROUND(E1594*N1594,2)</f>
        <v>0.31</v>
      </c>
      <c r="P1594" s="236">
        <v>0</v>
      </c>
      <c r="Q1594" s="236">
        <f>ROUND(E1594*P1594,2)</f>
        <v>0</v>
      </c>
      <c r="R1594" s="238" t="s">
        <v>1772</v>
      </c>
      <c r="S1594" s="238" t="s">
        <v>269</v>
      </c>
      <c r="T1594" s="239" t="s">
        <v>310</v>
      </c>
      <c r="U1594" s="223">
        <v>1.288</v>
      </c>
      <c r="V1594" s="223">
        <f>ROUND(E1594*U1594,2)</f>
        <v>124.2</v>
      </c>
      <c r="W1594" s="223"/>
      <c r="X1594" s="223" t="s">
        <v>311</v>
      </c>
      <c r="Y1594" s="212"/>
      <c r="Z1594" s="212"/>
      <c r="AA1594" s="212"/>
      <c r="AB1594" s="212"/>
      <c r="AC1594" s="212"/>
      <c r="AD1594" s="212"/>
      <c r="AE1594" s="212"/>
      <c r="AF1594" s="212"/>
      <c r="AG1594" s="212" t="s">
        <v>312</v>
      </c>
      <c r="AH1594" s="212"/>
      <c r="AI1594" s="212"/>
      <c r="AJ1594" s="212"/>
      <c r="AK1594" s="212"/>
      <c r="AL1594" s="212"/>
      <c r="AM1594" s="212"/>
      <c r="AN1594" s="212"/>
      <c r="AO1594" s="212"/>
      <c r="AP1594" s="212"/>
      <c r="AQ1594" s="212"/>
      <c r="AR1594" s="212"/>
      <c r="AS1594" s="212"/>
      <c r="AT1594" s="212"/>
      <c r="AU1594" s="212"/>
      <c r="AV1594" s="212"/>
      <c r="AW1594" s="212"/>
      <c r="AX1594" s="212"/>
      <c r="AY1594" s="212"/>
      <c r="AZ1594" s="212"/>
      <c r="BA1594" s="212"/>
      <c r="BB1594" s="212"/>
      <c r="BC1594" s="212"/>
      <c r="BD1594" s="212"/>
      <c r="BE1594" s="212"/>
      <c r="BF1594" s="212"/>
      <c r="BG1594" s="212"/>
      <c r="BH1594" s="212"/>
    </row>
    <row r="1595" spans="1:60" outlineLevel="1" x14ac:dyDescent="0.2">
      <c r="A1595" s="219"/>
      <c r="B1595" s="220"/>
      <c r="C1595" s="262" t="s">
        <v>731</v>
      </c>
      <c r="D1595" s="258"/>
      <c r="E1595" s="259"/>
      <c r="F1595" s="223"/>
      <c r="G1595" s="223"/>
      <c r="H1595" s="223"/>
      <c r="I1595" s="223"/>
      <c r="J1595" s="223"/>
      <c r="K1595" s="223"/>
      <c r="L1595" s="223"/>
      <c r="M1595" s="223"/>
      <c r="N1595" s="222"/>
      <c r="O1595" s="222"/>
      <c r="P1595" s="222"/>
      <c r="Q1595" s="222"/>
      <c r="R1595" s="223"/>
      <c r="S1595" s="223"/>
      <c r="T1595" s="223"/>
      <c r="U1595" s="223"/>
      <c r="V1595" s="223"/>
      <c r="W1595" s="223"/>
      <c r="X1595" s="223"/>
      <c r="Y1595" s="212"/>
      <c r="Z1595" s="212"/>
      <c r="AA1595" s="212"/>
      <c r="AB1595" s="212"/>
      <c r="AC1595" s="212"/>
      <c r="AD1595" s="212"/>
      <c r="AE1595" s="212"/>
      <c r="AF1595" s="212"/>
      <c r="AG1595" s="212" t="s">
        <v>322</v>
      </c>
      <c r="AH1595" s="212">
        <v>0</v>
      </c>
      <c r="AI1595" s="212"/>
      <c r="AJ1595" s="212"/>
      <c r="AK1595" s="212"/>
      <c r="AL1595" s="212"/>
      <c r="AM1595" s="212"/>
      <c r="AN1595" s="212"/>
      <c r="AO1595" s="212"/>
      <c r="AP1595" s="212"/>
      <c r="AQ1595" s="212"/>
      <c r="AR1595" s="212"/>
      <c r="AS1595" s="212"/>
      <c r="AT1595" s="212"/>
      <c r="AU1595" s="212"/>
      <c r="AV1595" s="212"/>
      <c r="AW1595" s="212"/>
      <c r="AX1595" s="212"/>
      <c r="AY1595" s="212"/>
      <c r="AZ1595" s="212"/>
      <c r="BA1595" s="212"/>
      <c r="BB1595" s="212"/>
      <c r="BC1595" s="212"/>
      <c r="BD1595" s="212"/>
      <c r="BE1595" s="212"/>
      <c r="BF1595" s="212"/>
      <c r="BG1595" s="212"/>
      <c r="BH1595" s="212"/>
    </row>
    <row r="1596" spans="1:60" outlineLevel="1" x14ac:dyDescent="0.2">
      <c r="A1596" s="219"/>
      <c r="B1596" s="220"/>
      <c r="C1596" s="262" t="s">
        <v>1881</v>
      </c>
      <c r="D1596" s="258"/>
      <c r="E1596" s="259">
        <v>30.085000000000001</v>
      </c>
      <c r="F1596" s="223"/>
      <c r="G1596" s="223"/>
      <c r="H1596" s="223"/>
      <c r="I1596" s="223"/>
      <c r="J1596" s="223"/>
      <c r="K1596" s="223"/>
      <c r="L1596" s="223"/>
      <c r="M1596" s="223"/>
      <c r="N1596" s="222"/>
      <c r="O1596" s="222"/>
      <c r="P1596" s="222"/>
      <c r="Q1596" s="222"/>
      <c r="R1596" s="223"/>
      <c r="S1596" s="223"/>
      <c r="T1596" s="223"/>
      <c r="U1596" s="223"/>
      <c r="V1596" s="223"/>
      <c r="W1596" s="223"/>
      <c r="X1596" s="223"/>
      <c r="Y1596" s="212"/>
      <c r="Z1596" s="212"/>
      <c r="AA1596" s="212"/>
      <c r="AB1596" s="212"/>
      <c r="AC1596" s="212"/>
      <c r="AD1596" s="212"/>
      <c r="AE1596" s="212"/>
      <c r="AF1596" s="212"/>
      <c r="AG1596" s="212" t="s">
        <v>322</v>
      </c>
      <c r="AH1596" s="212">
        <v>0</v>
      </c>
      <c r="AI1596" s="212"/>
      <c r="AJ1596" s="212"/>
      <c r="AK1596" s="212"/>
      <c r="AL1596" s="212"/>
      <c r="AM1596" s="212"/>
      <c r="AN1596" s="212"/>
      <c r="AO1596" s="212"/>
      <c r="AP1596" s="212"/>
      <c r="AQ1596" s="212"/>
      <c r="AR1596" s="212"/>
      <c r="AS1596" s="212"/>
      <c r="AT1596" s="212"/>
      <c r="AU1596" s="212"/>
      <c r="AV1596" s="212"/>
      <c r="AW1596" s="212"/>
      <c r="AX1596" s="212"/>
      <c r="AY1596" s="212"/>
      <c r="AZ1596" s="212"/>
      <c r="BA1596" s="212"/>
      <c r="BB1596" s="212"/>
      <c r="BC1596" s="212"/>
      <c r="BD1596" s="212"/>
      <c r="BE1596" s="212"/>
      <c r="BF1596" s="212"/>
      <c r="BG1596" s="212"/>
      <c r="BH1596" s="212"/>
    </row>
    <row r="1597" spans="1:60" outlineLevel="1" x14ac:dyDescent="0.2">
      <c r="A1597" s="219"/>
      <c r="B1597" s="220"/>
      <c r="C1597" s="262" t="s">
        <v>696</v>
      </c>
      <c r="D1597" s="258"/>
      <c r="E1597" s="259">
        <v>-1.6</v>
      </c>
      <c r="F1597" s="223"/>
      <c r="G1597" s="223"/>
      <c r="H1597" s="223"/>
      <c r="I1597" s="223"/>
      <c r="J1597" s="223"/>
      <c r="K1597" s="223"/>
      <c r="L1597" s="223"/>
      <c r="M1597" s="223"/>
      <c r="N1597" s="222"/>
      <c r="O1597" s="222"/>
      <c r="P1597" s="222"/>
      <c r="Q1597" s="222"/>
      <c r="R1597" s="223"/>
      <c r="S1597" s="223"/>
      <c r="T1597" s="223"/>
      <c r="U1597" s="223"/>
      <c r="V1597" s="223"/>
      <c r="W1597" s="223"/>
      <c r="X1597" s="223"/>
      <c r="Y1597" s="212"/>
      <c r="Z1597" s="212"/>
      <c r="AA1597" s="212"/>
      <c r="AB1597" s="212"/>
      <c r="AC1597" s="212"/>
      <c r="AD1597" s="212"/>
      <c r="AE1597" s="212"/>
      <c r="AF1597" s="212"/>
      <c r="AG1597" s="212" t="s">
        <v>322</v>
      </c>
      <c r="AH1597" s="212">
        <v>0</v>
      </c>
      <c r="AI1597" s="212"/>
      <c r="AJ1597" s="212"/>
      <c r="AK1597" s="212"/>
      <c r="AL1597" s="212"/>
      <c r="AM1597" s="212"/>
      <c r="AN1597" s="212"/>
      <c r="AO1597" s="212"/>
      <c r="AP1597" s="212"/>
      <c r="AQ1597" s="212"/>
      <c r="AR1597" s="212"/>
      <c r="AS1597" s="212"/>
      <c r="AT1597" s="212"/>
      <c r="AU1597" s="212"/>
      <c r="AV1597" s="212"/>
      <c r="AW1597" s="212"/>
      <c r="AX1597" s="212"/>
      <c r="AY1597" s="212"/>
      <c r="AZ1597" s="212"/>
      <c r="BA1597" s="212"/>
      <c r="BB1597" s="212"/>
      <c r="BC1597" s="212"/>
      <c r="BD1597" s="212"/>
      <c r="BE1597" s="212"/>
      <c r="BF1597" s="212"/>
      <c r="BG1597" s="212"/>
      <c r="BH1597" s="212"/>
    </row>
    <row r="1598" spans="1:60" outlineLevel="1" x14ac:dyDescent="0.2">
      <c r="A1598" s="219"/>
      <c r="B1598" s="220"/>
      <c r="C1598" s="262" t="s">
        <v>1882</v>
      </c>
      <c r="D1598" s="258"/>
      <c r="E1598" s="259">
        <v>23.155000000000001</v>
      </c>
      <c r="F1598" s="223"/>
      <c r="G1598" s="223"/>
      <c r="H1598" s="223"/>
      <c r="I1598" s="223"/>
      <c r="J1598" s="223"/>
      <c r="K1598" s="223"/>
      <c r="L1598" s="223"/>
      <c r="M1598" s="223"/>
      <c r="N1598" s="222"/>
      <c r="O1598" s="222"/>
      <c r="P1598" s="222"/>
      <c r="Q1598" s="222"/>
      <c r="R1598" s="223"/>
      <c r="S1598" s="223"/>
      <c r="T1598" s="223"/>
      <c r="U1598" s="223"/>
      <c r="V1598" s="223"/>
      <c r="W1598" s="223"/>
      <c r="X1598" s="223"/>
      <c r="Y1598" s="212"/>
      <c r="Z1598" s="212"/>
      <c r="AA1598" s="212"/>
      <c r="AB1598" s="212"/>
      <c r="AC1598" s="212"/>
      <c r="AD1598" s="212"/>
      <c r="AE1598" s="212"/>
      <c r="AF1598" s="212"/>
      <c r="AG1598" s="212" t="s">
        <v>322</v>
      </c>
      <c r="AH1598" s="212">
        <v>0</v>
      </c>
      <c r="AI1598" s="212"/>
      <c r="AJ1598" s="212"/>
      <c r="AK1598" s="212"/>
      <c r="AL1598" s="212"/>
      <c r="AM1598" s="212"/>
      <c r="AN1598" s="212"/>
      <c r="AO1598" s="212"/>
      <c r="AP1598" s="212"/>
      <c r="AQ1598" s="212"/>
      <c r="AR1598" s="212"/>
      <c r="AS1598" s="212"/>
      <c r="AT1598" s="212"/>
      <c r="AU1598" s="212"/>
      <c r="AV1598" s="212"/>
      <c r="AW1598" s="212"/>
      <c r="AX1598" s="212"/>
      <c r="AY1598" s="212"/>
      <c r="AZ1598" s="212"/>
      <c r="BA1598" s="212"/>
      <c r="BB1598" s="212"/>
      <c r="BC1598" s="212"/>
      <c r="BD1598" s="212"/>
      <c r="BE1598" s="212"/>
      <c r="BF1598" s="212"/>
      <c r="BG1598" s="212"/>
      <c r="BH1598" s="212"/>
    </row>
    <row r="1599" spans="1:60" outlineLevel="1" x14ac:dyDescent="0.2">
      <c r="A1599" s="219"/>
      <c r="B1599" s="220"/>
      <c r="C1599" s="262" t="s">
        <v>696</v>
      </c>
      <c r="D1599" s="258"/>
      <c r="E1599" s="259">
        <v>-1.6</v>
      </c>
      <c r="F1599" s="223"/>
      <c r="G1599" s="223"/>
      <c r="H1599" s="223"/>
      <c r="I1599" s="223"/>
      <c r="J1599" s="223"/>
      <c r="K1599" s="223"/>
      <c r="L1599" s="223"/>
      <c r="M1599" s="223"/>
      <c r="N1599" s="222"/>
      <c r="O1599" s="222"/>
      <c r="P1599" s="222"/>
      <c r="Q1599" s="222"/>
      <c r="R1599" s="223"/>
      <c r="S1599" s="223"/>
      <c r="T1599" s="223"/>
      <c r="U1599" s="223"/>
      <c r="V1599" s="223"/>
      <c r="W1599" s="223"/>
      <c r="X1599" s="223"/>
      <c r="Y1599" s="212"/>
      <c r="Z1599" s="212"/>
      <c r="AA1599" s="212"/>
      <c r="AB1599" s="212"/>
      <c r="AC1599" s="212"/>
      <c r="AD1599" s="212"/>
      <c r="AE1599" s="212"/>
      <c r="AF1599" s="212"/>
      <c r="AG1599" s="212" t="s">
        <v>322</v>
      </c>
      <c r="AH1599" s="212">
        <v>0</v>
      </c>
      <c r="AI1599" s="212"/>
      <c r="AJ1599" s="212"/>
      <c r="AK1599" s="212"/>
      <c r="AL1599" s="212"/>
      <c r="AM1599" s="212"/>
      <c r="AN1599" s="212"/>
      <c r="AO1599" s="212"/>
      <c r="AP1599" s="212"/>
      <c r="AQ1599" s="212"/>
      <c r="AR1599" s="212"/>
      <c r="AS1599" s="212"/>
      <c r="AT1599" s="212"/>
      <c r="AU1599" s="212"/>
      <c r="AV1599" s="212"/>
      <c r="AW1599" s="212"/>
      <c r="AX1599" s="212"/>
      <c r="AY1599" s="212"/>
      <c r="AZ1599" s="212"/>
      <c r="BA1599" s="212"/>
      <c r="BB1599" s="212"/>
      <c r="BC1599" s="212"/>
      <c r="BD1599" s="212"/>
      <c r="BE1599" s="212"/>
      <c r="BF1599" s="212"/>
      <c r="BG1599" s="212"/>
      <c r="BH1599" s="212"/>
    </row>
    <row r="1600" spans="1:60" outlineLevel="1" x14ac:dyDescent="0.2">
      <c r="A1600" s="219"/>
      <c r="B1600" s="220"/>
      <c r="C1600" s="262" t="s">
        <v>727</v>
      </c>
      <c r="D1600" s="258"/>
      <c r="E1600" s="259"/>
      <c r="F1600" s="223"/>
      <c r="G1600" s="223"/>
      <c r="H1600" s="223"/>
      <c r="I1600" s="223"/>
      <c r="J1600" s="223"/>
      <c r="K1600" s="223"/>
      <c r="L1600" s="223"/>
      <c r="M1600" s="223"/>
      <c r="N1600" s="222"/>
      <c r="O1600" s="222"/>
      <c r="P1600" s="222"/>
      <c r="Q1600" s="222"/>
      <c r="R1600" s="223"/>
      <c r="S1600" s="223"/>
      <c r="T1600" s="223"/>
      <c r="U1600" s="223"/>
      <c r="V1600" s="223"/>
      <c r="W1600" s="223"/>
      <c r="X1600" s="223"/>
      <c r="Y1600" s="212"/>
      <c r="Z1600" s="212"/>
      <c r="AA1600" s="212"/>
      <c r="AB1600" s="212"/>
      <c r="AC1600" s="212"/>
      <c r="AD1600" s="212"/>
      <c r="AE1600" s="212"/>
      <c r="AF1600" s="212"/>
      <c r="AG1600" s="212" t="s">
        <v>322</v>
      </c>
      <c r="AH1600" s="212">
        <v>0</v>
      </c>
      <c r="AI1600" s="212"/>
      <c r="AJ1600" s="212"/>
      <c r="AK1600" s="212"/>
      <c r="AL1600" s="212"/>
      <c r="AM1600" s="212"/>
      <c r="AN1600" s="212"/>
      <c r="AO1600" s="212"/>
      <c r="AP1600" s="212"/>
      <c r="AQ1600" s="212"/>
      <c r="AR1600" s="212"/>
      <c r="AS1600" s="212"/>
      <c r="AT1600" s="212"/>
      <c r="AU1600" s="212"/>
      <c r="AV1600" s="212"/>
      <c r="AW1600" s="212"/>
      <c r="AX1600" s="212"/>
      <c r="AY1600" s="212"/>
      <c r="AZ1600" s="212"/>
      <c r="BA1600" s="212"/>
      <c r="BB1600" s="212"/>
      <c r="BC1600" s="212"/>
      <c r="BD1600" s="212"/>
      <c r="BE1600" s="212"/>
      <c r="BF1600" s="212"/>
      <c r="BG1600" s="212"/>
      <c r="BH1600" s="212"/>
    </row>
    <row r="1601" spans="1:60" outlineLevel="1" x14ac:dyDescent="0.2">
      <c r="A1601" s="219"/>
      <c r="B1601" s="220"/>
      <c r="C1601" s="262" t="s">
        <v>1883</v>
      </c>
      <c r="D1601" s="258"/>
      <c r="E1601" s="259">
        <v>15.95</v>
      </c>
      <c r="F1601" s="223"/>
      <c r="G1601" s="223"/>
      <c r="H1601" s="223"/>
      <c r="I1601" s="223"/>
      <c r="J1601" s="223"/>
      <c r="K1601" s="223"/>
      <c r="L1601" s="223"/>
      <c r="M1601" s="223"/>
      <c r="N1601" s="222"/>
      <c r="O1601" s="222"/>
      <c r="P1601" s="222"/>
      <c r="Q1601" s="222"/>
      <c r="R1601" s="223"/>
      <c r="S1601" s="223"/>
      <c r="T1601" s="223"/>
      <c r="U1601" s="223"/>
      <c r="V1601" s="223"/>
      <c r="W1601" s="223"/>
      <c r="X1601" s="223"/>
      <c r="Y1601" s="212"/>
      <c r="Z1601" s="212"/>
      <c r="AA1601" s="212"/>
      <c r="AB1601" s="212"/>
      <c r="AC1601" s="212"/>
      <c r="AD1601" s="212"/>
      <c r="AE1601" s="212"/>
      <c r="AF1601" s="212"/>
      <c r="AG1601" s="212" t="s">
        <v>322</v>
      </c>
      <c r="AH1601" s="212">
        <v>0</v>
      </c>
      <c r="AI1601" s="212"/>
      <c r="AJ1601" s="212"/>
      <c r="AK1601" s="212"/>
      <c r="AL1601" s="212"/>
      <c r="AM1601" s="212"/>
      <c r="AN1601" s="212"/>
      <c r="AO1601" s="212"/>
      <c r="AP1601" s="212"/>
      <c r="AQ1601" s="212"/>
      <c r="AR1601" s="212"/>
      <c r="AS1601" s="212"/>
      <c r="AT1601" s="212"/>
      <c r="AU1601" s="212"/>
      <c r="AV1601" s="212"/>
      <c r="AW1601" s="212"/>
      <c r="AX1601" s="212"/>
      <c r="AY1601" s="212"/>
      <c r="AZ1601" s="212"/>
      <c r="BA1601" s="212"/>
      <c r="BB1601" s="212"/>
      <c r="BC1601" s="212"/>
      <c r="BD1601" s="212"/>
      <c r="BE1601" s="212"/>
      <c r="BF1601" s="212"/>
      <c r="BG1601" s="212"/>
      <c r="BH1601" s="212"/>
    </row>
    <row r="1602" spans="1:60" outlineLevel="1" x14ac:dyDescent="0.2">
      <c r="A1602" s="219"/>
      <c r="B1602" s="220"/>
      <c r="C1602" s="262" t="s">
        <v>696</v>
      </c>
      <c r="D1602" s="258"/>
      <c r="E1602" s="259">
        <v>-1.6</v>
      </c>
      <c r="F1602" s="223"/>
      <c r="G1602" s="223"/>
      <c r="H1602" s="223"/>
      <c r="I1602" s="223"/>
      <c r="J1602" s="223"/>
      <c r="K1602" s="223"/>
      <c r="L1602" s="223"/>
      <c r="M1602" s="223"/>
      <c r="N1602" s="222"/>
      <c r="O1602" s="222"/>
      <c r="P1602" s="222"/>
      <c r="Q1602" s="222"/>
      <c r="R1602" s="223"/>
      <c r="S1602" s="223"/>
      <c r="T1602" s="223"/>
      <c r="U1602" s="223"/>
      <c r="V1602" s="223"/>
      <c r="W1602" s="223"/>
      <c r="X1602" s="223"/>
      <c r="Y1602" s="212"/>
      <c r="Z1602" s="212"/>
      <c r="AA1602" s="212"/>
      <c r="AB1602" s="212"/>
      <c r="AC1602" s="212"/>
      <c r="AD1602" s="212"/>
      <c r="AE1602" s="212"/>
      <c r="AF1602" s="212"/>
      <c r="AG1602" s="212" t="s">
        <v>322</v>
      </c>
      <c r="AH1602" s="212">
        <v>0</v>
      </c>
      <c r="AI1602" s="212"/>
      <c r="AJ1602" s="212"/>
      <c r="AK1602" s="212"/>
      <c r="AL1602" s="212"/>
      <c r="AM1602" s="212"/>
      <c r="AN1602" s="212"/>
      <c r="AO1602" s="212"/>
      <c r="AP1602" s="212"/>
      <c r="AQ1602" s="212"/>
      <c r="AR1602" s="212"/>
      <c r="AS1602" s="212"/>
      <c r="AT1602" s="212"/>
      <c r="AU1602" s="212"/>
      <c r="AV1602" s="212"/>
      <c r="AW1602" s="212"/>
      <c r="AX1602" s="212"/>
      <c r="AY1602" s="212"/>
      <c r="AZ1602" s="212"/>
      <c r="BA1602" s="212"/>
      <c r="BB1602" s="212"/>
      <c r="BC1602" s="212"/>
      <c r="BD1602" s="212"/>
      <c r="BE1602" s="212"/>
      <c r="BF1602" s="212"/>
      <c r="BG1602" s="212"/>
      <c r="BH1602" s="212"/>
    </row>
    <row r="1603" spans="1:60" outlineLevel="1" x14ac:dyDescent="0.2">
      <c r="A1603" s="219"/>
      <c r="B1603" s="220"/>
      <c r="C1603" s="262" t="s">
        <v>1884</v>
      </c>
      <c r="D1603" s="258"/>
      <c r="E1603" s="259">
        <v>22.274999999999999</v>
      </c>
      <c r="F1603" s="223"/>
      <c r="G1603" s="223"/>
      <c r="H1603" s="223"/>
      <c r="I1603" s="223"/>
      <c r="J1603" s="223"/>
      <c r="K1603" s="223"/>
      <c r="L1603" s="223"/>
      <c r="M1603" s="223"/>
      <c r="N1603" s="222"/>
      <c r="O1603" s="222"/>
      <c r="P1603" s="222"/>
      <c r="Q1603" s="222"/>
      <c r="R1603" s="223"/>
      <c r="S1603" s="223"/>
      <c r="T1603" s="223"/>
      <c r="U1603" s="223"/>
      <c r="V1603" s="223"/>
      <c r="W1603" s="223"/>
      <c r="X1603" s="223"/>
      <c r="Y1603" s="212"/>
      <c r="Z1603" s="212"/>
      <c r="AA1603" s="212"/>
      <c r="AB1603" s="212"/>
      <c r="AC1603" s="212"/>
      <c r="AD1603" s="212"/>
      <c r="AE1603" s="212"/>
      <c r="AF1603" s="212"/>
      <c r="AG1603" s="212" t="s">
        <v>322</v>
      </c>
      <c r="AH1603" s="212">
        <v>0</v>
      </c>
      <c r="AI1603" s="212"/>
      <c r="AJ1603" s="212"/>
      <c r="AK1603" s="212"/>
      <c r="AL1603" s="212"/>
      <c r="AM1603" s="212"/>
      <c r="AN1603" s="212"/>
      <c r="AO1603" s="212"/>
      <c r="AP1603" s="212"/>
      <c r="AQ1603" s="212"/>
      <c r="AR1603" s="212"/>
      <c r="AS1603" s="212"/>
      <c r="AT1603" s="212"/>
      <c r="AU1603" s="212"/>
      <c r="AV1603" s="212"/>
      <c r="AW1603" s="212"/>
      <c r="AX1603" s="212"/>
      <c r="AY1603" s="212"/>
      <c r="AZ1603" s="212"/>
      <c r="BA1603" s="212"/>
      <c r="BB1603" s="212"/>
      <c r="BC1603" s="212"/>
      <c r="BD1603" s="212"/>
      <c r="BE1603" s="212"/>
      <c r="BF1603" s="212"/>
      <c r="BG1603" s="212"/>
      <c r="BH1603" s="212"/>
    </row>
    <row r="1604" spans="1:60" outlineLevel="1" x14ac:dyDescent="0.2">
      <c r="A1604" s="219"/>
      <c r="B1604" s="220"/>
      <c r="C1604" s="262" t="s">
        <v>696</v>
      </c>
      <c r="D1604" s="258"/>
      <c r="E1604" s="259">
        <v>-1.6</v>
      </c>
      <c r="F1604" s="223"/>
      <c r="G1604" s="223"/>
      <c r="H1604" s="223"/>
      <c r="I1604" s="223"/>
      <c r="J1604" s="223"/>
      <c r="K1604" s="223"/>
      <c r="L1604" s="223"/>
      <c r="M1604" s="223"/>
      <c r="N1604" s="222"/>
      <c r="O1604" s="222"/>
      <c r="P1604" s="222"/>
      <c r="Q1604" s="222"/>
      <c r="R1604" s="223"/>
      <c r="S1604" s="223"/>
      <c r="T1604" s="223"/>
      <c r="U1604" s="223"/>
      <c r="V1604" s="223"/>
      <c r="W1604" s="223"/>
      <c r="X1604" s="223"/>
      <c r="Y1604" s="212"/>
      <c r="Z1604" s="212"/>
      <c r="AA1604" s="212"/>
      <c r="AB1604" s="212"/>
      <c r="AC1604" s="212"/>
      <c r="AD1604" s="212"/>
      <c r="AE1604" s="212"/>
      <c r="AF1604" s="212"/>
      <c r="AG1604" s="212" t="s">
        <v>322</v>
      </c>
      <c r="AH1604" s="212">
        <v>0</v>
      </c>
      <c r="AI1604" s="212"/>
      <c r="AJ1604" s="212"/>
      <c r="AK1604" s="212"/>
      <c r="AL1604" s="212"/>
      <c r="AM1604" s="212"/>
      <c r="AN1604" s="212"/>
      <c r="AO1604" s="212"/>
      <c r="AP1604" s="212"/>
      <c r="AQ1604" s="212"/>
      <c r="AR1604" s="212"/>
      <c r="AS1604" s="212"/>
      <c r="AT1604" s="212"/>
      <c r="AU1604" s="212"/>
      <c r="AV1604" s="212"/>
      <c r="AW1604" s="212"/>
      <c r="AX1604" s="212"/>
      <c r="AY1604" s="212"/>
      <c r="AZ1604" s="212"/>
      <c r="BA1604" s="212"/>
      <c r="BB1604" s="212"/>
      <c r="BC1604" s="212"/>
      <c r="BD1604" s="212"/>
      <c r="BE1604" s="212"/>
      <c r="BF1604" s="212"/>
      <c r="BG1604" s="212"/>
      <c r="BH1604" s="212"/>
    </row>
    <row r="1605" spans="1:60" outlineLevel="1" x14ac:dyDescent="0.2">
      <c r="A1605" s="219"/>
      <c r="B1605" s="220"/>
      <c r="C1605" s="262" t="s">
        <v>1042</v>
      </c>
      <c r="D1605" s="258"/>
      <c r="E1605" s="259">
        <v>-1.4</v>
      </c>
      <c r="F1605" s="223"/>
      <c r="G1605" s="223"/>
      <c r="H1605" s="223"/>
      <c r="I1605" s="223"/>
      <c r="J1605" s="223"/>
      <c r="K1605" s="223"/>
      <c r="L1605" s="223"/>
      <c r="M1605" s="223"/>
      <c r="N1605" s="222"/>
      <c r="O1605" s="222"/>
      <c r="P1605" s="222"/>
      <c r="Q1605" s="222"/>
      <c r="R1605" s="223"/>
      <c r="S1605" s="223"/>
      <c r="T1605" s="223"/>
      <c r="U1605" s="223"/>
      <c r="V1605" s="223"/>
      <c r="W1605" s="223"/>
      <c r="X1605" s="223"/>
      <c r="Y1605" s="212"/>
      <c r="Z1605" s="212"/>
      <c r="AA1605" s="212"/>
      <c r="AB1605" s="212"/>
      <c r="AC1605" s="212"/>
      <c r="AD1605" s="212"/>
      <c r="AE1605" s="212"/>
      <c r="AF1605" s="212"/>
      <c r="AG1605" s="212" t="s">
        <v>322</v>
      </c>
      <c r="AH1605" s="212">
        <v>0</v>
      </c>
      <c r="AI1605" s="212"/>
      <c r="AJ1605" s="212"/>
      <c r="AK1605" s="212"/>
      <c r="AL1605" s="212"/>
      <c r="AM1605" s="212"/>
      <c r="AN1605" s="212"/>
      <c r="AO1605" s="212"/>
      <c r="AP1605" s="212"/>
      <c r="AQ1605" s="212"/>
      <c r="AR1605" s="212"/>
      <c r="AS1605" s="212"/>
      <c r="AT1605" s="212"/>
      <c r="AU1605" s="212"/>
      <c r="AV1605" s="212"/>
      <c r="AW1605" s="212"/>
      <c r="AX1605" s="212"/>
      <c r="AY1605" s="212"/>
      <c r="AZ1605" s="212"/>
      <c r="BA1605" s="212"/>
      <c r="BB1605" s="212"/>
      <c r="BC1605" s="212"/>
      <c r="BD1605" s="212"/>
      <c r="BE1605" s="212"/>
      <c r="BF1605" s="212"/>
      <c r="BG1605" s="212"/>
      <c r="BH1605" s="212"/>
    </row>
    <row r="1606" spans="1:60" outlineLevel="1" x14ac:dyDescent="0.2">
      <c r="A1606" s="219"/>
      <c r="B1606" s="220"/>
      <c r="C1606" s="262" t="s">
        <v>1885</v>
      </c>
      <c r="D1606" s="258"/>
      <c r="E1606" s="259">
        <v>14.16</v>
      </c>
      <c r="F1606" s="223"/>
      <c r="G1606" s="223"/>
      <c r="H1606" s="223"/>
      <c r="I1606" s="223"/>
      <c r="J1606" s="223"/>
      <c r="K1606" s="223"/>
      <c r="L1606" s="223"/>
      <c r="M1606" s="223"/>
      <c r="N1606" s="222"/>
      <c r="O1606" s="222"/>
      <c r="P1606" s="222"/>
      <c r="Q1606" s="222"/>
      <c r="R1606" s="223"/>
      <c r="S1606" s="223"/>
      <c r="T1606" s="223"/>
      <c r="U1606" s="223"/>
      <c r="V1606" s="223"/>
      <c r="W1606" s="223"/>
      <c r="X1606" s="223"/>
      <c r="Y1606" s="212"/>
      <c r="Z1606" s="212"/>
      <c r="AA1606" s="212"/>
      <c r="AB1606" s="212"/>
      <c r="AC1606" s="212"/>
      <c r="AD1606" s="212"/>
      <c r="AE1606" s="212"/>
      <c r="AF1606" s="212"/>
      <c r="AG1606" s="212" t="s">
        <v>322</v>
      </c>
      <c r="AH1606" s="212">
        <v>0</v>
      </c>
      <c r="AI1606" s="212"/>
      <c r="AJ1606" s="212"/>
      <c r="AK1606" s="212"/>
      <c r="AL1606" s="212"/>
      <c r="AM1606" s="212"/>
      <c r="AN1606" s="212"/>
      <c r="AO1606" s="212"/>
      <c r="AP1606" s="212"/>
      <c r="AQ1606" s="212"/>
      <c r="AR1606" s="212"/>
      <c r="AS1606" s="212"/>
      <c r="AT1606" s="212"/>
      <c r="AU1606" s="212"/>
      <c r="AV1606" s="212"/>
      <c r="AW1606" s="212"/>
      <c r="AX1606" s="212"/>
      <c r="AY1606" s="212"/>
      <c r="AZ1606" s="212"/>
      <c r="BA1606" s="212"/>
      <c r="BB1606" s="212"/>
      <c r="BC1606" s="212"/>
      <c r="BD1606" s="212"/>
      <c r="BE1606" s="212"/>
      <c r="BF1606" s="212"/>
      <c r="BG1606" s="212"/>
      <c r="BH1606" s="212"/>
    </row>
    <row r="1607" spans="1:60" outlineLevel="1" x14ac:dyDescent="0.2">
      <c r="A1607" s="219"/>
      <c r="B1607" s="220"/>
      <c r="C1607" s="262" t="s">
        <v>1042</v>
      </c>
      <c r="D1607" s="258"/>
      <c r="E1607" s="259">
        <v>-1.4</v>
      </c>
      <c r="F1607" s="223"/>
      <c r="G1607" s="223"/>
      <c r="H1607" s="223"/>
      <c r="I1607" s="223"/>
      <c r="J1607" s="223"/>
      <c r="K1607" s="223"/>
      <c r="L1607" s="223"/>
      <c r="M1607" s="223"/>
      <c r="N1607" s="222"/>
      <c r="O1607" s="222"/>
      <c r="P1607" s="222"/>
      <c r="Q1607" s="222"/>
      <c r="R1607" s="223"/>
      <c r="S1607" s="223"/>
      <c r="T1607" s="223"/>
      <c r="U1607" s="223"/>
      <c r="V1607" s="223"/>
      <c r="W1607" s="223"/>
      <c r="X1607" s="223"/>
      <c r="Y1607" s="212"/>
      <c r="Z1607" s="212"/>
      <c r="AA1607" s="212"/>
      <c r="AB1607" s="212"/>
      <c r="AC1607" s="212"/>
      <c r="AD1607" s="212"/>
      <c r="AE1607" s="212"/>
      <c r="AF1607" s="212"/>
      <c r="AG1607" s="212" t="s">
        <v>322</v>
      </c>
      <c r="AH1607" s="212">
        <v>0</v>
      </c>
      <c r="AI1607" s="212"/>
      <c r="AJ1607" s="212"/>
      <c r="AK1607" s="212"/>
      <c r="AL1607" s="212"/>
      <c r="AM1607" s="212"/>
      <c r="AN1607" s="212"/>
      <c r="AO1607" s="212"/>
      <c r="AP1607" s="212"/>
      <c r="AQ1607" s="212"/>
      <c r="AR1607" s="212"/>
      <c r="AS1607" s="212"/>
      <c r="AT1607" s="212"/>
      <c r="AU1607" s="212"/>
      <c r="AV1607" s="212"/>
      <c r="AW1607" s="212"/>
      <c r="AX1607" s="212"/>
      <c r="AY1607" s="212"/>
      <c r="AZ1607" s="212"/>
      <c r="BA1607" s="212"/>
      <c r="BB1607" s="212"/>
      <c r="BC1607" s="212"/>
      <c r="BD1607" s="212"/>
      <c r="BE1607" s="212"/>
      <c r="BF1607" s="212"/>
      <c r="BG1607" s="212"/>
      <c r="BH1607" s="212"/>
    </row>
    <row r="1608" spans="1:60" ht="22.5" outlineLevel="1" x14ac:dyDescent="0.2">
      <c r="A1608" s="233">
        <v>286</v>
      </c>
      <c r="B1608" s="234" t="s">
        <v>1886</v>
      </c>
      <c r="C1608" s="251" t="s">
        <v>1887</v>
      </c>
      <c r="D1608" s="235" t="s">
        <v>580</v>
      </c>
      <c r="E1608" s="236">
        <v>45.461500000000001</v>
      </c>
      <c r="F1608" s="237"/>
      <c r="G1608" s="238">
        <f>ROUND(E1608*F1608,2)</f>
        <v>0</v>
      </c>
      <c r="H1608" s="237"/>
      <c r="I1608" s="238">
        <f>ROUND(E1608*H1608,2)</f>
        <v>0</v>
      </c>
      <c r="J1608" s="237"/>
      <c r="K1608" s="238">
        <f>ROUND(E1608*J1608,2)</f>
        <v>0</v>
      </c>
      <c r="L1608" s="238">
        <v>21</v>
      </c>
      <c r="M1608" s="238">
        <f>G1608*(1+L1608/100)</f>
        <v>0</v>
      </c>
      <c r="N1608" s="236">
        <v>3.16E-3</v>
      </c>
      <c r="O1608" s="236">
        <f>ROUND(E1608*N1608,2)</f>
        <v>0.14000000000000001</v>
      </c>
      <c r="P1608" s="236">
        <v>0</v>
      </c>
      <c r="Q1608" s="236">
        <f>ROUND(E1608*P1608,2)</f>
        <v>0</v>
      </c>
      <c r="R1608" s="238" t="s">
        <v>1772</v>
      </c>
      <c r="S1608" s="238" t="s">
        <v>269</v>
      </c>
      <c r="T1608" s="239" t="s">
        <v>310</v>
      </c>
      <c r="U1608" s="223">
        <v>1.3879999999999999</v>
      </c>
      <c r="V1608" s="223">
        <f>ROUND(E1608*U1608,2)</f>
        <v>63.1</v>
      </c>
      <c r="W1608" s="223"/>
      <c r="X1608" s="223" t="s">
        <v>311</v>
      </c>
      <c r="Y1608" s="212"/>
      <c r="Z1608" s="212"/>
      <c r="AA1608" s="212"/>
      <c r="AB1608" s="212"/>
      <c r="AC1608" s="212"/>
      <c r="AD1608" s="212"/>
      <c r="AE1608" s="212"/>
      <c r="AF1608" s="212"/>
      <c r="AG1608" s="212" t="s">
        <v>312</v>
      </c>
      <c r="AH1608" s="212"/>
      <c r="AI1608" s="212"/>
      <c r="AJ1608" s="212"/>
      <c r="AK1608" s="212"/>
      <c r="AL1608" s="212"/>
      <c r="AM1608" s="212"/>
      <c r="AN1608" s="212"/>
      <c r="AO1608" s="212"/>
      <c r="AP1608" s="212"/>
      <c r="AQ1608" s="212"/>
      <c r="AR1608" s="212"/>
      <c r="AS1608" s="212"/>
      <c r="AT1608" s="212"/>
      <c r="AU1608" s="212"/>
      <c r="AV1608" s="212"/>
      <c r="AW1608" s="212"/>
      <c r="AX1608" s="212"/>
      <c r="AY1608" s="212"/>
      <c r="AZ1608" s="212"/>
      <c r="BA1608" s="212"/>
      <c r="BB1608" s="212"/>
      <c r="BC1608" s="212"/>
      <c r="BD1608" s="212"/>
      <c r="BE1608" s="212"/>
      <c r="BF1608" s="212"/>
      <c r="BG1608" s="212"/>
      <c r="BH1608" s="212"/>
    </row>
    <row r="1609" spans="1:60" outlineLevel="1" x14ac:dyDescent="0.2">
      <c r="A1609" s="219"/>
      <c r="B1609" s="220"/>
      <c r="C1609" s="262" t="s">
        <v>1888</v>
      </c>
      <c r="D1609" s="258"/>
      <c r="E1609" s="259">
        <v>23.052</v>
      </c>
      <c r="F1609" s="223"/>
      <c r="G1609" s="223"/>
      <c r="H1609" s="223"/>
      <c r="I1609" s="223"/>
      <c r="J1609" s="223"/>
      <c r="K1609" s="223"/>
      <c r="L1609" s="223"/>
      <c r="M1609" s="223"/>
      <c r="N1609" s="222"/>
      <c r="O1609" s="222"/>
      <c r="P1609" s="222"/>
      <c r="Q1609" s="222"/>
      <c r="R1609" s="223"/>
      <c r="S1609" s="223"/>
      <c r="T1609" s="223"/>
      <c r="U1609" s="223"/>
      <c r="V1609" s="223"/>
      <c r="W1609" s="223"/>
      <c r="X1609" s="223"/>
      <c r="Y1609" s="212"/>
      <c r="Z1609" s="212"/>
      <c r="AA1609" s="212"/>
      <c r="AB1609" s="212"/>
      <c r="AC1609" s="212"/>
      <c r="AD1609" s="212"/>
      <c r="AE1609" s="212"/>
      <c r="AF1609" s="212"/>
      <c r="AG1609" s="212" t="s">
        <v>322</v>
      </c>
      <c r="AH1609" s="212">
        <v>0</v>
      </c>
      <c r="AI1609" s="212"/>
      <c r="AJ1609" s="212"/>
      <c r="AK1609" s="212"/>
      <c r="AL1609" s="212"/>
      <c r="AM1609" s="212"/>
      <c r="AN1609" s="212"/>
      <c r="AO1609" s="212"/>
      <c r="AP1609" s="212"/>
      <c r="AQ1609" s="212"/>
      <c r="AR1609" s="212"/>
      <c r="AS1609" s="212"/>
      <c r="AT1609" s="212"/>
      <c r="AU1609" s="212"/>
      <c r="AV1609" s="212"/>
      <c r="AW1609" s="212"/>
      <c r="AX1609" s="212"/>
      <c r="AY1609" s="212"/>
      <c r="AZ1609" s="212"/>
      <c r="BA1609" s="212"/>
      <c r="BB1609" s="212"/>
      <c r="BC1609" s="212"/>
      <c r="BD1609" s="212"/>
      <c r="BE1609" s="212"/>
      <c r="BF1609" s="212"/>
      <c r="BG1609" s="212"/>
      <c r="BH1609" s="212"/>
    </row>
    <row r="1610" spans="1:60" outlineLevel="1" x14ac:dyDescent="0.2">
      <c r="A1610" s="219"/>
      <c r="B1610" s="220"/>
      <c r="C1610" s="262" t="s">
        <v>1791</v>
      </c>
      <c r="D1610" s="258"/>
      <c r="E1610" s="259">
        <v>0.52500000000000002</v>
      </c>
      <c r="F1610" s="223"/>
      <c r="G1610" s="223"/>
      <c r="H1610" s="223"/>
      <c r="I1610" s="223"/>
      <c r="J1610" s="223"/>
      <c r="K1610" s="223"/>
      <c r="L1610" s="223"/>
      <c r="M1610" s="223"/>
      <c r="N1610" s="222"/>
      <c r="O1610" s="222"/>
      <c r="P1610" s="222"/>
      <c r="Q1610" s="222"/>
      <c r="R1610" s="223"/>
      <c r="S1610" s="223"/>
      <c r="T1610" s="223"/>
      <c r="U1610" s="223"/>
      <c r="V1610" s="223"/>
      <c r="W1610" s="223"/>
      <c r="X1610" s="223"/>
      <c r="Y1610" s="212"/>
      <c r="Z1610" s="212"/>
      <c r="AA1610" s="212"/>
      <c r="AB1610" s="212"/>
      <c r="AC1610" s="212"/>
      <c r="AD1610" s="212"/>
      <c r="AE1610" s="212"/>
      <c r="AF1610" s="212"/>
      <c r="AG1610" s="212" t="s">
        <v>322</v>
      </c>
      <c r="AH1610" s="212">
        <v>0</v>
      </c>
      <c r="AI1610" s="212"/>
      <c r="AJ1610" s="212"/>
      <c r="AK1610" s="212"/>
      <c r="AL1610" s="212"/>
      <c r="AM1610" s="212"/>
      <c r="AN1610" s="212"/>
      <c r="AO1610" s="212"/>
      <c r="AP1610" s="212"/>
      <c r="AQ1610" s="212"/>
      <c r="AR1610" s="212"/>
      <c r="AS1610" s="212"/>
      <c r="AT1610" s="212"/>
      <c r="AU1610" s="212"/>
      <c r="AV1610" s="212"/>
      <c r="AW1610" s="212"/>
      <c r="AX1610" s="212"/>
      <c r="AY1610" s="212"/>
      <c r="AZ1610" s="212"/>
      <c r="BA1610" s="212"/>
      <c r="BB1610" s="212"/>
      <c r="BC1610" s="212"/>
      <c r="BD1610" s="212"/>
      <c r="BE1610" s="212"/>
      <c r="BF1610" s="212"/>
      <c r="BG1610" s="212"/>
      <c r="BH1610" s="212"/>
    </row>
    <row r="1611" spans="1:60" outlineLevel="1" x14ac:dyDescent="0.2">
      <c r="A1611" s="219"/>
      <c r="B1611" s="220"/>
      <c r="C1611" s="262" t="s">
        <v>1889</v>
      </c>
      <c r="D1611" s="258"/>
      <c r="E1611" s="259">
        <v>6.5000000000000002E-2</v>
      </c>
      <c r="F1611" s="223"/>
      <c r="G1611" s="223"/>
      <c r="H1611" s="223"/>
      <c r="I1611" s="223"/>
      <c r="J1611" s="223"/>
      <c r="K1611" s="223"/>
      <c r="L1611" s="223"/>
      <c r="M1611" s="223"/>
      <c r="N1611" s="222"/>
      <c r="O1611" s="222"/>
      <c r="P1611" s="222"/>
      <c r="Q1611" s="222"/>
      <c r="R1611" s="223"/>
      <c r="S1611" s="223"/>
      <c r="T1611" s="223"/>
      <c r="U1611" s="223"/>
      <c r="V1611" s="223"/>
      <c r="W1611" s="223"/>
      <c r="X1611" s="223"/>
      <c r="Y1611" s="212"/>
      <c r="Z1611" s="212"/>
      <c r="AA1611" s="212"/>
      <c r="AB1611" s="212"/>
      <c r="AC1611" s="212"/>
      <c r="AD1611" s="212"/>
      <c r="AE1611" s="212"/>
      <c r="AF1611" s="212"/>
      <c r="AG1611" s="212" t="s">
        <v>322</v>
      </c>
      <c r="AH1611" s="212">
        <v>0</v>
      </c>
      <c r="AI1611" s="212"/>
      <c r="AJ1611" s="212"/>
      <c r="AK1611" s="212"/>
      <c r="AL1611" s="212"/>
      <c r="AM1611" s="212"/>
      <c r="AN1611" s="212"/>
      <c r="AO1611" s="212"/>
      <c r="AP1611" s="212"/>
      <c r="AQ1611" s="212"/>
      <c r="AR1611" s="212"/>
      <c r="AS1611" s="212"/>
      <c r="AT1611" s="212"/>
      <c r="AU1611" s="212"/>
      <c r="AV1611" s="212"/>
      <c r="AW1611" s="212"/>
      <c r="AX1611" s="212"/>
      <c r="AY1611" s="212"/>
      <c r="AZ1611" s="212"/>
      <c r="BA1611" s="212"/>
      <c r="BB1611" s="212"/>
      <c r="BC1611" s="212"/>
      <c r="BD1611" s="212"/>
      <c r="BE1611" s="212"/>
      <c r="BF1611" s="212"/>
      <c r="BG1611" s="212"/>
      <c r="BH1611" s="212"/>
    </row>
    <row r="1612" spans="1:60" outlineLevel="1" x14ac:dyDescent="0.2">
      <c r="A1612" s="219"/>
      <c r="B1612" s="220"/>
      <c r="C1612" s="262" t="s">
        <v>1890</v>
      </c>
      <c r="D1612" s="258"/>
      <c r="E1612" s="259">
        <v>4.8750000000000002E-2</v>
      </c>
      <c r="F1612" s="223"/>
      <c r="G1612" s="223"/>
      <c r="H1612" s="223"/>
      <c r="I1612" s="223"/>
      <c r="J1612" s="223"/>
      <c r="K1612" s="223"/>
      <c r="L1612" s="223"/>
      <c r="M1612" s="223"/>
      <c r="N1612" s="222"/>
      <c r="O1612" s="222"/>
      <c r="P1612" s="222"/>
      <c r="Q1612" s="222"/>
      <c r="R1612" s="223"/>
      <c r="S1612" s="223"/>
      <c r="T1612" s="223"/>
      <c r="U1612" s="223"/>
      <c r="V1612" s="223"/>
      <c r="W1612" s="223"/>
      <c r="X1612" s="223"/>
      <c r="Y1612" s="212"/>
      <c r="Z1612" s="212"/>
      <c r="AA1612" s="212"/>
      <c r="AB1612" s="212"/>
      <c r="AC1612" s="212"/>
      <c r="AD1612" s="212"/>
      <c r="AE1612" s="212"/>
      <c r="AF1612" s="212"/>
      <c r="AG1612" s="212" t="s">
        <v>322</v>
      </c>
      <c r="AH1612" s="212">
        <v>0</v>
      </c>
      <c r="AI1612" s="212"/>
      <c r="AJ1612" s="212"/>
      <c r="AK1612" s="212"/>
      <c r="AL1612" s="212"/>
      <c r="AM1612" s="212"/>
      <c r="AN1612" s="212"/>
      <c r="AO1612" s="212"/>
      <c r="AP1612" s="212"/>
      <c r="AQ1612" s="212"/>
      <c r="AR1612" s="212"/>
      <c r="AS1612" s="212"/>
      <c r="AT1612" s="212"/>
      <c r="AU1612" s="212"/>
      <c r="AV1612" s="212"/>
      <c r="AW1612" s="212"/>
      <c r="AX1612" s="212"/>
      <c r="AY1612" s="212"/>
      <c r="AZ1612" s="212"/>
      <c r="BA1612" s="212"/>
      <c r="BB1612" s="212"/>
      <c r="BC1612" s="212"/>
      <c r="BD1612" s="212"/>
      <c r="BE1612" s="212"/>
      <c r="BF1612" s="212"/>
      <c r="BG1612" s="212"/>
      <c r="BH1612" s="212"/>
    </row>
    <row r="1613" spans="1:60" outlineLevel="1" x14ac:dyDescent="0.2">
      <c r="A1613" s="219"/>
      <c r="B1613" s="220"/>
      <c r="C1613" s="262" t="s">
        <v>1891</v>
      </c>
      <c r="D1613" s="258"/>
      <c r="E1613" s="259">
        <v>-0.96</v>
      </c>
      <c r="F1613" s="223"/>
      <c r="G1613" s="223"/>
      <c r="H1613" s="223"/>
      <c r="I1613" s="223"/>
      <c r="J1613" s="223"/>
      <c r="K1613" s="223"/>
      <c r="L1613" s="223"/>
      <c r="M1613" s="223"/>
      <c r="N1613" s="222"/>
      <c r="O1613" s="222"/>
      <c r="P1613" s="222"/>
      <c r="Q1613" s="222"/>
      <c r="R1613" s="223"/>
      <c r="S1613" s="223"/>
      <c r="T1613" s="223"/>
      <c r="U1613" s="223"/>
      <c r="V1613" s="223"/>
      <c r="W1613" s="223"/>
      <c r="X1613" s="223"/>
      <c r="Y1613" s="212"/>
      <c r="Z1613" s="212"/>
      <c r="AA1613" s="212"/>
      <c r="AB1613" s="212"/>
      <c r="AC1613" s="212"/>
      <c r="AD1613" s="212"/>
      <c r="AE1613" s="212"/>
      <c r="AF1613" s="212"/>
      <c r="AG1613" s="212" t="s">
        <v>322</v>
      </c>
      <c r="AH1613" s="212">
        <v>0</v>
      </c>
      <c r="AI1613" s="212"/>
      <c r="AJ1613" s="212"/>
      <c r="AK1613" s="212"/>
      <c r="AL1613" s="212"/>
      <c r="AM1613" s="212"/>
      <c r="AN1613" s="212"/>
      <c r="AO1613" s="212"/>
      <c r="AP1613" s="212"/>
      <c r="AQ1613" s="212"/>
      <c r="AR1613" s="212"/>
      <c r="AS1613" s="212"/>
      <c r="AT1613" s="212"/>
      <c r="AU1613" s="212"/>
      <c r="AV1613" s="212"/>
      <c r="AW1613" s="212"/>
      <c r="AX1613" s="212"/>
      <c r="AY1613" s="212"/>
      <c r="AZ1613" s="212"/>
      <c r="BA1613" s="212"/>
      <c r="BB1613" s="212"/>
      <c r="BC1613" s="212"/>
      <c r="BD1613" s="212"/>
      <c r="BE1613" s="212"/>
      <c r="BF1613" s="212"/>
      <c r="BG1613" s="212"/>
      <c r="BH1613" s="212"/>
    </row>
    <row r="1614" spans="1:60" outlineLevel="1" x14ac:dyDescent="0.2">
      <c r="A1614" s="219"/>
      <c r="B1614" s="220"/>
      <c r="C1614" s="262" t="s">
        <v>1892</v>
      </c>
      <c r="D1614" s="258"/>
      <c r="E1614" s="259">
        <v>23.052</v>
      </c>
      <c r="F1614" s="223"/>
      <c r="G1614" s="223"/>
      <c r="H1614" s="223"/>
      <c r="I1614" s="223"/>
      <c r="J1614" s="223"/>
      <c r="K1614" s="223"/>
      <c r="L1614" s="223"/>
      <c r="M1614" s="223"/>
      <c r="N1614" s="222"/>
      <c r="O1614" s="222"/>
      <c r="P1614" s="222"/>
      <c r="Q1614" s="222"/>
      <c r="R1614" s="223"/>
      <c r="S1614" s="223"/>
      <c r="T1614" s="223"/>
      <c r="U1614" s="223"/>
      <c r="V1614" s="223"/>
      <c r="W1614" s="223"/>
      <c r="X1614" s="223"/>
      <c r="Y1614" s="212"/>
      <c r="Z1614" s="212"/>
      <c r="AA1614" s="212"/>
      <c r="AB1614" s="212"/>
      <c r="AC1614" s="212"/>
      <c r="AD1614" s="212"/>
      <c r="AE1614" s="212"/>
      <c r="AF1614" s="212"/>
      <c r="AG1614" s="212" t="s">
        <v>322</v>
      </c>
      <c r="AH1614" s="212">
        <v>0</v>
      </c>
      <c r="AI1614" s="212"/>
      <c r="AJ1614" s="212"/>
      <c r="AK1614" s="212"/>
      <c r="AL1614" s="212"/>
      <c r="AM1614" s="212"/>
      <c r="AN1614" s="212"/>
      <c r="AO1614" s="212"/>
      <c r="AP1614" s="212"/>
      <c r="AQ1614" s="212"/>
      <c r="AR1614" s="212"/>
      <c r="AS1614" s="212"/>
      <c r="AT1614" s="212"/>
      <c r="AU1614" s="212"/>
      <c r="AV1614" s="212"/>
      <c r="AW1614" s="212"/>
      <c r="AX1614" s="212"/>
      <c r="AY1614" s="212"/>
      <c r="AZ1614" s="212"/>
      <c r="BA1614" s="212"/>
      <c r="BB1614" s="212"/>
      <c r="BC1614" s="212"/>
      <c r="BD1614" s="212"/>
      <c r="BE1614" s="212"/>
      <c r="BF1614" s="212"/>
      <c r="BG1614" s="212"/>
      <c r="BH1614" s="212"/>
    </row>
    <row r="1615" spans="1:60" outlineLevel="1" x14ac:dyDescent="0.2">
      <c r="A1615" s="219"/>
      <c r="B1615" s="220"/>
      <c r="C1615" s="262" t="s">
        <v>1791</v>
      </c>
      <c r="D1615" s="258"/>
      <c r="E1615" s="259">
        <v>0.52500000000000002</v>
      </c>
      <c r="F1615" s="223"/>
      <c r="G1615" s="223"/>
      <c r="H1615" s="223"/>
      <c r="I1615" s="223"/>
      <c r="J1615" s="223"/>
      <c r="K1615" s="223"/>
      <c r="L1615" s="223"/>
      <c r="M1615" s="223"/>
      <c r="N1615" s="222"/>
      <c r="O1615" s="222"/>
      <c r="P1615" s="222"/>
      <c r="Q1615" s="222"/>
      <c r="R1615" s="223"/>
      <c r="S1615" s="223"/>
      <c r="T1615" s="223"/>
      <c r="U1615" s="223"/>
      <c r="V1615" s="223"/>
      <c r="W1615" s="223"/>
      <c r="X1615" s="223"/>
      <c r="Y1615" s="212"/>
      <c r="Z1615" s="212"/>
      <c r="AA1615" s="212"/>
      <c r="AB1615" s="212"/>
      <c r="AC1615" s="212"/>
      <c r="AD1615" s="212"/>
      <c r="AE1615" s="212"/>
      <c r="AF1615" s="212"/>
      <c r="AG1615" s="212" t="s">
        <v>322</v>
      </c>
      <c r="AH1615" s="212">
        <v>0</v>
      </c>
      <c r="AI1615" s="212"/>
      <c r="AJ1615" s="212"/>
      <c r="AK1615" s="212"/>
      <c r="AL1615" s="212"/>
      <c r="AM1615" s="212"/>
      <c r="AN1615" s="212"/>
      <c r="AO1615" s="212"/>
      <c r="AP1615" s="212"/>
      <c r="AQ1615" s="212"/>
      <c r="AR1615" s="212"/>
      <c r="AS1615" s="212"/>
      <c r="AT1615" s="212"/>
      <c r="AU1615" s="212"/>
      <c r="AV1615" s="212"/>
      <c r="AW1615" s="212"/>
      <c r="AX1615" s="212"/>
      <c r="AY1615" s="212"/>
      <c r="AZ1615" s="212"/>
      <c r="BA1615" s="212"/>
      <c r="BB1615" s="212"/>
      <c r="BC1615" s="212"/>
      <c r="BD1615" s="212"/>
      <c r="BE1615" s="212"/>
      <c r="BF1615" s="212"/>
      <c r="BG1615" s="212"/>
      <c r="BH1615" s="212"/>
    </row>
    <row r="1616" spans="1:60" outlineLevel="1" x14ac:dyDescent="0.2">
      <c r="A1616" s="219"/>
      <c r="B1616" s="220"/>
      <c r="C1616" s="262" t="s">
        <v>1889</v>
      </c>
      <c r="D1616" s="258"/>
      <c r="E1616" s="259">
        <v>6.5000000000000002E-2</v>
      </c>
      <c r="F1616" s="223"/>
      <c r="G1616" s="223"/>
      <c r="H1616" s="223"/>
      <c r="I1616" s="223"/>
      <c r="J1616" s="223"/>
      <c r="K1616" s="223"/>
      <c r="L1616" s="223"/>
      <c r="M1616" s="223"/>
      <c r="N1616" s="222"/>
      <c r="O1616" s="222"/>
      <c r="P1616" s="222"/>
      <c r="Q1616" s="222"/>
      <c r="R1616" s="223"/>
      <c r="S1616" s="223"/>
      <c r="T1616" s="223"/>
      <c r="U1616" s="223"/>
      <c r="V1616" s="223"/>
      <c r="W1616" s="223"/>
      <c r="X1616" s="223"/>
      <c r="Y1616" s="212"/>
      <c r="Z1616" s="212"/>
      <c r="AA1616" s="212"/>
      <c r="AB1616" s="212"/>
      <c r="AC1616" s="212"/>
      <c r="AD1616" s="212"/>
      <c r="AE1616" s="212"/>
      <c r="AF1616" s="212"/>
      <c r="AG1616" s="212" t="s">
        <v>322</v>
      </c>
      <c r="AH1616" s="212">
        <v>0</v>
      </c>
      <c r="AI1616" s="212"/>
      <c r="AJ1616" s="212"/>
      <c r="AK1616" s="212"/>
      <c r="AL1616" s="212"/>
      <c r="AM1616" s="212"/>
      <c r="AN1616" s="212"/>
      <c r="AO1616" s="212"/>
      <c r="AP1616" s="212"/>
      <c r="AQ1616" s="212"/>
      <c r="AR1616" s="212"/>
      <c r="AS1616" s="212"/>
      <c r="AT1616" s="212"/>
      <c r="AU1616" s="212"/>
      <c r="AV1616" s="212"/>
      <c r="AW1616" s="212"/>
      <c r="AX1616" s="212"/>
      <c r="AY1616" s="212"/>
      <c r="AZ1616" s="212"/>
      <c r="BA1616" s="212"/>
      <c r="BB1616" s="212"/>
      <c r="BC1616" s="212"/>
      <c r="BD1616" s="212"/>
      <c r="BE1616" s="212"/>
      <c r="BF1616" s="212"/>
      <c r="BG1616" s="212"/>
      <c r="BH1616" s="212"/>
    </row>
    <row r="1617" spans="1:60" outlineLevel="1" x14ac:dyDescent="0.2">
      <c r="A1617" s="219"/>
      <c r="B1617" s="220"/>
      <c r="C1617" s="262" t="s">
        <v>1890</v>
      </c>
      <c r="D1617" s="258"/>
      <c r="E1617" s="259">
        <v>4.8750000000000002E-2</v>
      </c>
      <c r="F1617" s="223"/>
      <c r="G1617" s="223"/>
      <c r="H1617" s="223"/>
      <c r="I1617" s="223"/>
      <c r="J1617" s="223"/>
      <c r="K1617" s="223"/>
      <c r="L1617" s="223"/>
      <c r="M1617" s="223"/>
      <c r="N1617" s="222"/>
      <c r="O1617" s="222"/>
      <c r="P1617" s="222"/>
      <c r="Q1617" s="222"/>
      <c r="R1617" s="223"/>
      <c r="S1617" s="223"/>
      <c r="T1617" s="223"/>
      <c r="U1617" s="223"/>
      <c r="V1617" s="223"/>
      <c r="W1617" s="223"/>
      <c r="X1617" s="223"/>
      <c r="Y1617" s="212"/>
      <c r="Z1617" s="212"/>
      <c r="AA1617" s="212"/>
      <c r="AB1617" s="212"/>
      <c r="AC1617" s="212"/>
      <c r="AD1617" s="212"/>
      <c r="AE1617" s="212"/>
      <c r="AF1617" s="212"/>
      <c r="AG1617" s="212" t="s">
        <v>322</v>
      </c>
      <c r="AH1617" s="212">
        <v>0</v>
      </c>
      <c r="AI1617" s="212"/>
      <c r="AJ1617" s="212"/>
      <c r="AK1617" s="212"/>
      <c r="AL1617" s="212"/>
      <c r="AM1617" s="212"/>
      <c r="AN1617" s="212"/>
      <c r="AO1617" s="212"/>
      <c r="AP1617" s="212"/>
      <c r="AQ1617" s="212"/>
      <c r="AR1617" s="212"/>
      <c r="AS1617" s="212"/>
      <c r="AT1617" s="212"/>
      <c r="AU1617" s="212"/>
      <c r="AV1617" s="212"/>
      <c r="AW1617" s="212"/>
      <c r="AX1617" s="212"/>
      <c r="AY1617" s="212"/>
      <c r="AZ1617" s="212"/>
      <c r="BA1617" s="212"/>
      <c r="BB1617" s="212"/>
      <c r="BC1617" s="212"/>
      <c r="BD1617" s="212"/>
      <c r="BE1617" s="212"/>
      <c r="BF1617" s="212"/>
      <c r="BG1617" s="212"/>
      <c r="BH1617" s="212"/>
    </row>
    <row r="1618" spans="1:60" outlineLevel="1" x14ac:dyDescent="0.2">
      <c r="A1618" s="219"/>
      <c r="B1618" s="220"/>
      <c r="C1618" s="262" t="s">
        <v>1891</v>
      </c>
      <c r="D1618" s="258"/>
      <c r="E1618" s="259">
        <v>-0.96</v>
      </c>
      <c r="F1618" s="223"/>
      <c r="G1618" s="223"/>
      <c r="H1618" s="223"/>
      <c r="I1618" s="223"/>
      <c r="J1618" s="223"/>
      <c r="K1618" s="223"/>
      <c r="L1618" s="223"/>
      <c r="M1618" s="223"/>
      <c r="N1618" s="222"/>
      <c r="O1618" s="222"/>
      <c r="P1618" s="222"/>
      <c r="Q1618" s="222"/>
      <c r="R1618" s="223"/>
      <c r="S1618" s="223"/>
      <c r="T1618" s="223"/>
      <c r="U1618" s="223"/>
      <c r="V1618" s="223"/>
      <c r="W1618" s="223"/>
      <c r="X1618" s="223"/>
      <c r="Y1618" s="212"/>
      <c r="Z1618" s="212"/>
      <c r="AA1618" s="212"/>
      <c r="AB1618" s="212"/>
      <c r="AC1618" s="212"/>
      <c r="AD1618" s="212"/>
      <c r="AE1618" s="212"/>
      <c r="AF1618" s="212"/>
      <c r="AG1618" s="212" t="s">
        <v>322</v>
      </c>
      <c r="AH1618" s="212">
        <v>0</v>
      </c>
      <c r="AI1618" s="212"/>
      <c r="AJ1618" s="212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212"/>
      <c r="BA1618" s="212"/>
      <c r="BB1618" s="212"/>
      <c r="BC1618" s="212"/>
      <c r="BD1618" s="212"/>
      <c r="BE1618" s="212"/>
      <c r="BF1618" s="212"/>
      <c r="BG1618" s="212"/>
      <c r="BH1618" s="212"/>
    </row>
    <row r="1619" spans="1:60" ht="22.5" outlineLevel="1" x14ac:dyDescent="0.2">
      <c r="A1619" s="233">
        <v>287</v>
      </c>
      <c r="B1619" s="234" t="s">
        <v>1893</v>
      </c>
      <c r="C1619" s="251" t="s">
        <v>1894</v>
      </c>
      <c r="D1619" s="235" t="s">
        <v>308</v>
      </c>
      <c r="E1619" s="236">
        <v>6.4</v>
      </c>
      <c r="F1619" s="237"/>
      <c r="G1619" s="238">
        <f>ROUND(E1619*F1619,2)</f>
        <v>0</v>
      </c>
      <c r="H1619" s="237"/>
      <c r="I1619" s="238">
        <f>ROUND(E1619*H1619,2)</f>
        <v>0</v>
      </c>
      <c r="J1619" s="237"/>
      <c r="K1619" s="238">
        <f>ROUND(E1619*J1619,2)</f>
        <v>0</v>
      </c>
      <c r="L1619" s="238">
        <v>21</v>
      </c>
      <c r="M1619" s="238">
        <f>G1619*(1+L1619/100)</f>
        <v>0</v>
      </c>
      <c r="N1619" s="236">
        <v>4.2000000000000002E-4</v>
      </c>
      <c r="O1619" s="236">
        <f>ROUND(E1619*N1619,2)</f>
        <v>0</v>
      </c>
      <c r="P1619" s="236">
        <v>0</v>
      </c>
      <c r="Q1619" s="236">
        <f>ROUND(E1619*P1619,2)</f>
        <v>0</v>
      </c>
      <c r="R1619" s="238" t="s">
        <v>1772</v>
      </c>
      <c r="S1619" s="238" t="s">
        <v>269</v>
      </c>
      <c r="T1619" s="239" t="s">
        <v>310</v>
      </c>
      <c r="U1619" s="223">
        <v>0.12</v>
      </c>
      <c r="V1619" s="223">
        <f>ROUND(E1619*U1619,2)</f>
        <v>0.77</v>
      </c>
      <c r="W1619" s="223"/>
      <c r="X1619" s="223" t="s">
        <v>311</v>
      </c>
      <c r="Y1619" s="212"/>
      <c r="Z1619" s="212"/>
      <c r="AA1619" s="212"/>
      <c r="AB1619" s="212"/>
      <c r="AC1619" s="212"/>
      <c r="AD1619" s="212"/>
      <c r="AE1619" s="212"/>
      <c r="AF1619" s="212"/>
      <c r="AG1619" s="212" t="s">
        <v>312</v>
      </c>
      <c r="AH1619" s="212"/>
      <c r="AI1619" s="212"/>
      <c r="AJ1619" s="212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212"/>
      <c r="BA1619" s="212"/>
      <c r="BB1619" s="212"/>
      <c r="BC1619" s="212"/>
      <c r="BD1619" s="212"/>
      <c r="BE1619" s="212"/>
      <c r="BF1619" s="212"/>
      <c r="BG1619" s="212"/>
      <c r="BH1619" s="212"/>
    </row>
    <row r="1620" spans="1:60" outlineLevel="1" x14ac:dyDescent="0.2">
      <c r="A1620" s="219"/>
      <c r="B1620" s="220"/>
      <c r="C1620" s="262" t="s">
        <v>731</v>
      </c>
      <c r="D1620" s="258"/>
      <c r="E1620" s="259"/>
      <c r="F1620" s="223"/>
      <c r="G1620" s="223"/>
      <c r="H1620" s="223"/>
      <c r="I1620" s="223"/>
      <c r="J1620" s="223"/>
      <c r="K1620" s="223"/>
      <c r="L1620" s="223"/>
      <c r="M1620" s="223"/>
      <c r="N1620" s="222"/>
      <c r="O1620" s="222"/>
      <c r="P1620" s="222"/>
      <c r="Q1620" s="222"/>
      <c r="R1620" s="223"/>
      <c r="S1620" s="223"/>
      <c r="T1620" s="223"/>
      <c r="U1620" s="223"/>
      <c r="V1620" s="223"/>
      <c r="W1620" s="223"/>
      <c r="X1620" s="223"/>
      <c r="Y1620" s="212"/>
      <c r="Z1620" s="212"/>
      <c r="AA1620" s="212"/>
      <c r="AB1620" s="212"/>
      <c r="AC1620" s="212"/>
      <c r="AD1620" s="212"/>
      <c r="AE1620" s="212"/>
      <c r="AF1620" s="212"/>
      <c r="AG1620" s="212" t="s">
        <v>322</v>
      </c>
      <c r="AH1620" s="212">
        <v>0</v>
      </c>
      <c r="AI1620" s="212"/>
      <c r="AJ1620" s="212"/>
      <c r="AK1620" s="212"/>
      <c r="AL1620" s="212"/>
      <c r="AM1620" s="212"/>
      <c r="AN1620" s="212"/>
      <c r="AO1620" s="212"/>
      <c r="AP1620" s="212"/>
      <c r="AQ1620" s="212"/>
      <c r="AR1620" s="212"/>
      <c r="AS1620" s="212"/>
      <c r="AT1620" s="212"/>
      <c r="AU1620" s="212"/>
      <c r="AV1620" s="212"/>
      <c r="AW1620" s="212"/>
      <c r="AX1620" s="212"/>
      <c r="AY1620" s="212"/>
      <c r="AZ1620" s="212"/>
      <c r="BA1620" s="212"/>
      <c r="BB1620" s="212"/>
      <c r="BC1620" s="212"/>
      <c r="BD1620" s="212"/>
      <c r="BE1620" s="212"/>
      <c r="BF1620" s="212"/>
      <c r="BG1620" s="212"/>
      <c r="BH1620" s="212"/>
    </row>
    <row r="1621" spans="1:60" outlineLevel="1" x14ac:dyDescent="0.2">
      <c r="A1621" s="219"/>
      <c r="B1621" s="220"/>
      <c r="C1621" s="262" t="s">
        <v>1895</v>
      </c>
      <c r="D1621" s="258"/>
      <c r="E1621" s="259">
        <v>5.5</v>
      </c>
      <c r="F1621" s="223"/>
      <c r="G1621" s="223"/>
      <c r="H1621" s="223"/>
      <c r="I1621" s="223"/>
      <c r="J1621" s="223"/>
      <c r="K1621" s="223"/>
      <c r="L1621" s="223"/>
      <c r="M1621" s="223"/>
      <c r="N1621" s="222"/>
      <c r="O1621" s="222"/>
      <c r="P1621" s="222"/>
      <c r="Q1621" s="222"/>
      <c r="R1621" s="223"/>
      <c r="S1621" s="223"/>
      <c r="T1621" s="223"/>
      <c r="U1621" s="223"/>
      <c r="V1621" s="223"/>
      <c r="W1621" s="223"/>
      <c r="X1621" s="223"/>
      <c r="Y1621" s="212"/>
      <c r="Z1621" s="212"/>
      <c r="AA1621" s="212"/>
      <c r="AB1621" s="212"/>
      <c r="AC1621" s="212"/>
      <c r="AD1621" s="212"/>
      <c r="AE1621" s="212"/>
      <c r="AF1621" s="212"/>
      <c r="AG1621" s="212" t="s">
        <v>322</v>
      </c>
      <c r="AH1621" s="212">
        <v>0</v>
      </c>
      <c r="AI1621" s="212"/>
      <c r="AJ1621" s="212"/>
      <c r="AK1621" s="212"/>
      <c r="AL1621" s="212"/>
      <c r="AM1621" s="212"/>
      <c r="AN1621" s="212"/>
      <c r="AO1621" s="212"/>
      <c r="AP1621" s="212"/>
      <c r="AQ1621" s="212"/>
      <c r="AR1621" s="212"/>
      <c r="AS1621" s="212"/>
      <c r="AT1621" s="212"/>
      <c r="AU1621" s="212"/>
      <c r="AV1621" s="212"/>
      <c r="AW1621" s="212"/>
      <c r="AX1621" s="212"/>
      <c r="AY1621" s="212"/>
      <c r="AZ1621" s="212"/>
      <c r="BA1621" s="212"/>
      <c r="BB1621" s="212"/>
      <c r="BC1621" s="212"/>
      <c r="BD1621" s="212"/>
      <c r="BE1621" s="212"/>
      <c r="BF1621" s="212"/>
      <c r="BG1621" s="212"/>
      <c r="BH1621" s="212"/>
    </row>
    <row r="1622" spans="1:60" outlineLevel="1" x14ac:dyDescent="0.2">
      <c r="A1622" s="219"/>
      <c r="B1622" s="220"/>
      <c r="C1622" s="262" t="s">
        <v>727</v>
      </c>
      <c r="D1622" s="258"/>
      <c r="E1622" s="259"/>
      <c r="F1622" s="223"/>
      <c r="G1622" s="223"/>
      <c r="H1622" s="223"/>
      <c r="I1622" s="223"/>
      <c r="J1622" s="223"/>
      <c r="K1622" s="223"/>
      <c r="L1622" s="223"/>
      <c r="M1622" s="223"/>
      <c r="N1622" s="222"/>
      <c r="O1622" s="222"/>
      <c r="P1622" s="222"/>
      <c r="Q1622" s="222"/>
      <c r="R1622" s="223"/>
      <c r="S1622" s="223"/>
      <c r="T1622" s="223"/>
      <c r="U1622" s="223"/>
      <c r="V1622" s="223"/>
      <c r="W1622" s="223"/>
      <c r="X1622" s="223"/>
      <c r="Y1622" s="212"/>
      <c r="Z1622" s="212"/>
      <c r="AA1622" s="212"/>
      <c r="AB1622" s="212"/>
      <c r="AC1622" s="212"/>
      <c r="AD1622" s="212"/>
      <c r="AE1622" s="212"/>
      <c r="AF1622" s="212"/>
      <c r="AG1622" s="212" t="s">
        <v>322</v>
      </c>
      <c r="AH1622" s="212">
        <v>0</v>
      </c>
      <c r="AI1622" s="212"/>
      <c r="AJ1622" s="212"/>
      <c r="AK1622" s="212"/>
      <c r="AL1622" s="212"/>
      <c r="AM1622" s="212"/>
      <c r="AN1622" s="212"/>
      <c r="AO1622" s="212"/>
      <c r="AP1622" s="212"/>
      <c r="AQ1622" s="212"/>
      <c r="AR1622" s="212"/>
      <c r="AS1622" s="212"/>
      <c r="AT1622" s="212"/>
      <c r="AU1622" s="212"/>
      <c r="AV1622" s="212"/>
      <c r="AW1622" s="212"/>
      <c r="AX1622" s="212"/>
      <c r="AY1622" s="212"/>
      <c r="AZ1622" s="212"/>
      <c r="BA1622" s="212"/>
      <c r="BB1622" s="212"/>
      <c r="BC1622" s="212"/>
      <c r="BD1622" s="212"/>
      <c r="BE1622" s="212"/>
      <c r="BF1622" s="212"/>
      <c r="BG1622" s="212"/>
      <c r="BH1622" s="212"/>
    </row>
    <row r="1623" spans="1:60" outlineLevel="1" x14ac:dyDescent="0.2">
      <c r="A1623" s="219"/>
      <c r="B1623" s="220"/>
      <c r="C1623" s="262" t="s">
        <v>1896</v>
      </c>
      <c r="D1623" s="258"/>
      <c r="E1623" s="259">
        <v>0.9</v>
      </c>
      <c r="F1623" s="223"/>
      <c r="G1623" s="223"/>
      <c r="H1623" s="223"/>
      <c r="I1623" s="223"/>
      <c r="J1623" s="223"/>
      <c r="K1623" s="223"/>
      <c r="L1623" s="223"/>
      <c r="M1623" s="223"/>
      <c r="N1623" s="222"/>
      <c r="O1623" s="222"/>
      <c r="P1623" s="222"/>
      <c r="Q1623" s="222"/>
      <c r="R1623" s="223"/>
      <c r="S1623" s="223"/>
      <c r="T1623" s="223"/>
      <c r="U1623" s="223"/>
      <c r="V1623" s="223"/>
      <c r="W1623" s="223"/>
      <c r="X1623" s="223"/>
      <c r="Y1623" s="212"/>
      <c r="Z1623" s="212"/>
      <c r="AA1623" s="212"/>
      <c r="AB1623" s="212"/>
      <c r="AC1623" s="212"/>
      <c r="AD1623" s="212"/>
      <c r="AE1623" s="212"/>
      <c r="AF1623" s="212"/>
      <c r="AG1623" s="212" t="s">
        <v>322</v>
      </c>
      <c r="AH1623" s="212">
        <v>0</v>
      </c>
      <c r="AI1623" s="212"/>
      <c r="AJ1623" s="212"/>
      <c r="AK1623" s="212"/>
      <c r="AL1623" s="212"/>
      <c r="AM1623" s="212"/>
      <c r="AN1623" s="212"/>
      <c r="AO1623" s="212"/>
      <c r="AP1623" s="212"/>
      <c r="AQ1623" s="212"/>
      <c r="AR1623" s="212"/>
      <c r="AS1623" s="212"/>
      <c r="AT1623" s="212"/>
      <c r="AU1623" s="212"/>
      <c r="AV1623" s="212"/>
      <c r="AW1623" s="212"/>
      <c r="AX1623" s="212"/>
      <c r="AY1623" s="212"/>
      <c r="AZ1623" s="212"/>
      <c r="BA1623" s="212"/>
      <c r="BB1623" s="212"/>
      <c r="BC1623" s="212"/>
      <c r="BD1623" s="212"/>
      <c r="BE1623" s="212"/>
      <c r="BF1623" s="212"/>
      <c r="BG1623" s="212"/>
      <c r="BH1623" s="212"/>
    </row>
    <row r="1624" spans="1:60" ht="22.5" outlineLevel="1" x14ac:dyDescent="0.2">
      <c r="A1624" s="233">
        <v>288</v>
      </c>
      <c r="B1624" s="234" t="s">
        <v>1897</v>
      </c>
      <c r="C1624" s="251" t="s">
        <v>1898</v>
      </c>
      <c r="D1624" s="235" t="s">
        <v>580</v>
      </c>
      <c r="E1624" s="236">
        <v>306.46339999999998</v>
      </c>
      <c r="F1624" s="237"/>
      <c r="G1624" s="238">
        <f>ROUND(E1624*F1624,2)</f>
        <v>0</v>
      </c>
      <c r="H1624" s="237"/>
      <c r="I1624" s="238">
        <f>ROUND(E1624*H1624,2)</f>
        <v>0</v>
      </c>
      <c r="J1624" s="237"/>
      <c r="K1624" s="238">
        <f>ROUND(E1624*J1624,2)</f>
        <v>0</v>
      </c>
      <c r="L1624" s="238">
        <v>21</v>
      </c>
      <c r="M1624" s="238">
        <f>G1624*(1+L1624/100)</f>
        <v>0</v>
      </c>
      <c r="N1624" s="236">
        <v>8.8500000000000002E-3</v>
      </c>
      <c r="O1624" s="236">
        <f>ROUND(E1624*N1624,2)</f>
        <v>2.71</v>
      </c>
      <c r="P1624" s="236">
        <v>0</v>
      </c>
      <c r="Q1624" s="236">
        <f>ROUND(E1624*P1624,2)</f>
        <v>0</v>
      </c>
      <c r="R1624" s="238" t="s">
        <v>1772</v>
      </c>
      <c r="S1624" s="238" t="s">
        <v>269</v>
      </c>
      <c r="T1624" s="239" t="s">
        <v>310</v>
      </c>
      <c r="U1624" s="223">
        <v>2.024</v>
      </c>
      <c r="V1624" s="223">
        <f>ROUND(E1624*U1624,2)</f>
        <v>620.28</v>
      </c>
      <c r="W1624" s="223"/>
      <c r="X1624" s="223" t="s">
        <v>311</v>
      </c>
      <c r="Y1624" s="212"/>
      <c r="Z1624" s="212"/>
      <c r="AA1624" s="212"/>
      <c r="AB1624" s="212"/>
      <c r="AC1624" s="212"/>
      <c r="AD1624" s="212"/>
      <c r="AE1624" s="212"/>
      <c r="AF1624" s="212"/>
      <c r="AG1624" s="212" t="s">
        <v>312</v>
      </c>
      <c r="AH1624" s="212"/>
      <c r="AI1624" s="212"/>
      <c r="AJ1624" s="212"/>
      <c r="AK1624" s="212"/>
      <c r="AL1624" s="212"/>
      <c r="AM1624" s="212"/>
      <c r="AN1624" s="212"/>
      <c r="AO1624" s="212"/>
      <c r="AP1624" s="212"/>
      <c r="AQ1624" s="212"/>
      <c r="AR1624" s="212"/>
      <c r="AS1624" s="212"/>
      <c r="AT1624" s="212"/>
      <c r="AU1624" s="212"/>
      <c r="AV1624" s="212"/>
      <c r="AW1624" s="212"/>
      <c r="AX1624" s="212"/>
      <c r="AY1624" s="212"/>
      <c r="AZ1624" s="212"/>
      <c r="BA1624" s="212"/>
      <c r="BB1624" s="212"/>
      <c r="BC1624" s="212"/>
      <c r="BD1624" s="212"/>
      <c r="BE1624" s="212"/>
      <c r="BF1624" s="212"/>
      <c r="BG1624" s="212"/>
      <c r="BH1624" s="212"/>
    </row>
    <row r="1625" spans="1:60" outlineLevel="1" x14ac:dyDescent="0.2">
      <c r="A1625" s="219"/>
      <c r="B1625" s="220"/>
      <c r="C1625" s="252" t="s">
        <v>1899</v>
      </c>
      <c r="D1625" s="240"/>
      <c r="E1625" s="240"/>
      <c r="F1625" s="240"/>
      <c r="G1625" s="240"/>
      <c r="H1625" s="223"/>
      <c r="I1625" s="223"/>
      <c r="J1625" s="223"/>
      <c r="K1625" s="223"/>
      <c r="L1625" s="223"/>
      <c r="M1625" s="223"/>
      <c r="N1625" s="222"/>
      <c r="O1625" s="222"/>
      <c r="P1625" s="222"/>
      <c r="Q1625" s="222"/>
      <c r="R1625" s="223"/>
      <c r="S1625" s="223"/>
      <c r="T1625" s="223"/>
      <c r="U1625" s="223"/>
      <c r="V1625" s="223"/>
      <c r="W1625" s="223"/>
      <c r="X1625" s="223"/>
      <c r="Y1625" s="212"/>
      <c r="Z1625" s="212"/>
      <c r="AA1625" s="212"/>
      <c r="AB1625" s="212"/>
      <c r="AC1625" s="212"/>
      <c r="AD1625" s="212"/>
      <c r="AE1625" s="212"/>
      <c r="AF1625" s="212"/>
      <c r="AG1625" s="212" t="s">
        <v>273</v>
      </c>
      <c r="AH1625" s="212"/>
      <c r="AI1625" s="212"/>
      <c r="AJ1625" s="212"/>
      <c r="AK1625" s="212"/>
      <c r="AL1625" s="212"/>
      <c r="AM1625" s="212"/>
      <c r="AN1625" s="212"/>
      <c r="AO1625" s="212"/>
      <c r="AP1625" s="212"/>
      <c r="AQ1625" s="212"/>
      <c r="AR1625" s="212"/>
      <c r="AS1625" s="212"/>
      <c r="AT1625" s="212"/>
      <c r="AU1625" s="212"/>
      <c r="AV1625" s="212"/>
      <c r="AW1625" s="212"/>
      <c r="AX1625" s="212"/>
      <c r="AY1625" s="212"/>
      <c r="AZ1625" s="212"/>
      <c r="BA1625" s="212"/>
      <c r="BB1625" s="212"/>
      <c r="BC1625" s="212"/>
      <c r="BD1625" s="212"/>
      <c r="BE1625" s="212"/>
      <c r="BF1625" s="212"/>
      <c r="BG1625" s="212"/>
      <c r="BH1625" s="212"/>
    </row>
    <row r="1626" spans="1:60" outlineLevel="1" x14ac:dyDescent="0.2">
      <c r="A1626" s="219"/>
      <c r="B1626" s="220"/>
      <c r="C1626" s="262" t="s">
        <v>1125</v>
      </c>
      <c r="D1626" s="258"/>
      <c r="E1626" s="259"/>
      <c r="F1626" s="223"/>
      <c r="G1626" s="223"/>
      <c r="H1626" s="223"/>
      <c r="I1626" s="223"/>
      <c r="J1626" s="223"/>
      <c r="K1626" s="223"/>
      <c r="L1626" s="223"/>
      <c r="M1626" s="223"/>
      <c r="N1626" s="222"/>
      <c r="O1626" s="222"/>
      <c r="P1626" s="222"/>
      <c r="Q1626" s="222"/>
      <c r="R1626" s="223"/>
      <c r="S1626" s="223"/>
      <c r="T1626" s="223"/>
      <c r="U1626" s="223"/>
      <c r="V1626" s="223"/>
      <c r="W1626" s="223"/>
      <c r="X1626" s="223"/>
      <c r="Y1626" s="212"/>
      <c r="Z1626" s="212"/>
      <c r="AA1626" s="212"/>
      <c r="AB1626" s="212"/>
      <c r="AC1626" s="212"/>
      <c r="AD1626" s="212"/>
      <c r="AE1626" s="212"/>
      <c r="AF1626" s="212"/>
      <c r="AG1626" s="212" t="s">
        <v>322</v>
      </c>
      <c r="AH1626" s="212">
        <v>0</v>
      </c>
      <c r="AI1626" s="212"/>
      <c r="AJ1626" s="212"/>
      <c r="AK1626" s="212"/>
      <c r="AL1626" s="212"/>
      <c r="AM1626" s="212"/>
      <c r="AN1626" s="212"/>
      <c r="AO1626" s="212"/>
      <c r="AP1626" s="212"/>
      <c r="AQ1626" s="212"/>
      <c r="AR1626" s="212"/>
      <c r="AS1626" s="212"/>
      <c r="AT1626" s="212"/>
      <c r="AU1626" s="212"/>
      <c r="AV1626" s="212"/>
      <c r="AW1626" s="212"/>
      <c r="AX1626" s="212"/>
      <c r="AY1626" s="212"/>
      <c r="AZ1626" s="212"/>
      <c r="BA1626" s="212"/>
      <c r="BB1626" s="212"/>
      <c r="BC1626" s="212"/>
      <c r="BD1626" s="212"/>
      <c r="BE1626" s="212"/>
      <c r="BF1626" s="212"/>
      <c r="BG1626" s="212"/>
      <c r="BH1626" s="212"/>
    </row>
    <row r="1627" spans="1:60" outlineLevel="1" x14ac:dyDescent="0.2">
      <c r="A1627" s="219"/>
      <c r="B1627" s="220"/>
      <c r="C1627" s="262" t="s">
        <v>1900</v>
      </c>
      <c r="D1627" s="258"/>
      <c r="E1627" s="259">
        <v>56.033999999999999</v>
      </c>
      <c r="F1627" s="223"/>
      <c r="G1627" s="223"/>
      <c r="H1627" s="223"/>
      <c r="I1627" s="223"/>
      <c r="J1627" s="223"/>
      <c r="K1627" s="223"/>
      <c r="L1627" s="223"/>
      <c r="M1627" s="223"/>
      <c r="N1627" s="222"/>
      <c r="O1627" s="222"/>
      <c r="P1627" s="222"/>
      <c r="Q1627" s="222"/>
      <c r="R1627" s="223"/>
      <c r="S1627" s="223"/>
      <c r="T1627" s="223"/>
      <c r="U1627" s="223"/>
      <c r="V1627" s="223"/>
      <c r="W1627" s="223"/>
      <c r="X1627" s="223"/>
      <c r="Y1627" s="212"/>
      <c r="Z1627" s="212"/>
      <c r="AA1627" s="212"/>
      <c r="AB1627" s="212"/>
      <c r="AC1627" s="212"/>
      <c r="AD1627" s="212"/>
      <c r="AE1627" s="212"/>
      <c r="AF1627" s="212"/>
      <c r="AG1627" s="212" t="s">
        <v>322</v>
      </c>
      <c r="AH1627" s="212">
        <v>0</v>
      </c>
      <c r="AI1627" s="212"/>
      <c r="AJ1627" s="212"/>
      <c r="AK1627" s="212"/>
      <c r="AL1627" s="212"/>
      <c r="AM1627" s="212"/>
      <c r="AN1627" s="212"/>
      <c r="AO1627" s="212"/>
      <c r="AP1627" s="212"/>
      <c r="AQ1627" s="212"/>
      <c r="AR1627" s="212"/>
      <c r="AS1627" s="212"/>
      <c r="AT1627" s="212"/>
      <c r="AU1627" s="212"/>
      <c r="AV1627" s="212"/>
      <c r="AW1627" s="212"/>
      <c r="AX1627" s="212"/>
      <c r="AY1627" s="212"/>
      <c r="AZ1627" s="212"/>
      <c r="BA1627" s="212"/>
      <c r="BB1627" s="212"/>
      <c r="BC1627" s="212"/>
      <c r="BD1627" s="212"/>
      <c r="BE1627" s="212"/>
      <c r="BF1627" s="212"/>
      <c r="BG1627" s="212"/>
      <c r="BH1627" s="212"/>
    </row>
    <row r="1628" spans="1:60" outlineLevel="1" x14ac:dyDescent="0.2">
      <c r="A1628" s="219"/>
      <c r="B1628" s="220"/>
      <c r="C1628" s="262" t="s">
        <v>1901</v>
      </c>
      <c r="D1628" s="258"/>
      <c r="E1628" s="259">
        <v>-3.6425000000000001</v>
      </c>
      <c r="F1628" s="223"/>
      <c r="G1628" s="223"/>
      <c r="H1628" s="223"/>
      <c r="I1628" s="223"/>
      <c r="J1628" s="223"/>
      <c r="K1628" s="223"/>
      <c r="L1628" s="223"/>
      <c r="M1628" s="223"/>
      <c r="N1628" s="222"/>
      <c r="O1628" s="222"/>
      <c r="P1628" s="222"/>
      <c r="Q1628" s="222"/>
      <c r="R1628" s="223"/>
      <c r="S1628" s="223"/>
      <c r="T1628" s="223"/>
      <c r="U1628" s="223"/>
      <c r="V1628" s="223"/>
      <c r="W1628" s="223"/>
      <c r="X1628" s="223"/>
      <c r="Y1628" s="212"/>
      <c r="Z1628" s="212"/>
      <c r="AA1628" s="212"/>
      <c r="AB1628" s="212"/>
      <c r="AC1628" s="212"/>
      <c r="AD1628" s="212"/>
      <c r="AE1628" s="212"/>
      <c r="AF1628" s="212"/>
      <c r="AG1628" s="212" t="s">
        <v>322</v>
      </c>
      <c r="AH1628" s="212">
        <v>0</v>
      </c>
      <c r="AI1628" s="212"/>
      <c r="AJ1628" s="212"/>
      <c r="AK1628" s="212"/>
      <c r="AL1628" s="212"/>
      <c r="AM1628" s="212"/>
      <c r="AN1628" s="212"/>
      <c r="AO1628" s="212"/>
      <c r="AP1628" s="212"/>
      <c r="AQ1628" s="212"/>
      <c r="AR1628" s="212"/>
      <c r="AS1628" s="212"/>
      <c r="AT1628" s="212"/>
      <c r="AU1628" s="212"/>
      <c r="AV1628" s="212"/>
      <c r="AW1628" s="212"/>
      <c r="AX1628" s="212"/>
      <c r="AY1628" s="212"/>
      <c r="AZ1628" s="212"/>
      <c r="BA1628" s="212"/>
      <c r="BB1628" s="212"/>
      <c r="BC1628" s="212"/>
      <c r="BD1628" s="212"/>
      <c r="BE1628" s="212"/>
      <c r="BF1628" s="212"/>
      <c r="BG1628" s="212"/>
      <c r="BH1628" s="212"/>
    </row>
    <row r="1629" spans="1:60" outlineLevel="1" x14ac:dyDescent="0.2">
      <c r="A1629" s="219"/>
      <c r="B1629" s="220"/>
      <c r="C1629" s="262" t="s">
        <v>1902</v>
      </c>
      <c r="D1629" s="258"/>
      <c r="E1629" s="259">
        <v>-6.4625000000000004</v>
      </c>
      <c r="F1629" s="223"/>
      <c r="G1629" s="223"/>
      <c r="H1629" s="223"/>
      <c r="I1629" s="223"/>
      <c r="J1629" s="223"/>
      <c r="K1629" s="223"/>
      <c r="L1629" s="223"/>
      <c r="M1629" s="223"/>
      <c r="N1629" s="222"/>
      <c r="O1629" s="222"/>
      <c r="P1629" s="222"/>
      <c r="Q1629" s="222"/>
      <c r="R1629" s="223"/>
      <c r="S1629" s="223"/>
      <c r="T1629" s="223"/>
      <c r="U1629" s="223"/>
      <c r="V1629" s="223"/>
      <c r="W1629" s="223"/>
      <c r="X1629" s="223"/>
      <c r="Y1629" s="212"/>
      <c r="Z1629" s="212"/>
      <c r="AA1629" s="212"/>
      <c r="AB1629" s="212"/>
      <c r="AC1629" s="212"/>
      <c r="AD1629" s="212"/>
      <c r="AE1629" s="212"/>
      <c r="AF1629" s="212"/>
      <c r="AG1629" s="212" t="s">
        <v>322</v>
      </c>
      <c r="AH1629" s="212">
        <v>0</v>
      </c>
      <c r="AI1629" s="212"/>
      <c r="AJ1629" s="212"/>
      <c r="AK1629" s="212"/>
      <c r="AL1629" s="212"/>
      <c r="AM1629" s="212"/>
      <c r="AN1629" s="212"/>
      <c r="AO1629" s="212"/>
      <c r="AP1629" s="212"/>
      <c r="AQ1629" s="212"/>
      <c r="AR1629" s="212"/>
      <c r="AS1629" s="212"/>
      <c r="AT1629" s="212"/>
      <c r="AU1629" s="212"/>
      <c r="AV1629" s="212"/>
      <c r="AW1629" s="212"/>
      <c r="AX1629" s="212"/>
      <c r="AY1629" s="212"/>
      <c r="AZ1629" s="212"/>
      <c r="BA1629" s="212"/>
      <c r="BB1629" s="212"/>
      <c r="BC1629" s="212"/>
      <c r="BD1629" s="212"/>
      <c r="BE1629" s="212"/>
      <c r="BF1629" s="212"/>
      <c r="BG1629" s="212"/>
      <c r="BH1629" s="212"/>
    </row>
    <row r="1630" spans="1:60" outlineLevel="1" x14ac:dyDescent="0.2">
      <c r="A1630" s="219"/>
      <c r="B1630" s="220"/>
      <c r="C1630" s="262" t="s">
        <v>1903</v>
      </c>
      <c r="D1630" s="258"/>
      <c r="E1630" s="259">
        <v>-2.585</v>
      </c>
      <c r="F1630" s="223"/>
      <c r="G1630" s="223"/>
      <c r="H1630" s="223"/>
      <c r="I1630" s="223"/>
      <c r="J1630" s="223"/>
      <c r="K1630" s="223"/>
      <c r="L1630" s="223"/>
      <c r="M1630" s="223"/>
      <c r="N1630" s="222"/>
      <c r="O1630" s="222"/>
      <c r="P1630" s="222"/>
      <c r="Q1630" s="222"/>
      <c r="R1630" s="223"/>
      <c r="S1630" s="223"/>
      <c r="T1630" s="223"/>
      <c r="U1630" s="223"/>
      <c r="V1630" s="223"/>
      <c r="W1630" s="223"/>
      <c r="X1630" s="223"/>
      <c r="Y1630" s="212"/>
      <c r="Z1630" s="212"/>
      <c r="AA1630" s="212"/>
      <c r="AB1630" s="212"/>
      <c r="AC1630" s="212"/>
      <c r="AD1630" s="212"/>
      <c r="AE1630" s="212"/>
      <c r="AF1630" s="212"/>
      <c r="AG1630" s="212" t="s">
        <v>322</v>
      </c>
      <c r="AH1630" s="212">
        <v>0</v>
      </c>
      <c r="AI1630" s="212"/>
      <c r="AJ1630" s="212"/>
      <c r="AK1630" s="212"/>
      <c r="AL1630" s="212"/>
      <c r="AM1630" s="212"/>
      <c r="AN1630" s="212"/>
      <c r="AO1630" s="212"/>
      <c r="AP1630" s="212"/>
      <c r="AQ1630" s="212"/>
      <c r="AR1630" s="212"/>
      <c r="AS1630" s="212"/>
      <c r="AT1630" s="212"/>
      <c r="AU1630" s="212"/>
      <c r="AV1630" s="212"/>
      <c r="AW1630" s="212"/>
      <c r="AX1630" s="212"/>
      <c r="AY1630" s="212"/>
      <c r="AZ1630" s="212"/>
      <c r="BA1630" s="212"/>
      <c r="BB1630" s="212"/>
      <c r="BC1630" s="212"/>
      <c r="BD1630" s="212"/>
      <c r="BE1630" s="212"/>
      <c r="BF1630" s="212"/>
      <c r="BG1630" s="212"/>
      <c r="BH1630" s="212"/>
    </row>
    <row r="1631" spans="1:60" outlineLevel="1" x14ac:dyDescent="0.2">
      <c r="A1631" s="219"/>
      <c r="B1631" s="220"/>
      <c r="C1631" s="262" t="s">
        <v>1904</v>
      </c>
      <c r="D1631" s="258"/>
      <c r="E1631" s="259">
        <v>103.97</v>
      </c>
      <c r="F1631" s="223"/>
      <c r="G1631" s="223"/>
      <c r="H1631" s="223"/>
      <c r="I1631" s="223"/>
      <c r="J1631" s="223"/>
      <c r="K1631" s="223"/>
      <c r="L1631" s="223"/>
      <c r="M1631" s="223"/>
      <c r="N1631" s="222"/>
      <c r="O1631" s="222"/>
      <c r="P1631" s="222"/>
      <c r="Q1631" s="222"/>
      <c r="R1631" s="223"/>
      <c r="S1631" s="223"/>
      <c r="T1631" s="223"/>
      <c r="U1631" s="223"/>
      <c r="V1631" s="223"/>
      <c r="W1631" s="223"/>
      <c r="X1631" s="223"/>
      <c r="Y1631" s="212"/>
      <c r="Z1631" s="212"/>
      <c r="AA1631" s="212"/>
      <c r="AB1631" s="212"/>
      <c r="AC1631" s="212"/>
      <c r="AD1631" s="212"/>
      <c r="AE1631" s="212"/>
      <c r="AF1631" s="212"/>
      <c r="AG1631" s="212" t="s">
        <v>322</v>
      </c>
      <c r="AH1631" s="212">
        <v>0</v>
      </c>
      <c r="AI1631" s="212"/>
      <c r="AJ1631" s="212"/>
      <c r="AK1631" s="212"/>
      <c r="AL1631" s="212"/>
      <c r="AM1631" s="212"/>
      <c r="AN1631" s="212"/>
      <c r="AO1631" s="212"/>
      <c r="AP1631" s="212"/>
      <c r="AQ1631" s="212"/>
      <c r="AR1631" s="212"/>
      <c r="AS1631" s="212"/>
      <c r="AT1631" s="212"/>
      <c r="AU1631" s="212"/>
      <c r="AV1631" s="212"/>
      <c r="AW1631" s="212"/>
      <c r="AX1631" s="212"/>
      <c r="AY1631" s="212"/>
      <c r="AZ1631" s="212"/>
      <c r="BA1631" s="212"/>
      <c r="BB1631" s="212"/>
      <c r="BC1631" s="212"/>
      <c r="BD1631" s="212"/>
      <c r="BE1631" s="212"/>
      <c r="BF1631" s="212"/>
      <c r="BG1631" s="212"/>
      <c r="BH1631" s="212"/>
    </row>
    <row r="1632" spans="1:60" outlineLevel="1" x14ac:dyDescent="0.2">
      <c r="A1632" s="219"/>
      <c r="B1632" s="220"/>
      <c r="C1632" s="262" t="s">
        <v>1905</v>
      </c>
      <c r="D1632" s="258"/>
      <c r="E1632" s="259">
        <v>50.84</v>
      </c>
      <c r="F1632" s="223"/>
      <c r="G1632" s="223"/>
      <c r="H1632" s="223"/>
      <c r="I1632" s="223"/>
      <c r="J1632" s="223"/>
      <c r="K1632" s="223"/>
      <c r="L1632" s="223"/>
      <c r="M1632" s="223"/>
      <c r="N1632" s="222"/>
      <c r="O1632" s="222"/>
      <c r="P1632" s="222"/>
      <c r="Q1632" s="222"/>
      <c r="R1632" s="223"/>
      <c r="S1632" s="223"/>
      <c r="T1632" s="223"/>
      <c r="U1632" s="223"/>
      <c r="V1632" s="223"/>
      <c r="W1632" s="223"/>
      <c r="X1632" s="223"/>
      <c r="Y1632" s="212"/>
      <c r="Z1632" s="212"/>
      <c r="AA1632" s="212"/>
      <c r="AB1632" s="212"/>
      <c r="AC1632" s="212"/>
      <c r="AD1632" s="212"/>
      <c r="AE1632" s="212"/>
      <c r="AF1632" s="212"/>
      <c r="AG1632" s="212" t="s">
        <v>322</v>
      </c>
      <c r="AH1632" s="212">
        <v>0</v>
      </c>
      <c r="AI1632" s="212"/>
      <c r="AJ1632" s="212"/>
      <c r="AK1632" s="212"/>
      <c r="AL1632" s="212"/>
      <c r="AM1632" s="212"/>
      <c r="AN1632" s="212"/>
      <c r="AO1632" s="212"/>
      <c r="AP1632" s="212"/>
      <c r="AQ1632" s="212"/>
      <c r="AR1632" s="212"/>
      <c r="AS1632" s="212"/>
      <c r="AT1632" s="212"/>
      <c r="AU1632" s="212"/>
      <c r="AV1632" s="212"/>
      <c r="AW1632" s="212"/>
      <c r="AX1632" s="212"/>
      <c r="AY1632" s="212"/>
      <c r="AZ1632" s="212"/>
      <c r="BA1632" s="212"/>
      <c r="BB1632" s="212"/>
      <c r="BC1632" s="212"/>
      <c r="BD1632" s="212"/>
      <c r="BE1632" s="212"/>
      <c r="BF1632" s="212"/>
      <c r="BG1632" s="212"/>
      <c r="BH1632" s="212"/>
    </row>
    <row r="1633" spans="1:60" outlineLevel="1" x14ac:dyDescent="0.2">
      <c r="A1633" s="219"/>
      <c r="B1633" s="220"/>
      <c r="C1633" s="262" t="s">
        <v>1906</v>
      </c>
      <c r="D1633" s="258"/>
      <c r="E1633" s="259">
        <v>-16.170000000000002</v>
      </c>
      <c r="F1633" s="223"/>
      <c r="G1633" s="223"/>
      <c r="H1633" s="223"/>
      <c r="I1633" s="223"/>
      <c r="J1633" s="223"/>
      <c r="K1633" s="223"/>
      <c r="L1633" s="223"/>
      <c r="M1633" s="223"/>
      <c r="N1633" s="222"/>
      <c r="O1633" s="222"/>
      <c r="P1633" s="222"/>
      <c r="Q1633" s="222"/>
      <c r="R1633" s="223"/>
      <c r="S1633" s="223"/>
      <c r="T1633" s="223"/>
      <c r="U1633" s="223"/>
      <c r="V1633" s="223"/>
      <c r="W1633" s="223"/>
      <c r="X1633" s="223"/>
      <c r="Y1633" s="212"/>
      <c r="Z1633" s="212"/>
      <c r="AA1633" s="212"/>
      <c r="AB1633" s="212"/>
      <c r="AC1633" s="212"/>
      <c r="AD1633" s="212"/>
      <c r="AE1633" s="212"/>
      <c r="AF1633" s="212"/>
      <c r="AG1633" s="212" t="s">
        <v>322</v>
      </c>
      <c r="AH1633" s="212">
        <v>0</v>
      </c>
      <c r="AI1633" s="212"/>
      <c r="AJ1633" s="212"/>
      <c r="AK1633" s="212"/>
      <c r="AL1633" s="212"/>
      <c r="AM1633" s="212"/>
      <c r="AN1633" s="212"/>
      <c r="AO1633" s="212"/>
      <c r="AP1633" s="212"/>
      <c r="AQ1633" s="212"/>
      <c r="AR1633" s="212"/>
      <c r="AS1633" s="212"/>
      <c r="AT1633" s="212"/>
      <c r="AU1633" s="212"/>
      <c r="AV1633" s="212"/>
      <c r="AW1633" s="212"/>
      <c r="AX1633" s="212"/>
      <c r="AY1633" s="212"/>
      <c r="AZ1633" s="212"/>
      <c r="BA1633" s="212"/>
      <c r="BB1633" s="212"/>
      <c r="BC1633" s="212"/>
      <c r="BD1633" s="212"/>
      <c r="BE1633" s="212"/>
      <c r="BF1633" s="212"/>
      <c r="BG1633" s="212"/>
      <c r="BH1633" s="212"/>
    </row>
    <row r="1634" spans="1:60" outlineLevel="1" x14ac:dyDescent="0.2">
      <c r="A1634" s="219"/>
      <c r="B1634" s="220"/>
      <c r="C1634" s="262" t="s">
        <v>1907</v>
      </c>
      <c r="D1634" s="258"/>
      <c r="E1634" s="259">
        <v>-13.689</v>
      </c>
      <c r="F1634" s="223"/>
      <c r="G1634" s="223"/>
      <c r="H1634" s="223"/>
      <c r="I1634" s="223"/>
      <c r="J1634" s="223"/>
      <c r="K1634" s="223"/>
      <c r="L1634" s="223"/>
      <c r="M1634" s="223"/>
      <c r="N1634" s="222"/>
      <c r="O1634" s="222"/>
      <c r="P1634" s="222"/>
      <c r="Q1634" s="222"/>
      <c r="R1634" s="223"/>
      <c r="S1634" s="223"/>
      <c r="T1634" s="223"/>
      <c r="U1634" s="223"/>
      <c r="V1634" s="223"/>
      <c r="W1634" s="223"/>
      <c r="X1634" s="223"/>
      <c r="Y1634" s="212"/>
      <c r="Z1634" s="212"/>
      <c r="AA1634" s="212"/>
      <c r="AB1634" s="212"/>
      <c r="AC1634" s="212"/>
      <c r="AD1634" s="212"/>
      <c r="AE1634" s="212"/>
      <c r="AF1634" s="212"/>
      <c r="AG1634" s="212" t="s">
        <v>322</v>
      </c>
      <c r="AH1634" s="212">
        <v>0</v>
      </c>
      <c r="AI1634" s="212"/>
      <c r="AJ1634" s="212"/>
      <c r="AK1634" s="212"/>
      <c r="AL1634" s="212"/>
      <c r="AM1634" s="212"/>
      <c r="AN1634" s="212"/>
      <c r="AO1634" s="212"/>
      <c r="AP1634" s="212"/>
      <c r="AQ1634" s="212"/>
      <c r="AR1634" s="212"/>
      <c r="AS1634" s="212"/>
      <c r="AT1634" s="212"/>
      <c r="AU1634" s="212"/>
      <c r="AV1634" s="212"/>
      <c r="AW1634" s="212"/>
      <c r="AX1634" s="212"/>
      <c r="AY1634" s="212"/>
      <c r="AZ1634" s="212"/>
      <c r="BA1634" s="212"/>
      <c r="BB1634" s="212"/>
      <c r="BC1634" s="212"/>
      <c r="BD1634" s="212"/>
      <c r="BE1634" s="212"/>
      <c r="BF1634" s="212"/>
      <c r="BG1634" s="212"/>
      <c r="BH1634" s="212"/>
    </row>
    <row r="1635" spans="1:60" outlineLevel="1" x14ac:dyDescent="0.2">
      <c r="A1635" s="219"/>
      <c r="B1635" s="220"/>
      <c r="C1635" s="262" t="s">
        <v>1908</v>
      </c>
      <c r="D1635" s="258"/>
      <c r="E1635" s="259">
        <v>-10.26</v>
      </c>
      <c r="F1635" s="223"/>
      <c r="G1635" s="223"/>
      <c r="H1635" s="223"/>
      <c r="I1635" s="223"/>
      <c r="J1635" s="223"/>
      <c r="K1635" s="223"/>
      <c r="L1635" s="223"/>
      <c r="M1635" s="223"/>
      <c r="N1635" s="222"/>
      <c r="O1635" s="222"/>
      <c r="P1635" s="222"/>
      <c r="Q1635" s="222"/>
      <c r="R1635" s="223"/>
      <c r="S1635" s="223"/>
      <c r="T1635" s="223"/>
      <c r="U1635" s="223"/>
      <c r="V1635" s="223"/>
      <c r="W1635" s="223"/>
      <c r="X1635" s="223"/>
      <c r="Y1635" s="212"/>
      <c r="Z1635" s="212"/>
      <c r="AA1635" s="212"/>
      <c r="AB1635" s="212"/>
      <c r="AC1635" s="212"/>
      <c r="AD1635" s="212"/>
      <c r="AE1635" s="212"/>
      <c r="AF1635" s="212"/>
      <c r="AG1635" s="212" t="s">
        <v>322</v>
      </c>
      <c r="AH1635" s="212">
        <v>0</v>
      </c>
      <c r="AI1635" s="212"/>
      <c r="AJ1635" s="212"/>
      <c r="AK1635" s="212"/>
      <c r="AL1635" s="212"/>
      <c r="AM1635" s="212"/>
      <c r="AN1635" s="212"/>
      <c r="AO1635" s="212"/>
      <c r="AP1635" s="212"/>
      <c r="AQ1635" s="212"/>
      <c r="AR1635" s="212"/>
      <c r="AS1635" s="212"/>
      <c r="AT1635" s="212"/>
      <c r="AU1635" s="212"/>
      <c r="AV1635" s="212"/>
      <c r="AW1635" s="212"/>
      <c r="AX1635" s="212"/>
      <c r="AY1635" s="212"/>
      <c r="AZ1635" s="212"/>
      <c r="BA1635" s="212"/>
      <c r="BB1635" s="212"/>
      <c r="BC1635" s="212"/>
      <c r="BD1635" s="212"/>
      <c r="BE1635" s="212"/>
      <c r="BF1635" s="212"/>
      <c r="BG1635" s="212"/>
      <c r="BH1635" s="212"/>
    </row>
    <row r="1636" spans="1:60" outlineLevel="1" x14ac:dyDescent="0.2">
      <c r="A1636" s="219"/>
      <c r="B1636" s="220"/>
      <c r="C1636" s="262" t="s">
        <v>1909</v>
      </c>
      <c r="D1636" s="258"/>
      <c r="E1636" s="259">
        <v>3.5175000000000001</v>
      </c>
      <c r="F1636" s="223"/>
      <c r="G1636" s="223"/>
      <c r="H1636" s="223"/>
      <c r="I1636" s="223"/>
      <c r="J1636" s="223"/>
      <c r="K1636" s="223"/>
      <c r="L1636" s="223"/>
      <c r="M1636" s="223"/>
      <c r="N1636" s="222"/>
      <c r="O1636" s="222"/>
      <c r="P1636" s="222"/>
      <c r="Q1636" s="222"/>
      <c r="R1636" s="223"/>
      <c r="S1636" s="223"/>
      <c r="T1636" s="223"/>
      <c r="U1636" s="223"/>
      <c r="V1636" s="223"/>
      <c r="W1636" s="223"/>
      <c r="X1636" s="223"/>
      <c r="Y1636" s="212"/>
      <c r="Z1636" s="212"/>
      <c r="AA1636" s="212"/>
      <c r="AB1636" s="212"/>
      <c r="AC1636" s="212"/>
      <c r="AD1636" s="212"/>
      <c r="AE1636" s="212"/>
      <c r="AF1636" s="212"/>
      <c r="AG1636" s="212" t="s">
        <v>322</v>
      </c>
      <c r="AH1636" s="212">
        <v>0</v>
      </c>
      <c r="AI1636" s="212"/>
      <c r="AJ1636" s="212"/>
      <c r="AK1636" s="212"/>
      <c r="AL1636" s="212"/>
      <c r="AM1636" s="212"/>
      <c r="AN1636" s="212"/>
      <c r="AO1636" s="212"/>
      <c r="AP1636" s="212"/>
      <c r="AQ1636" s="212"/>
      <c r="AR1636" s="212"/>
      <c r="AS1636" s="212"/>
      <c r="AT1636" s="212"/>
      <c r="AU1636" s="212"/>
      <c r="AV1636" s="212"/>
      <c r="AW1636" s="212"/>
      <c r="AX1636" s="212"/>
      <c r="AY1636" s="212"/>
      <c r="AZ1636" s="212"/>
      <c r="BA1636" s="212"/>
      <c r="BB1636" s="212"/>
      <c r="BC1636" s="212"/>
      <c r="BD1636" s="212"/>
      <c r="BE1636" s="212"/>
      <c r="BF1636" s="212"/>
      <c r="BG1636" s="212"/>
      <c r="BH1636" s="212"/>
    </row>
    <row r="1637" spans="1:60" outlineLevel="1" x14ac:dyDescent="0.2">
      <c r="A1637" s="219"/>
      <c r="B1637" s="220"/>
      <c r="C1637" s="262" t="s">
        <v>1910</v>
      </c>
      <c r="D1637" s="258"/>
      <c r="E1637" s="259">
        <v>8.3580000000000005</v>
      </c>
      <c r="F1637" s="223"/>
      <c r="G1637" s="223"/>
      <c r="H1637" s="223"/>
      <c r="I1637" s="223"/>
      <c r="J1637" s="223"/>
      <c r="K1637" s="223"/>
      <c r="L1637" s="223"/>
      <c r="M1637" s="223"/>
      <c r="N1637" s="222"/>
      <c r="O1637" s="222"/>
      <c r="P1637" s="222"/>
      <c r="Q1637" s="222"/>
      <c r="R1637" s="223"/>
      <c r="S1637" s="223"/>
      <c r="T1637" s="223"/>
      <c r="U1637" s="223"/>
      <c r="V1637" s="223"/>
      <c r="W1637" s="223"/>
      <c r="X1637" s="223"/>
      <c r="Y1637" s="212"/>
      <c r="Z1637" s="212"/>
      <c r="AA1637" s="212"/>
      <c r="AB1637" s="212"/>
      <c r="AC1637" s="212"/>
      <c r="AD1637" s="212"/>
      <c r="AE1637" s="212"/>
      <c r="AF1637" s="212"/>
      <c r="AG1637" s="212" t="s">
        <v>322</v>
      </c>
      <c r="AH1637" s="212">
        <v>0</v>
      </c>
      <c r="AI1637" s="212"/>
      <c r="AJ1637" s="212"/>
      <c r="AK1637" s="212"/>
      <c r="AL1637" s="212"/>
      <c r="AM1637" s="212"/>
      <c r="AN1637" s="212"/>
      <c r="AO1637" s="212"/>
      <c r="AP1637" s="212"/>
      <c r="AQ1637" s="212"/>
      <c r="AR1637" s="212"/>
      <c r="AS1637" s="212"/>
      <c r="AT1637" s="212"/>
      <c r="AU1637" s="212"/>
      <c r="AV1637" s="212"/>
      <c r="AW1637" s="212"/>
      <c r="AX1637" s="212"/>
      <c r="AY1637" s="212"/>
      <c r="AZ1637" s="212"/>
      <c r="BA1637" s="212"/>
      <c r="BB1637" s="212"/>
      <c r="BC1637" s="212"/>
      <c r="BD1637" s="212"/>
      <c r="BE1637" s="212"/>
      <c r="BF1637" s="212"/>
      <c r="BG1637" s="212"/>
      <c r="BH1637" s="212"/>
    </row>
    <row r="1638" spans="1:60" outlineLevel="1" x14ac:dyDescent="0.2">
      <c r="A1638" s="219"/>
      <c r="B1638" s="220"/>
      <c r="C1638" s="262" t="s">
        <v>1911</v>
      </c>
      <c r="D1638" s="258"/>
      <c r="E1638" s="259">
        <v>118</v>
      </c>
      <c r="F1638" s="223"/>
      <c r="G1638" s="223"/>
      <c r="H1638" s="223"/>
      <c r="I1638" s="223"/>
      <c r="J1638" s="223"/>
      <c r="K1638" s="223"/>
      <c r="L1638" s="223"/>
      <c r="M1638" s="223"/>
      <c r="N1638" s="222"/>
      <c r="O1638" s="222"/>
      <c r="P1638" s="222"/>
      <c r="Q1638" s="222"/>
      <c r="R1638" s="223"/>
      <c r="S1638" s="223"/>
      <c r="T1638" s="223"/>
      <c r="U1638" s="223"/>
      <c r="V1638" s="223"/>
      <c r="W1638" s="223"/>
      <c r="X1638" s="223"/>
      <c r="Y1638" s="212"/>
      <c r="Z1638" s="212"/>
      <c r="AA1638" s="212"/>
      <c r="AB1638" s="212"/>
      <c r="AC1638" s="212"/>
      <c r="AD1638" s="212"/>
      <c r="AE1638" s="212"/>
      <c r="AF1638" s="212"/>
      <c r="AG1638" s="212" t="s">
        <v>322</v>
      </c>
      <c r="AH1638" s="212">
        <v>0</v>
      </c>
      <c r="AI1638" s="212"/>
      <c r="AJ1638" s="212"/>
      <c r="AK1638" s="212"/>
      <c r="AL1638" s="212"/>
      <c r="AM1638" s="212"/>
      <c r="AN1638" s="212"/>
      <c r="AO1638" s="212"/>
      <c r="AP1638" s="212"/>
      <c r="AQ1638" s="212"/>
      <c r="AR1638" s="212"/>
      <c r="AS1638" s="212"/>
      <c r="AT1638" s="212"/>
      <c r="AU1638" s="212"/>
      <c r="AV1638" s="212"/>
      <c r="AW1638" s="212"/>
      <c r="AX1638" s="212"/>
      <c r="AY1638" s="212"/>
      <c r="AZ1638" s="212"/>
      <c r="BA1638" s="212"/>
      <c r="BB1638" s="212"/>
      <c r="BC1638" s="212"/>
      <c r="BD1638" s="212"/>
      <c r="BE1638" s="212"/>
      <c r="BF1638" s="212"/>
      <c r="BG1638" s="212"/>
      <c r="BH1638" s="212"/>
    </row>
    <row r="1639" spans="1:60" outlineLevel="1" x14ac:dyDescent="0.2">
      <c r="A1639" s="219"/>
      <c r="B1639" s="220"/>
      <c r="C1639" s="262" t="s">
        <v>1912</v>
      </c>
      <c r="D1639" s="258"/>
      <c r="E1639" s="259">
        <v>-15.686999999999999</v>
      </c>
      <c r="F1639" s="223"/>
      <c r="G1639" s="223"/>
      <c r="H1639" s="223"/>
      <c r="I1639" s="223"/>
      <c r="J1639" s="223"/>
      <c r="K1639" s="223"/>
      <c r="L1639" s="223"/>
      <c r="M1639" s="223"/>
      <c r="N1639" s="222"/>
      <c r="O1639" s="222"/>
      <c r="P1639" s="222"/>
      <c r="Q1639" s="222"/>
      <c r="R1639" s="223"/>
      <c r="S1639" s="223"/>
      <c r="T1639" s="223"/>
      <c r="U1639" s="223"/>
      <c r="V1639" s="223"/>
      <c r="W1639" s="223"/>
      <c r="X1639" s="223"/>
      <c r="Y1639" s="212"/>
      <c r="Z1639" s="212"/>
      <c r="AA1639" s="212"/>
      <c r="AB1639" s="212"/>
      <c r="AC1639" s="212"/>
      <c r="AD1639" s="212"/>
      <c r="AE1639" s="212"/>
      <c r="AF1639" s="212"/>
      <c r="AG1639" s="212" t="s">
        <v>322</v>
      </c>
      <c r="AH1639" s="212">
        <v>0</v>
      </c>
      <c r="AI1639" s="212"/>
      <c r="AJ1639" s="212"/>
      <c r="AK1639" s="212"/>
      <c r="AL1639" s="212"/>
      <c r="AM1639" s="212"/>
      <c r="AN1639" s="212"/>
      <c r="AO1639" s="212"/>
      <c r="AP1639" s="212"/>
      <c r="AQ1639" s="212"/>
      <c r="AR1639" s="212"/>
      <c r="AS1639" s="212"/>
      <c r="AT1639" s="212"/>
      <c r="AU1639" s="212"/>
      <c r="AV1639" s="212"/>
      <c r="AW1639" s="212"/>
      <c r="AX1639" s="212"/>
      <c r="AY1639" s="212"/>
      <c r="AZ1639" s="212"/>
      <c r="BA1639" s="212"/>
      <c r="BB1639" s="212"/>
      <c r="BC1639" s="212"/>
      <c r="BD1639" s="212"/>
      <c r="BE1639" s="212"/>
      <c r="BF1639" s="212"/>
      <c r="BG1639" s="212"/>
      <c r="BH1639" s="212"/>
    </row>
    <row r="1640" spans="1:60" outlineLevel="1" x14ac:dyDescent="0.2">
      <c r="A1640" s="219"/>
      <c r="B1640" s="220"/>
      <c r="C1640" s="262" t="s">
        <v>1913</v>
      </c>
      <c r="D1640" s="258"/>
      <c r="E1640" s="259">
        <v>-7.83</v>
      </c>
      <c r="F1640" s="223"/>
      <c r="G1640" s="223"/>
      <c r="H1640" s="223"/>
      <c r="I1640" s="223"/>
      <c r="J1640" s="223"/>
      <c r="K1640" s="223"/>
      <c r="L1640" s="223"/>
      <c r="M1640" s="223"/>
      <c r="N1640" s="222"/>
      <c r="O1640" s="222"/>
      <c r="P1640" s="222"/>
      <c r="Q1640" s="222"/>
      <c r="R1640" s="223"/>
      <c r="S1640" s="223"/>
      <c r="T1640" s="223"/>
      <c r="U1640" s="223"/>
      <c r="V1640" s="223"/>
      <c r="W1640" s="223"/>
      <c r="X1640" s="223"/>
      <c r="Y1640" s="212"/>
      <c r="Z1640" s="212"/>
      <c r="AA1640" s="212"/>
      <c r="AB1640" s="212"/>
      <c r="AC1640" s="212"/>
      <c r="AD1640" s="212"/>
      <c r="AE1640" s="212"/>
      <c r="AF1640" s="212"/>
      <c r="AG1640" s="212" t="s">
        <v>322</v>
      </c>
      <c r="AH1640" s="212">
        <v>0</v>
      </c>
      <c r="AI1640" s="212"/>
      <c r="AJ1640" s="212"/>
      <c r="AK1640" s="212"/>
      <c r="AL1640" s="212"/>
      <c r="AM1640" s="212"/>
      <c r="AN1640" s="212"/>
      <c r="AO1640" s="212"/>
      <c r="AP1640" s="212"/>
      <c r="AQ1640" s="212"/>
      <c r="AR1640" s="212"/>
      <c r="AS1640" s="212"/>
      <c r="AT1640" s="212"/>
      <c r="AU1640" s="212"/>
      <c r="AV1640" s="212"/>
      <c r="AW1640" s="212"/>
      <c r="AX1640" s="212"/>
      <c r="AY1640" s="212"/>
      <c r="AZ1640" s="212"/>
      <c r="BA1640" s="212"/>
      <c r="BB1640" s="212"/>
      <c r="BC1640" s="212"/>
      <c r="BD1640" s="212"/>
      <c r="BE1640" s="212"/>
      <c r="BF1640" s="212"/>
      <c r="BG1640" s="212"/>
      <c r="BH1640" s="212"/>
    </row>
    <row r="1641" spans="1:60" outlineLevel="1" x14ac:dyDescent="0.2">
      <c r="A1641" s="219"/>
      <c r="B1641" s="220"/>
      <c r="C1641" s="262" t="s">
        <v>1914</v>
      </c>
      <c r="D1641" s="258"/>
      <c r="E1641" s="259">
        <v>-11.961</v>
      </c>
      <c r="F1641" s="223"/>
      <c r="G1641" s="223"/>
      <c r="H1641" s="223"/>
      <c r="I1641" s="223"/>
      <c r="J1641" s="223"/>
      <c r="K1641" s="223"/>
      <c r="L1641" s="223"/>
      <c r="M1641" s="223"/>
      <c r="N1641" s="222"/>
      <c r="O1641" s="222"/>
      <c r="P1641" s="222"/>
      <c r="Q1641" s="222"/>
      <c r="R1641" s="223"/>
      <c r="S1641" s="223"/>
      <c r="T1641" s="223"/>
      <c r="U1641" s="223"/>
      <c r="V1641" s="223"/>
      <c r="W1641" s="223"/>
      <c r="X1641" s="223"/>
      <c r="Y1641" s="212"/>
      <c r="Z1641" s="212"/>
      <c r="AA1641" s="212"/>
      <c r="AB1641" s="212"/>
      <c r="AC1641" s="212"/>
      <c r="AD1641" s="212"/>
      <c r="AE1641" s="212"/>
      <c r="AF1641" s="212"/>
      <c r="AG1641" s="212" t="s">
        <v>322</v>
      </c>
      <c r="AH1641" s="212">
        <v>0</v>
      </c>
      <c r="AI1641" s="212"/>
      <c r="AJ1641" s="212"/>
      <c r="AK1641" s="212"/>
      <c r="AL1641" s="212"/>
      <c r="AM1641" s="212"/>
      <c r="AN1641" s="212"/>
      <c r="AO1641" s="212"/>
      <c r="AP1641" s="212"/>
      <c r="AQ1641" s="212"/>
      <c r="AR1641" s="212"/>
      <c r="AS1641" s="212"/>
      <c r="AT1641" s="212"/>
      <c r="AU1641" s="212"/>
      <c r="AV1641" s="212"/>
      <c r="AW1641" s="212"/>
      <c r="AX1641" s="212"/>
      <c r="AY1641" s="212"/>
      <c r="AZ1641" s="212"/>
      <c r="BA1641" s="212"/>
      <c r="BB1641" s="212"/>
      <c r="BC1641" s="212"/>
      <c r="BD1641" s="212"/>
      <c r="BE1641" s="212"/>
      <c r="BF1641" s="212"/>
      <c r="BG1641" s="212"/>
      <c r="BH1641" s="212"/>
    </row>
    <row r="1642" spans="1:60" outlineLevel="1" x14ac:dyDescent="0.2">
      <c r="A1642" s="219"/>
      <c r="B1642" s="220"/>
      <c r="C1642" s="262" t="s">
        <v>1915</v>
      </c>
      <c r="D1642" s="258"/>
      <c r="E1642" s="259">
        <v>-8.3424999999999994</v>
      </c>
      <c r="F1642" s="223"/>
      <c r="G1642" s="223"/>
      <c r="H1642" s="223"/>
      <c r="I1642" s="223"/>
      <c r="J1642" s="223"/>
      <c r="K1642" s="223"/>
      <c r="L1642" s="223"/>
      <c r="M1642" s="223"/>
      <c r="N1642" s="222"/>
      <c r="O1642" s="222"/>
      <c r="P1642" s="222"/>
      <c r="Q1642" s="222"/>
      <c r="R1642" s="223"/>
      <c r="S1642" s="223"/>
      <c r="T1642" s="223"/>
      <c r="U1642" s="223"/>
      <c r="V1642" s="223"/>
      <c r="W1642" s="223"/>
      <c r="X1642" s="223"/>
      <c r="Y1642" s="212"/>
      <c r="Z1642" s="212"/>
      <c r="AA1642" s="212"/>
      <c r="AB1642" s="212"/>
      <c r="AC1642" s="212"/>
      <c r="AD1642" s="212"/>
      <c r="AE1642" s="212"/>
      <c r="AF1642" s="212"/>
      <c r="AG1642" s="212" t="s">
        <v>322</v>
      </c>
      <c r="AH1642" s="212">
        <v>0</v>
      </c>
      <c r="AI1642" s="212"/>
      <c r="AJ1642" s="212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212"/>
      <c r="BA1642" s="212"/>
      <c r="BB1642" s="212"/>
      <c r="BC1642" s="212"/>
      <c r="BD1642" s="212"/>
      <c r="BE1642" s="212"/>
      <c r="BF1642" s="212"/>
      <c r="BG1642" s="212"/>
      <c r="BH1642" s="212"/>
    </row>
    <row r="1643" spans="1:60" outlineLevel="1" x14ac:dyDescent="0.2">
      <c r="A1643" s="219"/>
      <c r="B1643" s="220"/>
      <c r="C1643" s="262" t="s">
        <v>1916</v>
      </c>
      <c r="D1643" s="258"/>
      <c r="E1643" s="259">
        <v>45.88</v>
      </c>
      <c r="F1643" s="223"/>
      <c r="G1643" s="223"/>
      <c r="H1643" s="223"/>
      <c r="I1643" s="223"/>
      <c r="J1643" s="223"/>
      <c r="K1643" s="223"/>
      <c r="L1643" s="223"/>
      <c r="M1643" s="223"/>
      <c r="N1643" s="222"/>
      <c r="O1643" s="222"/>
      <c r="P1643" s="222"/>
      <c r="Q1643" s="222"/>
      <c r="R1643" s="223"/>
      <c r="S1643" s="223"/>
      <c r="T1643" s="223"/>
      <c r="U1643" s="223"/>
      <c r="V1643" s="223"/>
      <c r="W1643" s="223"/>
      <c r="X1643" s="223"/>
      <c r="Y1643" s="212"/>
      <c r="Z1643" s="212"/>
      <c r="AA1643" s="212"/>
      <c r="AB1643" s="212"/>
      <c r="AC1643" s="212"/>
      <c r="AD1643" s="212"/>
      <c r="AE1643" s="212"/>
      <c r="AF1643" s="212"/>
      <c r="AG1643" s="212" t="s">
        <v>322</v>
      </c>
      <c r="AH1643" s="212">
        <v>0</v>
      </c>
      <c r="AI1643" s="212"/>
      <c r="AJ1643" s="212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212"/>
      <c r="BA1643" s="212"/>
      <c r="BB1643" s="212"/>
      <c r="BC1643" s="212"/>
      <c r="BD1643" s="212"/>
      <c r="BE1643" s="212"/>
      <c r="BF1643" s="212"/>
      <c r="BG1643" s="212"/>
      <c r="BH1643" s="212"/>
    </row>
    <row r="1644" spans="1:60" outlineLevel="1" x14ac:dyDescent="0.2">
      <c r="A1644" s="219"/>
      <c r="B1644" s="220"/>
      <c r="C1644" s="262" t="s">
        <v>1917</v>
      </c>
      <c r="D1644" s="258"/>
      <c r="E1644" s="259">
        <v>42.84</v>
      </c>
      <c r="F1644" s="223"/>
      <c r="G1644" s="223"/>
      <c r="H1644" s="223"/>
      <c r="I1644" s="223"/>
      <c r="J1644" s="223"/>
      <c r="K1644" s="223"/>
      <c r="L1644" s="223"/>
      <c r="M1644" s="223"/>
      <c r="N1644" s="222"/>
      <c r="O1644" s="222"/>
      <c r="P1644" s="222"/>
      <c r="Q1644" s="222"/>
      <c r="R1644" s="223"/>
      <c r="S1644" s="223"/>
      <c r="T1644" s="223"/>
      <c r="U1644" s="223"/>
      <c r="V1644" s="223"/>
      <c r="W1644" s="223"/>
      <c r="X1644" s="223"/>
      <c r="Y1644" s="212"/>
      <c r="Z1644" s="212"/>
      <c r="AA1644" s="212"/>
      <c r="AB1644" s="212"/>
      <c r="AC1644" s="212"/>
      <c r="AD1644" s="212"/>
      <c r="AE1644" s="212"/>
      <c r="AF1644" s="212"/>
      <c r="AG1644" s="212" t="s">
        <v>322</v>
      </c>
      <c r="AH1644" s="212">
        <v>0</v>
      </c>
      <c r="AI1644" s="212"/>
      <c r="AJ1644" s="212"/>
      <c r="AK1644" s="212"/>
      <c r="AL1644" s="212"/>
      <c r="AM1644" s="212"/>
      <c r="AN1644" s="212"/>
      <c r="AO1644" s="212"/>
      <c r="AP1644" s="212"/>
      <c r="AQ1644" s="212"/>
      <c r="AR1644" s="212"/>
      <c r="AS1644" s="212"/>
      <c r="AT1644" s="212"/>
      <c r="AU1644" s="212"/>
      <c r="AV1644" s="212"/>
      <c r="AW1644" s="212"/>
      <c r="AX1644" s="212"/>
      <c r="AY1644" s="212"/>
      <c r="AZ1644" s="212"/>
      <c r="BA1644" s="212"/>
      <c r="BB1644" s="212"/>
      <c r="BC1644" s="212"/>
      <c r="BD1644" s="212"/>
      <c r="BE1644" s="212"/>
      <c r="BF1644" s="212"/>
      <c r="BG1644" s="212"/>
      <c r="BH1644" s="212"/>
    </row>
    <row r="1645" spans="1:60" outlineLevel="1" x14ac:dyDescent="0.2">
      <c r="A1645" s="219"/>
      <c r="B1645" s="220"/>
      <c r="C1645" s="262" t="s">
        <v>1918</v>
      </c>
      <c r="D1645" s="258"/>
      <c r="E1645" s="259">
        <v>-26.346599999999999</v>
      </c>
      <c r="F1645" s="223"/>
      <c r="G1645" s="223"/>
      <c r="H1645" s="223"/>
      <c r="I1645" s="223"/>
      <c r="J1645" s="223"/>
      <c r="K1645" s="223"/>
      <c r="L1645" s="223"/>
      <c r="M1645" s="223"/>
      <c r="N1645" s="222"/>
      <c r="O1645" s="222"/>
      <c r="P1645" s="222"/>
      <c r="Q1645" s="222"/>
      <c r="R1645" s="223"/>
      <c r="S1645" s="223"/>
      <c r="T1645" s="223"/>
      <c r="U1645" s="223"/>
      <c r="V1645" s="223"/>
      <c r="W1645" s="223"/>
      <c r="X1645" s="223"/>
      <c r="Y1645" s="212"/>
      <c r="Z1645" s="212"/>
      <c r="AA1645" s="212"/>
      <c r="AB1645" s="212"/>
      <c r="AC1645" s="212"/>
      <c r="AD1645" s="212"/>
      <c r="AE1645" s="212"/>
      <c r="AF1645" s="212"/>
      <c r="AG1645" s="212" t="s">
        <v>322</v>
      </c>
      <c r="AH1645" s="212">
        <v>0</v>
      </c>
      <c r="AI1645" s="212"/>
      <c r="AJ1645" s="212"/>
      <c r="AK1645" s="212"/>
      <c r="AL1645" s="212"/>
      <c r="AM1645" s="212"/>
      <c r="AN1645" s="212"/>
      <c r="AO1645" s="212"/>
      <c r="AP1645" s="212"/>
      <c r="AQ1645" s="212"/>
      <c r="AR1645" s="212"/>
      <c r="AS1645" s="212"/>
      <c r="AT1645" s="212"/>
      <c r="AU1645" s="212"/>
      <c r="AV1645" s="212"/>
      <c r="AW1645" s="212"/>
      <c r="AX1645" s="212"/>
      <c r="AY1645" s="212"/>
      <c r="AZ1645" s="212"/>
      <c r="BA1645" s="212"/>
      <c r="BB1645" s="212"/>
      <c r="BC1645" s="212"/>
      <c r="BD1645" s="212"/>
      <c r="BE1645" s="212"/>
      <c r="BF1645" s="212"/>
      <c r="BG1645" s="212"/>
      <c r="BH1645" s="212"/>
    </row>
    <row r="1646" spans="1:60" outlineLevel="1" x14ac:dyDescent="0.2">
      <c r="A1646" s="233">
        <v>289</v>
      </c>
      <c r="B1646" s="234" t="s">
        <v>1919</v>
      </c>
      <c r="C1646" s="251" t="s">
        <v>1920</v>
      </c>
      <c r="D1646" s="235" t="s">
        <v>580</v>
      </c>
      <c r="E1646" s="236">
        <v>50.007649999999998</v>
      </c>
      <c r="F1646" s="237"/>
      <c r="G1646" s="238">
        <f>ROUND(E1646*F1646,2)</f>
        <v>0</v>
      </c>
      <c r="H1646" s="237"/>
      <c r="I1646" s="238">
        <f>ROUND(E1646*H1646,2)</f>
        <v>0</v>
      </c>
      <c r="J1646" s="237"/>
      <c r="K1646" s="238">
        <f>ROUND(E1646*J1646,2)</f>
        <v>0</v>
      </c>
      <c r="L1646" s="238">
        <v>21</v>
      </c>
      <c r="M1646" s="238">
        <f>G1646*(1+L1646/100)</f>
        <v>0</v>
      </c>
      <c r="N1646" s="236">
        <v>1.29E-2</v>
      </c>
      <c r="O1646" s="236">
        <f>ROUND(E1646*N1646,2)</f>
        <v>0.65</v>
      </c>
      <c r="P1646" s="236">
        <v>0</v>
      </c>
      <c r="Q1646" s="236">
        <f>ROUND(E1646*P1646,2)</f>
        <v>0</v>
      </c>
      <c r="R1646" s="238"/>
      <c r="S1646" s="238" t="s">
        <v>299</v>
      </c>
      <c r="T1646" s="239" t="s">
        <v>310</v>
      </c>
      <c r="U1646" s="223">
        <v>0</v>
      </c>
      <c r="V1646" s="223">
        <f>ROUND(E1646*U1646,2)</f>
        <v>0</v>
      </c>
      <c r="W1646" s="223"/>
      <c r="X1646" s="223" t="s">
        <v>478</v>
      </c>
      <c r="Y1646" s="212"/>
      <c r="Z1646" s="212"/>
      <c r="AA1646" s="212"/>
      <c r="AB1646" s="212"/>
      <c r="AC1646" s="212"/>
      <c r="AD1646" s="212"/>
      <c r="AE1646" s="212"/>
      <c r="AF1646" s="212"/>
      <c r="AG1646" s="212" t="s">
        <v>479</v>
      </c>
      <c r="AH1646" s="212"/>
      <c r="AI1646" s="212"/>
      <c r="AJ1646" s="212"/>
      <c r="AK1646" s="212"/>
      <c r="AL1646" s="212"/>
      <c r="AM1646" s="212"/>
      <c r="AN1646" s="212"/>
      <c r="AO1646" s="212"/>
      <c r="AP1646" s="212"/>
      <c r="AQ1646" s="212"/>
      <c r="AR1646" s="212"/>
      <c r="AS1646" s="212"/>
      <c r="AT1646" s="212"/>
      <c r="AU1646" s="212"/>
      <c r="AV1646" s="212"/>
      <c r="AW1646" s="212"/>
      <c r="AX1646" s="212"/>
      <c r="AY1646" s="212"/>
      <c r="AZ1646" s="212"/>
      <c r="BA1646" s="212"/>
      <c r="BB1646" s="212"/>
      <c r="BC1646" s="212"/>
      <c r="BD1646" s="212"/>
      <c r="BE1646" s="212"/>
      <c r="BF1646" s="212"/>
      <c r="BG1646" s="212"/>
      <c r="BH1646" s="212"/>
    </row>
    <row r="1647" spans="1:60" outlineLevel="1" x14ac:dyDescent="0.2">
      <c r="A1647" s="219"/>
      <c r="B1647" s="220"/>
      <c r="C1647" s="262" t="s">
        <v>1877</v>
      </c>
      <c r="D1647" s="258"/>
      <c r="E1647" s="259">
        <v>45.461500000000001</v>
      </c>
      <c r="F1647" s="223"/>
      <c r="G1647" s="223"/>
      <c r="H1647" s="223"/>
      <c r="I1647" s="223"/>
      <c r="J1647" s="223"/>
      <c r="K1647" s="223"/>
      <c r="L1647" s="223"/>
      <c r="M1647" s="223"/>
      <c r="N1647" s="222"/>
      <c r="O1647" s="222"/>
      <c r="P1647" s="222"/>
      <c r="Q1647" s="222"/>
      <c r="R1647" s="223"/>
      <c r="S1647" s="223"/>
      <c r="T1647" s="223"/>
      <c r="U1647" s="223"/>
      <c r="V1647" s="223"/>
      <c r="W1647" s="223"/>
      <c r="X1647" s="223"/>
      <c r="Y1647" s="212"/>
      <c r="Z1647" s="212"/>
      <c r="AA1647" s="212"/>
      <c r="AB1647" s="212"/>
      <c r="AC1647" s="212"/>
      <c r="AD1647" s="212"/>
      <c r="AE1647" s="212"/>
      <c r="AF1647" s="212"/>
      <c r="AG1647" s="212" t="s">
        <v>322</v>
      </c>
      <c r="AH1647" s="212">
        <v>5</v>
      </c>
      <c r="AI1647" s="212"/>
      <c r="AJ1647" s="212"/>
      <c r="AK1647" s="212"/>
      <c r="AL1647" s="212"/>
      <c r="AM1647" s="212"/>
      <c r="AN1647" s="212"/>
      <c r="AO1647" s="212"/>
      <c r="AP1647" s="212"/>
      <c r="AQ1647" s="212"/>
      <c r="AR1647" s="212"/>
      <c r="AS1647" s="212"/>
      <c r="AT1647" s="212"/>
      <c r="AU1647" s="212"/>
      <c r="AV1647" s="212"/>
      <c r="AW1647" s="212"/>
      <c r="AX1647" s="212"/>
      <c r="AY1647" s="212"/>
      <c r="AZ1647" s="212"/>
      <c r="BA1647" s="212"/>
      <c r="BB1647" s="212"/>
      <c r="BC1647" s="212"/>
      <c r="BD1647" s="212"/>
      <c r="BE1647" s="212"/>
      <c r="BF1647" s="212"/>
      <c r="BG1647" s="212"/>
      <c r="BH1647" s="212"/>
    </row>
    <row r="1648" spans="1:60" outlineLevel="1" x14ac:dyDescent="0.2">
      <c r="A1648" s="219"/>
      <c r="B1648" s="220"/>
      <c r="C1648" s="266" t="s">
        <v>1522</v>
      </c>
      <c r="D1648" s="263"/>
      <c r="E1648" s="264">
        <v>4.5461499999999999</v>
      </c>
      <c r="F1648" s="223"/>
      <c r="G1648" s="223"/>
      <c r="H1648" s="223"/>
      <c r="I1648" s="223"/>
      <c r="J1648" s="223"/>
      <c r="K1648" s="223"/>
      <c r="L1648" s="223"/>
      <c r="M1648" s="223"/>
      <c r="N1648" s="222"/>
      <c r="O1648" s="222"/>
      <c r="P1648" s="222"/>
      <c r="Q1648" s="222"/>
      <c r="R1648" s="223"/>
      <c r="S1648" s="223"/>
      <c r="T1648" s="223"/>
      <c r="U1648" s="223"/>
      <c r="V1648" s="223"/>
      <c r="W1648" s="223"/>
      <c r="X1648" s="223"/>
      <c r="Y1648" s="212"/>
      <c r="Z1648" s="212"/>
      <c r="AA1648" s="212"/>
      <c r="AB1648" s="212"/>
      <c r="AC1648" s="212"/>
      <c r="AD1648" s="212"/>
      <c r="AE1648" s="212"/>
      <c r="AF1648" s="212"/>
      <c r="AG1648" s="212" t="s">
        <v>322</v>
      </c>
      <c r="AH1648" s="212">
        <v>4</v>
      </c>
      <c r="AI1648" s="212"/>
      <c r="AJ1648" s="212"/>
      <c r="AK1648" s="212"/>
      <c r="AL1648" s="212"/>
      <c r="AM1648" s="212"/>
      <c r="AN1648" s="212"/>
      <c r="AO1648" s="212"/>
      <c r="AP1648" s="212"/>
      <c r="AQ1648" s="212"/>
      <c r="AR1648" s="212"/>
      <c r="AS1648" s="212"/>
      <c r="AT1648" s="212"/>
      <c r="AU1648" s="212"/>
      <c r="AV1648" s="212"/>
      <c r="AW1648" s="212"/>
      <c r="AX1648" s="212"/>
      <c r="AY1648" s="212"/>
      <c r="AZ1648" s="212"/>
      <c r="BA1648" s="212"/>
      <c r="BB1648" s="212"/>
      <c r="BC1648" s="212"/>
      <c r="BD1648" s="212"/>
      <c r="BE1648" s="212"/>
      <c r="BF1648" s="212"/>
      <c r="BG1648" s="212"/>
      <c r="BH1648" s="212"/>
    </row>
    <row r="1649" spans="1:60" outlineLevel="1" x14ac:dyDescent="0.2">
      <c r="A1649" s="233">
        <v>290</v>
      </c>
      <c r="B1649" s="234" t="s">
        <v>1921</v>
      </c>
      <c r="C1649" s="251" t="s">
        <v>1922</v>
      </c>
      <c r="D1649" s="235" t="s">
        <v>580</v>
      </c>
      <c r="E1649" s="236">
        <v>106.0675</v>
      </c>
      <c r="F1649" s="237"/>
      <c r="G1649" s="238">
        <f>ROUND(E1649*F1649,2)</f>
        <v>0</v>
      </c>
      <c r="H1649" s="237"/>
      <c r="I1649" s="238">
        <f>ROUND(E1649*H1649,2)</f>
        <v>0</v>
      </c>
      <c r="J1649" s="237"/>
      <c r="K1649" s="238">
        <f>ROUND(E1649*J1649,2)</f>
        <v>0</v>
      </c>
      <c r="L1649" s="238">
        <v>21</v>
      </c>
      <c r="M1649" s="238">
        <f>G1649*(1+L1649/100)</f>
        <v>0</v>
      </c>
      <c r="N1649" s="236">
        <v>1.9429999999999999E-2</v>
      </c>
      <c r="O1649" s="236">
        <f>ROUND(E1649*N1649,2)</f>
        <v>2.06</v>
      </c>
      <c r="P1649" s="236">
        <v>0</v>
      </c>
      <c r="Q1649" s="236">
        <f>ROUND(E1649*P1649,2)</f>
        <v>0</v>
      </c>
      <c r="R1649" s="238"/>
      <c r="S1649" s="238" t="s">
        <v>299</v>
      </c>
      <c r="T1649" s="239" t="s">
        <v>310</v>
      </c>
      <c r="U1649" s="223">
        <v>0</v>
      </c>
      <c r="V1649" s="223">
        <f>ROUND(E1649*U1649,2)</f>
        <v>0</v>
      </c>
      <c r="W1649" s="223"/>
      <c r="X1649" s="223" t="s">
        <v>478</v>
      </c>
      <c r="Y1649" s="212"/>
      <c r="Z1649" s="212"/>
      <c r="AA1649" s="212"/>
      <c r="AB1649" s="212"/>
      <c r="AC1649" s="212"/>
      <c r="AD1649" s="212"/>
      <c r="AE1649" s="212"/>
      <c r="AF1649" s="212"/>
      <c r="AG1649" s="212" t="s">
        <v>479</v>
      </c>
      <c r="AH1649" s="212"/>
      <c r="AI1649" s="212"/>
      <c r="AJ1649" s="212"/>
      <c r="AK1649" s="212"/>
      <c r="AL1649" s="212"/>
      <c r="AM1649" s="212"/>
      <c r="AN1649" s="212"/>
      <c r="AO1649" s="212"/>
      <c r="AP1649" s="212"/>
      <c r="AQ1649" s="212"/>
      <c r="AR1649" s="212"/>
      <c r="AS1649" s="212"/>
      <c r="AT1649" s="212"/>
      <c r="AU1649" s="212"/>
      <c r="AV1649" s="212"/>
      <c r="AW1649" s="212"/>
      <c r="AX1649" s="212"/>
      <c r="AY1649" s="212"/>
      <c r="AZ1649" s="212"/>
      <c r="BA1649" s="212"/>
      <c r="BB1649" s="212"/>
      <c r="BC1649" s="212"/>
      <c r="BD1649" s="212"/>
      <c r="BE1649" s="212"/>
      <c r="BF1649" s="212"/>
      <c r="BG1649" s="212"/>
      <c r="BH1649" s="212"/>
    </row>
    <row r="1650" spans="1:60" outlineLevel="1" x14ac:dyDescent="0.2">
      <c r="A1650" s="219"/>
      <c r="B1650" s="220"/>
      <c r="C1650" s="262" t="s">
        <v>1876</v>
      </c>
      <c r="D1650" s="258"/>
      <c r="E1650" s="259">
        <v>96.424999999999997</v>
      </c>
      <c r="F1650" s="223"/>
      <c r="G1650" s="223"/>
      <c r="H1650" s="223"/>
      <c r="I1650" s="223"/>
      <c r="J1650" s="223"/>
      <c r="K1650" s="223"/>
      <c r="L1650" s="223"/>
      <c r="M1650" s="223"/>
      <c r="N1650" s="222"/>
      <c r="O1650" s="222"/>
      <c r="P1650" s="222"/>
      <c r="Q1650" s="222"/>
      <c r="R1650" s="223"/>
      <c r="S1650" s="223"/>
      <c r="T1650" s="223"/>
      <c r="U1650" s="223"/>
      <c r="V1650" s="223"/>
      <c r="W1650" s="223"/>
      <c r="X1650" s="223"/>
      <c r="Y1650" s="212"/>
      <c r="Z1650" s="212"/>
      <c r="AA1650" s="212"/>
      <c r="AB1650" s="212"/>
      <c r="AC1650" s="212"/>
      <c r="AD1650" s="212"/>
      <c r="AE1650" s="212"/>
      <c r="AF1650" s="212"/>
      <c r="AG1650" s="212" t="s">
        <v>322</v>
      </c>
      <c r="AH1650" s="212">
        <v>5</v>
      </c>
      <c r="AI1650" s="212"/>
      <c r="AJ1650" s="212"/>
      <c r="AK1650" s="212"/>
      <c r="AL1650" s="212"/>
      <c r="AM1650" s="212"/>
      <c r="AN1650" s="212"/>
      <c r="AO1650" s="212"/>
      <c r="AP1650" s="212"/>
      <c r="AQ1650" s="212"/>
      <c r="AR1650" s="212"/>
      <c r="AS1650" s="212"/>
      <c r="AT1650" s="212"/>
      <c r="AU1650" s="212"/>
      <c r="AV1650" s="212"/>
      <c r="AW1650" s="212"/>
      <c r="AX1650" s="212"/>
      <c r="AY1650" s="212"/>
      <c r="AZ1650" s="212"/>
      <c r="BA1650" s="212"/>
      <c r="BB1650" s="212"/>
      <c r="BC1650" s="212"/>
      <c r="BD1650" s="212"/>
      <c r="BE1650" s="212"/>
      <c r="BF1650" s="212"/>
      <c r="BG1650" s="212"/>
      <c r="BH1650" s="212"/>
    </row>
    <row r="1651" spans="1:60" outlineLevel="1" x14ac:dyDescent="0.2">
      <c r="A1651" s="219"/>
      <c r="B1651" s="220"/>
      <c r="C1651" s="266" t="s">
        <v>1522</v>
      </c>
      <c r="D1651" s="263"/>
      <c r="E1651" s="264">
        <v>9.6425000000000001</v>
      </c>
      <c r="F1651" s="223"/>
      <c r="G1651" s="223"/>
      <c r="H1651" s="223"/>
      <c r="I1651" s="223"/>
      <c r="J1651" s="223"/>
      <c r="K1651" s="223"/>
      <c r="L1651" s="223"/>
      <c r="M1651" s="223"/>
      <c r="N1651" s="222"/>
      <c r="O1651" s="222"/>
      <c r="P1651" s="222"/>
      <c r="Q1651" s="222"/>
      <c r="R1651" s="223"/>
      <c r="S1651" s="223"/>
      <c r="T1651" s="223"/>
      <c r="U1651" s="223"/>
      <c r="V1651" s="223"/>
      <c r="W1651" s="223"/>
      <c r="X1651" s="223"/>
      <c r="Y1651" s="212"/>
      <c r="Z1651" s="212"/>
      <c r="AA1651" s="212"/>
      <c r="AB1651" s="212"/>
      <c r="AC1651" s="212"/>
      <c r="AD1651" s="212"/>
      <c r="AE1651" s="212"/>
      <c r="AF1651" s="212"/>
      <c r="AG1651" s="212" t="s">
        <v>322</v>
      </c>
      <c r="AH1651" s="212">
        <v>4</v>
      </c>
      <c r="AI1651" s="212"/>
      <c r="AJ1651" s="212"/>
      <c r="AK1651" s="212"/>
      <c r="AL1651" s="212"/>
      <c r="AM1651" s="212"/>
      <c r="AN1651" s="212"/>
      <c r="AO1651" s="212"/>
      <c r="AP1651" s="212"/>
      <c r="AQ1651" s="212"/>
      <c r="AR1651" s="212"/>
      <c r="AS1651" s="212"/>
      <c r="AT1651" s="212"/>
      <c r="AU1651" s="212"/>
      <c r="AV1651" s="212"/>
      <c r="AW1651" s="212"/>
      <c r="AX1651" s="212"/>
      <c r="AY1651" s="212"/>
      <c r="AZ1651" s="212"/>
      <c r="BA1651" s="212"/>
      <c r="BB1651" s="212"/>
      <c r="BC1651" s="212"/>
      <c r="BD1651" s="212"/>
      <c r="BE1651" s="212"/>
      <c r="BF1651" s="212"/>
      <c r="BG1651" s="212"/>
      <c r="BH1651" s="212"/>
    </row>
    <row r="1652" spans="1:60" ht="22.5" outlineLevel="1" x14ac:dyDescent="0.2">
      <c r="A1652" s="233">
        <v>291</v>
      </c>
      <c r="B1652" s="234" t="s">
        <v>1923</v>
      </c>
      <c r="C1652" s="251" t="s">
        <v>1924</v>
      </c>
      <c r="D1652" s="235" t="s">
        <v>580</v>
      </c>
      <c r="E1652" s="236">
        <v>337.10973999999999</v>
      </c>
      <c r="F1652" s="237"/>
      <c r="G1652" s="238">
        <f>ROUND(E1652*F1652,2)</f>
        <v>0</v>
      </c>
      <c r="H1652" s="237"/>
      <c r="I1652" s="238">
        <f>ROUND(E1652*H1652,2)</f>
        <v>0</v>
      </c>
      <c r="J1652" s="237"/>
      <c r="K1652" s="238">
        <f>ROUND(E1652*J1652,2)</f>
        <v>0</v>
      </c>
      <c r="L1652" s="238">
        <v>21</v>
      </c>
      <c r="M1652" s="238">
        <f>G1652*(1+L1652/100)</f>
        <v>0</v>
      </c>
      <c r="N1652" s="236">
        <v>1.6E-2</v>
      </c>
      <c r="O1652" s="236">
        <f>ROUND(E1652*N1652,2)</f>
        <v>5.39</v>
      </c>
      <c r="P1652" s="236">
        <v>0</v>
      </c>
      <c r="Q1652" s="236">
        <f>ROUND(E1652*P1652,2)</f>
        <v>0</v>
      </c>
      <c r="R1652" s="238"/>
      <c r="S1652" s="238" t="s">
        <v>299</v>
      </c>
      <c r="T1652" s="239" t="s">
        <v>270</v>
      </c>
      <c r="U1652" s="223">
        <v>0</v>
      </c>
      <c r="V1652" s="223">
        <f>ROUND(E1652*U1652,2)</f>
        <v>0</v>
      </c>
      <c r="W1652" s="223"/>
      <c r="X1652" s="223" t="s">
        <v>478</v>
      </c>
      <c r="Y1652" s="212"/>
      <c r="Z1652" s="212"/>
      <c r="AA1652" s="212"/>
      <c r="AB1652" s="212"/>
      <c r="AC1652" s="212"/>
      <c r="AD1652" s="212"/>
      <c r="AE1652" s="212"/>
      <c r="AF1652" s="212"/>
      <c r="AG1652" s="212" t="s">
        <v>479</v>
      </c>
      <c r="AH1652" s="212"/>
      <c r="AI1652" s="212"/>
      <c r="AJ1652" s="212"/>
      <c r="AK1652" s="212"/>
      <c r="AL1652" s="212"/>
      <c r="AM1652" s="212"/>
      <c r="AN1652" s="212"/>
      <c r="AO1652" s="212"/>
      <c r="AP1652" s="212"/>
      <c r="AQ1652" s="212"/>
      <c r="AR1652" s="212"/>
      <c r="AS1652" s="212"/>
      <c r="AT1652" s="212"/>
      <c r="AU1652" s="212"/>
      <c r="AV1652" s="212"/>
      <c r="AW1652" s="212"/>
      <c r="AX1652" s="212"/>
      <c r="AY1652" s="212"/>
      <c r="AZ1652" s="212"/>
      <c r="BA1652" s="212"/>
      <c r="BB1652" s="212"/>
      <c r="BC1652" s="212"/>
      <c r="BD1652" s="212"/>
      <c r="BE1652" s="212"/>
      <c r="BF1652" s="212"/>
      <c r="BG1652" s="212"/>
      <c r="BH1652" s="212"/>
    </row>
    <row r="1653" spans="1:60" outlineLevel="1" x14ac:dyDescent="0.2">
      <c r="A1653" s="219"/>
      <c r="B1653" s="220"/>
      <c r="C1653" s="262" t="s">
        <v>1878</v>
      </c>
      <c r="D1653" s="258"/>
      <c r="E1653" s="259">
        <v>306.46339999999998</v>
      </c>
      <c r="F1653" s="223"/>
      <c r="G1653" s="223"/>
      <c r="H1653" s="223"/>
      <c r="I1653" s="223"/>
      <c r="J1653" s="223"/>
      <c r="K1653" s="223"/>
      <c r="L1653" s="223"/>
      <c r="M1653" s="223"/>
      <c r="N1653" s="222"/>
      <c r="O1653" s="222"/>
      <c r="P1653" s="222"/>
      <c r="Q1653" s="222"/>
      <c r="R1653" s="223"/>
      <c r="S1653" s="223"/>
      <c r="T1653" s="223"/>
      <c r="U1653" s="223"/>
      <c r="V1653" s="223"/>
      <c r="W1653" s="223"/>
      <c r="X1653" s="223"/>
      <c r="Y1653" s="212"/>
      <c r="Z1653" s="212"/>
      <c r="AA1653" s="212"/>
      <c r="AB1653" s="212"/>
      <c r="AC1653" s="212"/>
      <c r="AD1653" s="212"/>
      <c r="AE1653" s="212"/>
      <c r="AF1653" s="212"/>
      <c r="AG1653" s="212" t="s">
        <v>322</v>
      </c>
      <c r="AH1653" s="212">
        <v>5</v>
      </c>
      <c r="AI1653" s="212"/>
      <c r="AJ1653" s="212"/>
      <c r="AK1653" s="212"/>
      <c r="AL1653" s="212"/>
      <c r="AM1653" s="212"/>
      <c r="AN1653" s="212"/>
      <c r="AO1653" s="212"/>
      <c r="AP1653" s="212"/>
      <c r="AQ1653" s="212"/>
      <c r="AR1653" s="212"/>
      <c r="AS1653" s="212"/>
      <c r="AT1653" s="212"/>
      <c r="AU1653" s="212"/>
      <c r="AV1653" s="212"/>
      <c r="AW1653" s="212"/>
      <c r="AX1653" s="212"/>
      <c r="AY1653" s="212"/>
      <c r="AZ1653" s="212"/>
      <c r="BA1653" s="212"/>
      <c r="BB1653" s="212"/>
      <c r="BC1653" s="212"/>
      <c r="BD1653" s="212"/>
      <c r="BE1653" s="212"/>
      <c r="BF1653" s="212"/>
      <c r="BG1653" s="212"/>
      <c r="BH1653" s="212"/>
    </row>
    <row r="1654" spans="1:60" outlineLevel="1" x14ac:dyDescent="0.2">
      <c r="A1654" s="219"/>
      <c r="B1654" s="220"/>
      <c r="C1654" s="266" t="s">
        <v>1522</v>
      </c>
      <c r="D1654" s="263"/>
      <c r="E1654" s="264">
        <v>30.646339999999999</v>
      </c>
      <c r="F1654" s="223"/>
      <c r="G1654" s="223"/>
      <c r="H1654" s="223"/>
      <c r="I1654" s="223"/>
      <c r="J1654" s="223"/>
      <c r="K1654" s="223"/>
      <c r="L1654" s="223"/>
      <c r="M1654" s="223"/>
      <c r="N1654" s="222"/>
      <c r="O1654" s="222"/>
      <c r="P1654" s="222"/>
      <c r="Q1654" s="222"/>
      <c r="R1654" s="223"/>
      <c r="S1654" s="223"/>
      <c r="T1654" s="223"/>
      <c r="U1654" s="223"/>
      <c r="V1654" s="223"/>
      <c r="W1654" s="223"/>
      <c r="X1654" s="223"/>
      <c r="Y1654" s="212"/>
      <c r="Z1654" s="212"/>
      <c r="AA1654" s="212"/>
      <c r="AB1654" s="212"/>
      <c r="AC1654" s="212"/>
      <c r="AD1654" s="212"/>
      <c r="AE1654" s="212"/>
      <c r="AF1654" s="212"/>
      <c r="AG1654" s="212" t="s">
        <v>322</v>
      </c>
      <c r="AH1654" s="212">
        <v>4</v>
      </c>
      <c r="AI1654" s="212"/>
      <c r="AJ1654" s="212"/>
      <c r="AK1654" s="212"/>
      <c r="AL1654" s="212"/>
      <c r="AM1654" s="212"/>
      <c r="AN1654" s="212"/>
      <c r="AO1654" s="212"/>
      <c r="AP1654" s="212"/>
      <c r="AQ1654" s="212"/>
      <c r="AR1654" s="212"/>
      <c r="AS1654" s="212"/>
      <c r="AT1654" s="212"/>
      <c r="AU1654" s="212"/>
      <c r="AV1654" s="212"/>
      <c r="AW1654" s="212"/>
      <c r="AX1654" s="212"/>
      <c r="AY1654" s="212"/>
      <c r="AZ1654" s="212"/>
      <c r="BA1654" s="212"/>
      <c r="BB1654" s="212"/>
      <c r="BC1654" s="212"/>
      <c r="BD1654" s="212"/>
      <c r="BE1654" s="212"/>
      <c r="BF1654" s="212"/>
      <c r="BG1654" s="212"/>
      <c r="BH1654" s="212"/>
    </row>
    <row r="1655" spans="1:60" outlineLevel="1" x14ac:dyDescent="0.2">
      <c r="A1655" s="233">
        <v>292</v>
      </c>
      <c r="B1655" s="234" t="s">
        <v>1925</v>
      </c>
      <c r="C1655" s="251" t="s">
        <v>1926</v>
      </c>
      <c r="D1655" s="235" t="s">
        <v>422</v>
      </c>
      <c r="E1655" s="236">
        <v>11.368790000000001</v>
      </c>
      <c r="F1655" s="237"/>
      <c r="G1655" s="238">
        <f>ROUND(E1655*F1655,2)</f>
        <v>0</v>
      </c>
      <c r="H1655" s="237"/>
      <c r="I1655" s="238">
        <f>ROUND(E1655*H1655,2)</f>
        <v>0</v>
      </c>
      <c r="J1655" s="237"/>
      <c r="K1655" s="238">
        <f>ROUND(E1655*J1655,2)</f>
        <v>0</v>
      </c>
      <c r="L1655" s="238">
        <v>21</v>
      </c>
      <c r="M1655" s="238">
        <f>G1655*(1+L1655/100)</f>
        <v>0</v>
      </c>
      <c r="N1655" s="236">
        <v>0</v>
      </c>
      <c r="O1655" s="236">
        <f>ROUND(E1655*N1655,2)</f>
        <v>0</v>
      </c>
      <c r="P1655" s="236">
        <v>0</v>
      </c>
      <c r="Q1655" s="236">
        <f>ROUND(E1655*P1655,2)</f>
        <v>0</v>
      </c>
      <c r="R1655" s="238" t="s">
        <v>1772</v>
      </c>
      <c r="S1655" s="238" t="s">
        <v>269</v>
      </c>
      <c r="T1655" s="239" t="s">
        <v>310</v>
      </c>
      <c r="U1655" s="223">
        <v>1.2649999999999999</v>
      </c>
      <c r="V1655" s="223">
        <f>ROUND(E1655*U1655,2)</f>
        <v>14.38</v>
      </c>
      <c r="W1655" s="223"/>
      <c r="X1655" s="223" t="s">
        <v>1279</v>
      </c>
      <c r="Y1655" s="212"/>
      <c r="Z1655" s="212"/>
      <c r="AA1655" s="212"/>
      <c r="AB1655" s="212"/>
      <c r="AC1655" s="212"/>
      <c r="AD1655" s="212"/>
      <c r="AE1655" s="212"/>
      <c r="AF1655" s="212"/>
      <c r="AG1655" s="212" t="s">
        <v>1280</v>
      </c>
      <c r="AH1655" s="212"/>
      <c r="AI1655" s="212"/>
      <c r="AJ1655" s="212"/>
      <c r="AK1655" s="212"/>
      <c r="AL1655" s="212"/>
      <c r="AM1655" s="212"/>
      <c r="AN1655" s="212"/>
      <c r="AO1655" s="212"/>
      <c r="AP1655" s="212"/>
      <c r="AQ1655" s="212"/>
      <c r="AR1655" s="212"/>
      <c r="AS1655" s="212"/>
      <c r="AT1655" s="212"/>
      <c r="AU1655" s="212"/>
      <c r="AV1655" s="212"/>
      <c r="AW1655" s="212"/>
      <c r="AX1655" s="212"/>
      <c r="AY1655" s="212"/>
      <c r="AZ1655" s="212"/>
      <c r="BA1655" s="212"/>
      <c r="BB1655" s="212"/>
      <c r="BC1655" s="212"/>
      <c r="BD1655" s="212"/>
      <c r="BE1655" s="212"/>
      <c r="BF1655" s="212"/>
      <c r="BG1655" s="212"/>
      <c r="BH1655" s="212"/>
    </row>
    <row r="1656" spans="1:60" outlineLevel="1" x14ac:dyDescent="0.2">
      <c r="A1656" s="219"/>
      <c r="B1656" s="220"/>
      <c r="C1656" s="262" t="s">
        <v>1282</v>
      </c>
      <c r="D1656" s="258"/>
      <c r="E1656" s="259"/>
      <c r="F1656" s="223"/>
      <c r="G1656" s="223"/>
      <c r="H1656" s="223"/>
      <c r="I1656" s="223"/>
      <c r="J1656" s="223"/>
      <c r="K1656" s="223"/>
      <c r="L1656" s="223"/>
      <c r="M1656" s="223"/>
      <c r="N1656" s="222"/>
      <c r="O1656" s="222"/>
      <c r="P1656" s="222"/>
      <c r="Q1656" s="222"/>
      <c r="R1656" s="223"/>
      <c r="S1656" s="223"/>
      <c r="T1656" s="223"/>
      <c r="U1656" s="223"/>
      <c r="V1656" s="223"/>
      <c r="W1656" s="223"/>
      <c r="X1656" s="223"/>
      <c r="Y1656" s="212"/>
      <c r="Z1656" s="212"/>
      <c r="AA1656" s="212"/>
      <c r="AB1656" s="212"/>
      <c r="AC1656" s="212"/>
      <c r="AD1656" s="212"/>
      <c r="AE1656" s="212"/>
      <c r="AF1656" s="212"/>
      <c r="AG1656" s="212" t="s">
        <v>322</v>
      </c>
      <c r="AH1656" s="212">
        <v>0</v>
      </c>
      <c r="AI1656" s="212"/>
      <c r="AJ1656" s="212"/>
      <c r="AK1656" s="212"/>
      <c r="AL1656" s="212"/>
      <c r="AM1656" s="212"/>
      <c r="AN1656" s="212"/>
      <c r="AO1656" s="212"/>
      <c r="AP1656" s="212"/>
      <c r="AQ1656" s="212"/>
      <c r="AR1656" s="212"/>
      <c r="AS1656" s="212"/>
      <c r="AT1656" s="212"/>
      <c r="AU1656" s="212"/>
      <c r="AV1656" s="212"/>
      <c r="AW1656" s="212"/>
      <c r="AX1656" s="212"/>
      <c r="AY1656" s="212"/>
      <c r="AZ1656" s="212"/>
      <c r="BA1656" s="212"/>
      <c r="BB1656" s="212"/>
      <c r="BC1656" s="212"/>
      <c r="BD1656" s="212"/>
      <c r="BE1656" s="212"/>
      <c r="BF1656" s="212"/>
      <c r="BG1656" s="212"/>
      <c r="BH1656" s="212"/>
    </row>
    <row r="1657" spans="1:60" outlineLevel="1" x14ac:dyDescent="0.2">
      <c r="A1657" s="219"/>
      <c r="B1657" s="220"/>
      <c r="C1657" s="262" t="s">
        <v>1927</v>
      </c>
      <c r="D1657" s="258"/>
      <c r="E1657" s="259"/>
      <c r="F1657" s="223"/>
      <c r="G1657" s="223"/>
      <c r="H1657" s="223"/>
      <c r="I1657" s="223"/>
      <c r="J1657" s="223"/>
      <c r="K1657" s="223"/>
      <c r="L1657" s="223"/>
      <c r="M1657" s="223"/>
      <c r="N1657" s="222"/>
      <c r="O1657" s="222"/>
      <c r="P1657" s="222"/>
      <c r="Q1657" s="222"/>
      <c r="R1657" s="223"/>
      <c r="S1657" s="223"/>
      <c r="T1657" s="223"/>
      <c r="U1657" s="223"/>
      <c r="V1657" s="223"/>
      <c r="W1657" s="223"/>
      <c r="X1657" s="223"/>
      <c r="Y1657" s="212"/>
      <c r="Z1657" s="212"/>
      <c r="AA1657" s="212"/>
      <c r="AB1657" s="212"/>
      <c r="AC1657" s="212"/>
      <c r="AD1657" s="212"/>
      <c r="AE1657" s="212"/>
      <c r="AF1657" s="212"/>
      <c r="AG1657" s="212" t="s">
        <v>322</v>
      </c>
      <c r="AH1657" s="212">
        <v>0</v>
      </c>
      <c r="AI1657" s="212"/>
      <c r="AJ1657" s="212"/>
      <c r="AK1657" s="212"/>
      <c r="AL1657" s="212"/>
      <c r="AM1657" s="212"/>
      <c r="AN1657" s="212"/>
      <c r="AO1657" s="212"/>
      <c r="AP1657" s="212"/>
      <c r="AQ1657" s="212"/>
      <c r="AR1657" s="212"/>
      <c r="AS1657" s="212"/>
      <c r="AT1657" s="212"/>
      <c r="AU1657" s="212"/>
      <c r="AV1657" s="212"/>
      <c r="AW1657" s="212"/>
      <c r="AX1657" s="212"/>
      <c r="AY1657" s="212"/>
      <c r="AZ1657" s="212"/>
      <c r="BA1657" s="212"/>
      <c r="BB1657" s="212"/>
      <c r="BC1657" s="212"/>
      <c r="BD1657" s="212"/>
      <c r="BE1657" s="212"/>
      <c r="BF1657" s="212"/>
      <c r="BG1657" s="212"/>
      <c r="BH1657" s="212"/>
    </row>
    <row r="1658" spans="1:60" outlineLevel="1" x14ac:dyDescent="0.2">
      <c r="A1658" s="219"/>
      <c r="B1658" s="220"/>
      <c r="C1658" s="262" t="s">
        <v>1928</v>
      </c>
      <c r="D1658" s="258"/>
      <c r="E1658" s="259">
        <v>11.368790000000001</v>
      </c>
      <c r="F1658" s="223"/>
      <c r="G1658" s="223"/>
      <c r="H1658" s="223"/>
      <c r="I1658" s="223"/>
      <c r="J1658" s="223"/>
      <c r="K1658" s="223"/>
      <c r="L1658" s="223"/>
      <c r="M1658" s="223"/>
      <c r="N1658" s="222"/>
      <c r="O1658" s="222"/>
      <c r="P1658" s="222"/>
      <c r="Q1658" s="222"/>
      <c r="R1658" s="223"/>
      <c r="S1658" s="223"/>
      <c r="T1658" s="223"/>
      <c r="U1658" s="223"/>
      <c r="V1658" s="223"/>
      <c r="W1658" s="223"/>
      <c r="X1658" s="223"/>
      <c r="Y1658" s="212"/>
      <c r="Z1658" s="212"/>
      <c r="AA1658" s="212"/>
      <c r="AB1658" s="212"/>
      <c r="AC1658" s="212"/>
      <c r="AD1658" s="212"/>
      <c r="AE1658" s="212"/>
      <c r="AF1658" s="212"/>
      <c r="AG1658" s="212" t="s">
        <v>322</v>
      </c>
      <c r="AH1658" s="212">
        <v>0</v>
      </c>
      <c r="AI1658" s="212"/>
      <c r="AJ1658" s="212"/>
      <c r="AK1658" s="212"/>
      <c r="AL1658" s="212"/>
      <c r="AM1658" s="212"/>
      <c r="AN1658" s="212"/>
      <c r="AO1658" s="212"/>
      <c r="AP1658" s="212"/>
      <c r="AQ1658" s="212"/>
      <c r="AR1658" s="212"/>
      <c r="AS1658" s="212"/>
      <c r="AT1658" s="212"/>
      <c r="AU1658" s="212"/>
      <c r="AV1658" s="212"/>
      <c r="AW1658" s="212"/>
      <c r="AX1658" s="212"/>
      <c r="AY1658" s="212"/>
      <c r="AZ1658" s="212"/>
      <c r="BA1658" s="212"/>
      <c r="BB1658" s="212"/>
      <c r="BC1658" s="212"/>
      <c r="BD1658" s="212"/>
      <c r="BE1658" s="212"/>
      <c r="BF1658" s="212"/>
      <c r="BG1658" s="212"/>
      <c r="BH1658" s="212"/>
    </row>
    <row r="1659" spans="1:60" x14ac:dyDescent="0.2">
      <c r="A1659" s="226" t="s">
        <v>264</v>
      </c>
      <c r="B1659" s="227" t="s">
        <v>207</v>
      </c>
      <c r="C1659" s="250" t="s">
        <v>208</v>
      </c>
      <c r="D1659" s="228"/>
      <c r="E1659" s="229"/>
      <c r="F1659" s="230"/>
      <c r="G1659" s="230">
        <f>SUMIF(AG1660:AG1668,"&lt;&gt;NOR",G1660:G1668)</f>
        <v>0</v>
      </c>
      <c r="H1659" s="230"/>
      <c r="I1659" s="230">
        <f>SUM(I1660:I1668)</f>
        <v>0</v>
      </c>
      <c r="J1659" s="230"/>
      <c r="K1659" s="230">
        <f>SUM(K1660:K1668)</f>
        <v>0</v>
      </c>
      <c r="L1659" s="230"/>
      <c r="M1659" s="230">
        <f>SUM(M1660:M1668)</f>
        <v>0</v>
      </c>
      <c r="N1659" s="229"/>
      <c r="O1659" s="229">
        <f>SUM(O1660:O1668)</f>
        <v>0.23</v>
      </c>
      <c r="P1659" s="229"/>
      <c r="Q1659" s="229">
        <f>SUM(Q1660:Q1668)</f>
        <v>0</v>
      </c>
      <c r="R1659" s="230"/>
      <c r="S1659" s="230"/>
      <c r="T1659" s="231"/>
      <c r="U1659" s="225"/>
      <c r="V1659" s="225">
        <f>SUM(V1660:V1668)</f>
        <v>262.63</v>
      </c>
      <c r="W1659" s="225"/>
      <c r="X1659" s="225"/>
      <c r="AG1659" t="s">
        <v>265</v>
      </c>
    </row>
    <row r="1660" spans="1:60" outlineLevel="1" x14ac:dyDescent="0.2">
      <c r="A1660" s="233">
        <v>293</v>
      </c>
      <c r="B1660" s="234" t="s">
        <v>1929</v>
      </c>
      <c r="C1660" s="251" t="s">
        <v>1930</v>
      </c>
      <c r="D1660" s="235" t="s">
        <v>580</v>
      </c>
      <c r="E1660" s="236">
        <v>623.81259999999997</v>
      </c>
      <c r="F1660" s="237"/>
      <c r="G1660" s="238">
        <f>ROUND(E1660*F1660,2)</f>
        <v>0</v>
      </c>
      <c r="H1660" s="237"/>
      <c r="I1660" s="238">
        <f>ROUND(E1660*H1660,2)</f>
        <v>0</v>
      </c>
      <c r="J1660" s="237"/>
      <c r="K1660" s="238">
        <f>ROUND(E1660*J1660,2)</f>
        <v>0</v>
      </c>
      <c r="L1660" s="238">
        <v>21</v>
      </c>
      <c r="M1660" s="238">
        <f>G1660*(1+L1660/100)</f>
        <v>0</v>
      </c>
      <c r="N1660" s="236">
        <v>2.7E-4</v>
      </c>
      <c r="O1660" s="236">
        <f>ROUND(E1660*N1660,2)</f>
        <v>0.17</v>
      </c>
      <c r="P1660" s="236">
        <v>0</v>
      </c>
      <c r="Q1660" s="236">
        <f>ROUND(E1660*P1660,2)</f>
        <v>0</v>
      </c>
      <c r="R1660" s="238" t="s">
        <v>483</v>
      </c>
      <c r="S1660" s="238" t="s">
        <v>269</v>
      </c>
      <c r="T1660" s="239" t="s">
        <v>310</v>
      </c>
      <c r="U1660" s="223">
        <v>0.28999999999999998</v>
      </c>
      <c r="V1660" s="223">
        <f>ROUND(E1660*U1660,2)</f>
        <v>180.91</v>
      </c>
      <c r="W1660" s="223"/>
      <c r="X1660" s="223" t="s">
        <v>311</v>
      </c>
      <c r="Y1660" s="212"/>
      <c r="Z1660" s="212"/>
      <c r="AA1660" s="212"/>
      <c r="AB1660" s="212"/>
      <c r="AC1660" s="212"/>
      <c r="AD1660" s="212"/>
      <c r="AE1660" s="212"/>
      <c r="AF1660" s="212"/>
      <c r="AG1660" s="212" t="s">
        <v>312</v>
      </c>
      <c r="AH1660" s="212"/>
      <c r="AI1660" s="212"/>
      <c r="AJ1660" s="212"/>
      <c r="AK1660" s="212"/>
      <c r="AL1660" s="212"/>
      <c r="AM1660" s="212"/>
      <c r="AN1660" s="212"/>
      <c r="AO1660" s="212"/>
      <c r="AP1660" s="212"/>
      <c r="AQ1660" s="212"/>
      <c r="AR1660" s="212"/>
      <c r="AS1660" s="212"/>
      <c r="AT1660" s="212"/>
      <c r="AU1660" s="212"/>
      <c r="AV1660" s="212"/>
      <c r="AW1660" s="212"/>
      <c r="AX1660" s="212"/>
      <c r="AY1660" s="212"/>
      <c r="AZ1660" s="212"/>
      <c r="BA1660" s="212"/>
      <c r="BB1660" s="212"/>
      <c r="BC1660" s="212"/>
      <c r="BD1660" s="212"/>
      <c r="BE1660" s="212"/>
      <c r="BF1660" s="212"/>
      <c r="BG1660" s="212"/>
      <c r="BH1660" s="212"/>
    </row>
    <row r="1661" spans="1:60" outlineLevel="1" x14ac:dyDescent="0.2">
      <c r="A1661" s="219"/>
      <c r="B1661" s="220"/>
      <c r="C1661" s="262" t="s">
        <v>1931</v>
      </c>
      <c r="D1661" s="258"/>
      <c r="E1661" s="259"/>
      <c r="F1661" s="223"/>
      <c r="G1661" s="223"/>
      <c r="H1661" s="223"/>
      <c r="I1661" s="223"/>
      <c r="J1661" s="223"/>
      <c r="K1661" s="223"/>
      <c r="L1661" s="223"/>
      <c r="M1661" s="223"/>
      <c r="N1661" s="222"/>
      <c r="O1661" s="222"/>
      <c r="P1661" s="222"/>
      <c r="Q1661" s="222"/>
      <c r="R1661" s="223"/>
      <c r="S1661" s="223"/>
      <c r="T1661" s="223"/>
      <c r="U1661" s="223"/>
      <c r="V1661" s="223"/>
      <c r="W1661" s="223"/>
      <c r="X1661" s="223"/>
      <c r="Y1661" s="212"/>
      <c r="Z1661" s="212"/>
      <c r="AA1661" s="212"/>
      <c r="AB1661" s="212"/>
      <c r="AC1661" s="212"/>
      <c r="AD1661" s="212"/>
      <c r="AE1661" s="212"/>
      <c r="AF1661" s="212"/>
      <c r="AG1661" s="212" t="s">
        <v>322</v>
      </c>
      <c r="AH1661" s="212">
        <v>0</v>
      </c>
      <c r="AI1661" s="212"/>
      <c r="AJ1661" s="212"/>
      <c r="AK1661" s="212"/>
      <c r="AL1661" s="212"/>
      <c r="AM1661" s="212"/>
      <c r="AN1661" s="212"/>
      <c r="AO1661" s="212"/>
      <c r="AP1661" s="212"/>
      <c r="AQ1661" s="212"/>
      <c r="AR1661" s="212"/>
      <c r="AS1661" s="212"/>
      <c r="AT1661" s="212"/>
      <c r="AU1661" s="212"/>
      <c r="AV1661" s="212"/>
      <c r="AW1661" s="212"/>
      <c r="AX1661" s="212"/>
      <c r="AY1661" s="212"/>
      <c r="AZ1661" s="212"/>
      <c r="BA1661" s="212"/>
      <c r="BB1661" s="212"/>
      <c r="BC1661" s="212"/>
      <c r="BD1661" s="212"/>
      <c r="BE1661" s="212"/>
      <c r="BF1661" s="212"/>
      <c r="BG1661" s="212"/>
      <c r="BH1661" s="212"/>
    </row>
    <row r="1662" spans="1:60" outlineLevel="1" x14ac:dyDescent="0.2">
      <c r="A1662" s="219"/>
      <c r="B1662" s="220"/>
      <c r="C1662" s="262" t="s">
        <v>1932</v>
      </c>
      <c r="D1662" s="258"/>
      <c r="E1662" s="259">
        <v>490.62299999999999</v>
      </c>
      <c r="F1662" s="223"/>
      <c r="G1662" s="223"/>
      <c r="H1662" s="223"/>
      <c r="I1662" s="223"/>
      <c r="J1662" s="223"/>
      <c r="K1662" s="223"/>
      <c r="L1662" s="223"/>
      <c r="M1662" s="223"/>
      <c r="N1662" s="222"/>
      <c r="O1662" s="222"/>
      <c r="P1662" s="222"/>
      <c r="Q1662" s="222"/>
      <c r="R1662" s="223"/>
      <c r="S1662" s="223"/>
      <c r="T1662" s="223"/>
      <c r="U1662" s="223"/>
      <c r="V1662" s="223"/>
      <c r="W1662" s="223"/>
      <c r="X1662" s="223"/>
      <c r="Y1662" s="212"/>
      <c r="Z1662" s="212"/>
      <c r="AA1662" s="212"/>
      <c r="AB1662" s="212"/>
      <c r="AC1662" s="212"/>
      <c r="AD1662" s="212"/>
      <c r="AE1662" s="212"/>
      <c r="AF1662" s="212"/>
      <c r="AG1662" s="212" t="s">
        <v>322</v>
      </c>
      <c r="AH1662" s="212">
        <v>0</v>
      </c>
      <c r="AI1662" s="212"/>
      <c r="AJ1662" s="212"/>
      <c r="AK1662" s="212"/>
      <c r="AL1662" s="212"/>
      <c r="AM1662" s="212"/>
      <c r="AN1662" s="212"/>
      <c r="AO1662" s="212"/>
      <c r="AP1662" s="212"/>
      <c r="AQ1662" s="212"/>
      <c r="AR1662" s="212"/>
      <c r="AS1662" s="212"/>
      <c r="AT1662" s="212"/>
      <c r="AU1662" s="212"/>
      <c r="AV1662" s="212"/>
      <c r="AW1662" s="212"/>
      <c r="AX1662" s="212"/>
      <c r="AY1662" s="212"/>
      <c r="AZ1662" s="212"/>
      <c r="BA1662" s="212"/>
      <c r="BB1662" s="212"/>
      <c r="BC1662" s="212"/>
      <c r="BD1662" s="212"/>
      <c r="BE1662" s="212"/>
      <c r="BF1662" s="212"/>
      <c r="BG1662" s="212"/>
      <c r="BH1662" s="212"/>
    </row>
    <row r="1663" spans="1:60" outlineLevel="1" x14ac:dyDescent="0.2">
      <c r="A1663" s="219"/>
      <c r="B1663" s="220"/>
      <c r="C1663" s="262" t="s">
        <v>1933</v>
      </c>
      <c r="D1663" s="258"/>
      <c r="E1663" s="259"/>
      <c r="F1663" s="223"/>
      <c r="G1663" s="223"/>
      <c r="H1663" s="223"/>
      <c r="I1663" s="223"/>
      <c r="J1663" s="223"/>
      <c r="K1663" s="223"/>
      <c r="L1663" s="223"/>
      <c r="M1663" s="223"/>
      <c r="N1663" s="222"/>
      <c r="O1663" s="222"/>
      <c r="P1663" s="222"/>
      <c r="Q1663" s="222"/>
      <c r="R1663" s="223"/>
      <c r="S1663" s="223"/>
      <c r="T1663" s="223"/>
      <c r="U1663" s="223"/>
      <c r="V1663" s="223"/>
      <c r="W1663" s="223"/>
      <c r="X1663" s="223"/>
      <c r="Y1663" s="212"/>
      <c r="Z1663" s="212"/>
      <c r="AA1663" s="212"/>
      <c r="AB1663" s="212"/>
      <c r="AC1663" s="212"/>
      <c r="AD1663" s="212"/>
      <c r="AE1663" s="212"/>
      <c r="AF1663" s="212"/>
      <c r="AG1663" s="212" t="s">
        <v>322</v>
      </c>
      <c r="AH1663" s="212">
        <v>0</v>
      </c>
      <c r="AI1663" s="212"/>
      <c r="AJ1663" s="212"/>
      <c r="AK1663" s="212"/>
      <c r="AL1663" s="212"/>
      <c r="AM1663" s="212"/>
      <c r="AN1663" s="212"/>
      <c r="AO1663" s="212"/>
      <c r="AP1663" s="212"/>
      <c r="AQ1663" s="212"/>
      <c r="AR1663" s="212"/>
      <c r="AS1663" s="212"/>
      <c r="AT1663" s="212"/>
      <c r="AU1663" s="212"/>
      <c r="AV1663" s="212"/>
      <c r="AW1663" s="212"/>
      <c r="AX1663" s="212"/>
      <c r="AY1663" s="212"/>
      <c r="AZ1663" s="212"/>
      <c r="BA1663" s="212"/>
      <c r="BB1663" s="212"/>
      <c r="BC1663" s="212"/>
      <c r="BD1663" s="212"/>
      <c r="BE1663" s="212"/>
      <c r="BF1663" s="212"/>
      <c r="BG1663" s="212"/>
      <c r="BH1663" s="212"/>
    </row>
    <row r="1664" spans="1:60" outlineLevel="1" x14ac:dyDescent="0.2">
      <c r="A1664" s="219"/>
      <c r="B1664" s="220"/>
      <c r="C1664" s="262" t="s">
        <v>1934</v>
      </c>
      <c r="D1664" s="258"/>
      <c r="E1664" s="259">
        <v>21.2608</v>
      </c>
      <c r="F1664" s="223"/>
      <c r="G1664" s="223"/>
      <c r="H1664" s="223"/>
      <c r="I1664" s="223"/>
      <c r="J1664" s="223"/>
      <c r="K1664" s="223"/>
      <c r="L1664" s="223"/>
      <c r="M1664" s="223"/>
      <c r="N1664" s="222"/>
      <c r="O1664" s="222"/>
      <c r="P1664" s="222"/>
      <c r="Q1664" s="222"/>
      <c r="R1664" s="223"/>
      <c r="S1664" s="223"/>
      <c r="T1664" s="223"/>
      <c r="U1664" s="223"/>
      <c r="V1664" s="223"/>
      <c r="W1664" s="223"/>
      <c r="X1664" s="223"/>
      <c r="Y1664" s="212"/>
      <c r="Z1664" s="212"/>
      <c r="AA1664" s="212"/>
      <c r="AB1664" s="212"/>
      <c r="AC1664" s="212"/>
      <c r="AD1664" s="212"/>
      <c r="AE1664" s="212"/>
      <c r="AF1664" s="212"/>
      <c r="AG1664" s="212" t="s">
        <v>322</v>
      </c>
      <c r="AH1664" s="212">
        <v>0</v>
      </c>
      <c r="AI1664" s="212"/>
      <c r="AJ1664" s="212"/>
      <c r="AK1664" s="212"/>
      <c r="AL1664" s="212"/>
      <c r="AM1664" s="212"/>
      <c r="AN1664" s="212"/>
      <c r="AO1664" s="212"/>
      <c r="AP1664" s="212"/>
      <c r="AQ1664" s="212"/>
      <c r="AR1664" s="212"/>
      <c r="AS1664" s="212"/>
      <c r="AT1664" s="212"/>
      <c r="AU1664" s="212"/>
      <c r="AV1664" s="212"/>
      <c r="AW1664" s="212"/>
      <c r="AX1664" s="212"/>
      <c r="AY1664" s="212"/>
      <c r="AZ1664" s="212"/>
      <c r="BA1664" s="212"/>
      <c r="BB1664" s="212"/>
      <c r="BC1664" s="212"/>
      <c r="BD1664" s="212"/>
      <c r="BE1664" s="212"/>
      <c r="BF1664" s="212"/>
      <c r="BG1664" s="212"/>
      <c r="BH1664" s="212"/>
    </row>
    <row r="1665" spans="1:60" ht="22.5" outlineLevel="1" x14ac:dyDescent="0.2">
      <c r="A1665" s="219"/>
      <c r="B1665" s="220"/>
      <c r="C1665" s="262" t="s">
        <v>1935</v>
      </c>
      <c r="D1665" s="258"/>
      <c r="E1665" s="259">
        <v>24.428799999999999</v>
      </c>
      <c r="F1665" s="223"/>
      <c r="G1665" s="223"/>
      <c r="H1665" s="223"/>
      <c r="I1665" s="223"/>
      <c r="J1665" s="223"/>
      <c r="K1665" s="223"/>
      <c r="L1665" s="223"/>
      <c r="M1665" s="223"/>
      <c r="N1665" s="222"/>
      <c r="O1665" s="222"/>
      <c r="P1665" s="222"/>
      <c r="Q1665" s="222"/>
      <c r="R1665" s="223"/>
      <c r="S1665" s="223"/>
      <c r="T1665" s="223"/>
      <c r="U1665" s="223"/>
      <c r="V1665" s="223"/>
      <c r="W1665" s="223"/>
      <c r="X1665" s="223"/>
      <c r="Y1665" s="212"/>
      <c r="Z1665" s="212"/>
      <c r="AA1665" s="212"/>
      <c r="AB1665" s="212"/>
      <c r="AC1665" s="212"/>
      <c r="AD1665" s="212"/>
      <c r="AE1665" s="212"/>
      <c r="AF1665" s="212"/>
      <c r="AG1665" s="212" t="s">
        <v>322</v>
      </c>
      <c r="AH1665" s="212">
        <v>0</v>
      </c>
      <c r="AI1665" s="212"/>
      <c r="AJ1665" s="212"/>
      <c r="AK1665" s="212"/>
      <c r="AL1665" s="212"/>
      <c r="AM1665" s="212"/>
      <c r="AN1665" s="212"/>
      <c r="AO1665" s="212"/>
      <c r="AP1665" s="212"/>
      <c r="AQ1665" s="212"/>
      <c r="AR1665" s="212"/>
      <c r="AS1665" s="212"/>
      <c r="AT1665" s="212"/>
      <c r="AU1665" s="212"/>
      <c r="AV1665" s="212"/>
      <c r="AW1665" s="212"/>
      <c r="AX1665" s="212"/>
      <c r="AY1665" s="212"/>
      <c r="AZ1665" s="212"/>
      <c r="BA1665" s="212"/>
      <c r="BB1665" s="212"/>
      <c r="BC1665" s="212"/>
      <c r="BD1665" s="212"/>
      <c r="BE1665" s="212"/>
      <c r="BF1665" s="212"/>
      <c r="BG1665" s="212"/>
      <c r="BH1665" s="212"/>
    </row>
    <row r="1666" spans="1:60" outlineLevel="1" x14ac:dyDescent="0.2">
      <c r="A1666" s="219"/>
      <c r="B1666" s="220"/>
      <c r="C1666" s="262" t="s">
        <v>1936</v>
      </c>
      <c r="D1666" s="258"/>
      <c r="E1666" s="259">
        <v>87.5</v>
      </c>
      <c r="F1666" s="223"/>
      <c r="G1666" s="223"/>
      <c r="H1666" s="223"/>
      <c r="I1666" s="223"/>
      <c r="J1666" s="223"/>
      <c r="K1666" s="223"/>
      <c r="L1666" s="223"/>
      <c r="M1666" s="223"/>
      <c r="N1666" s="222"/>
      <c r="O1666" s="222"/>
      <c r="P1666" s="222"/>
      <c r="Q1666" s="222"/>
      <c r="R1666" s="223"/>
      <c r="S1666" s="223"/>
      <c r="T1666" s="223"/>
      <c r="U1666" s="223"/>
      <c r="V1666" s="223"/>
      <c r="W1666" s="223"/>
      <c r="X1666" s="223"/>
      <c r="Y1666" s="212"/>
      <c r="Z1666" s="212"/>
      <c r="AA1666" s="212"/>
      <c r="AB1666" s="212"/>
      <c r="AC1666" s="212"/>
      <c r="AD1666" s="212"/>
      <c r="AE1666" s="212"/>
      <c r="AF1666" s="212"/>
      <c r="AG1666" s="212" t="s">
        <v>322</v>
      </c>
      <c r="AH1666" s="212">
        <v>0</v>
      </c>
      <c r="AI1666" s="212"/>
      <c r="AJ1666" s="212"/>
      <c r="AK1666" s="212"/>
      <c r="AL1666" s="212"/>
      <c r="AM1666" s="212"/>
      <c r="AN1666" s="212"/>
      <c r="AO1666" s="212"/>
      <c r="AP1666" s="212"/>
      <c r="AQ1666" s="212"/>
      <c r="AR1666" s="212"/>
      <c r="AS1666" s="212"/>
      <c r="AT1666" s="212"/>
      <c r="AU1666" s="212"/>
      <c r="AV1666" s="212"/>
      <c r="AW1666" s="212"/>
      <c r="AX1666" s="212"/>
      <c r="AY1666" s="212"/>
      <c r="AZ1666" s="212"/>
      <c r="BA1666" s="212"/>
      <c r="BB1666" s="212"/>
      <c r="BC1666" s="212"/>
      <c r="BD1666" s="212"/>
      <c r="BE1666" s="212"/>
      <c r="BF1666" s="212"/>
      <c r="BG1666" s="212"/>
      <c r="BH1666" s="212"/>
    </row>
    <row r="1667" spans="1:60" outlineLevel="1" x14ac:dyDescent="0.2">
      <c r="A1667" s="233">
        <v>294</v>
      </c>
      <c r="B1667" s="234" t="s">
        <v>1937</v>
      </c>
      <c r="C1667" s="251" t="s">
        <v>1938</v>
      </c>
      <c r="D1667" s="235" t="s">
        <v>580</v>
      </c>
      <c r="E1667" s="236">
        <v>623.81259999999997</v>
      </c>
      <c r="F1667" s="237"/>
      <c r="G1667" s="238">
        <f>ROUND(E1667*F1667,2)</f>
        <v>0</v>
      </c>
      <c r="H1667" s="237"/>
      <c r="I1667" s="238">
        <f>ROUND(E1667*H1667,2)</f>
        <v>0</v>
      </c>
      <c r="J1667" s="237"/>
      <c r="K1667" s="238">
        <f>ROUND(E1667*J1667,2)</f>
        <v>0</v>
      </c>
      <c r="L1667" s="238">
        <v>21</v>
      </c>
      <c r="M1667" s="238">
        <f>G1667*(1+L1667/100)</f>
        <v>0</v>
      </c>
      <c r="N1667" s="236">
        <v>1E-4</v>
      </c>
      <c r="O1667" s="236">
        <f>ROUND(E1667*N1667,2)</f>
        <v>0.06</v>
      </c>
      <c r="P1667" s="236">
        <v>0</v>
      </c>
      <c r="Q1667" s="236">
        <f>ROUND(E1667*P1667,2)</f>
        <v>0</v>
      </c>
      <c r="R1667" s="238" t="s">
        <v>483</v>
      </c>
      <c r="S1667" s="238" t="s">
        <v>269</v>
      </c>
      <c r="T1667" s="239" t="s">
        <v>310</v>
      </c>
      <c r="U1667" s="223">
        <v>0.13100000000000001</v>
      </c>
      <c r="V1667" s="223">
        <f>ROUND(E1667*U1667,2)</f>
        <v>81.72</v>
      </c>
      <c r="W1667" s="223"/>
      <c r="X1667" s="223" t="s">
        <v>311</v>
      </c>
      <c r="Y1667" s="212"/>
      <c r="Z1667" s="212"/>
      <c r="AA1667" s="212"/>
      <c r="AB1667" s="212"/>
      <c r="AC1667" s="212"/>
      <c r="AD1667" s="212"/>
      <c r="AE1667" s="212"/>
      <c r="AF1667" s="212"/>
      <c r="AG1667" s="212" t="s">
        <v>312</v>
      </c>
      <c r="AH1667" s="212"/>
      <c r="AI1667" s="212"/>
      <c r="AJ1667" s="212"/>
      <c r="AK1667" s="212"/>
      <c r="AL1667" s="212"/>
      <c r="AM1667" s="212"/>
      <c r="AN1667" s="212"/>
      <c r="AO1667" s="212"/>
      <c r="AP1667" s="212"/>
      <c r="AQ1667" s="212"/>
      <c r="AR1667" s="212"/>
      <c r="AS1667" s="212"/>
      <c r="AT1667" s="212"/>
      <c r="AU1667" s="212"/>
      <c r="AV1667" s="212"/>
      <c r="AW1667" s="212"/>
      <c r="AX1667" s="212"/>
      <c r="AY1667" s="212"/>
      <c r="AZ1667" s="212"/>
      <c r="BA1667" s="212"/>
      <c r="BB1667" s="212"/>
      <c r="BC1667" s="212"/>
      <c r="BD1667" s="212"/>
      <c r="BE1667" s="212"/>
      <c r="BF1667" s="212"/>
      <c r="BG1667" s="212"/>
      <c r="BH1667" s="212"/>
    </row>
    <row r="1668" spans="1:60" outlineLevel="1" x14ac:dyDescent="0.2">
      <c r="A1668" s="219"/>
      <c r="B1668" s="220"/>
      <c r="C1668" s="262" t="s">
        <v>1939</v>
      </c>
      <c r="D1668" s="258"/>
      <c r="E1668" s="259">
        <v>623.81259999999997</v>
      </c>
      <c r="F1668" s="223"/>
      <c r="G1668" s="223"/>
      <c r="H1668" s="223"/>
      <c r="I1668" s="223"/>
      <c r="J1668" s="223"/>
      <c r="K1668" s="223"/>
      <c r="L1668" s="223"/>
      <c r="M1668" s="223"/>
      <c r="N1668" s="222"/>
      <c r="O1668" s="222"/>
      <c r="P1668" s="222"/>
      <c r="Q1668" s="222"/>
      <c r="R1668" s="223"/>
      <c r="S1668" s="223"/>
      <c r="T1668" s="223"/>
      <c r="U1668" s="223"/>
      <c r="V1668" s="223"/>
      <c r="W1668" s="223"/>
      <c r="X1668" s="223"/>
      <c r="Y1668" s="212"/>
      <c r="Z1668" s="212"/>
      <c r="AA1668" s="212"/>
      <c r="AB1668" s="212"/>
      <c r="AC1668" s="212"/>
      <c r="AD1668" s="212"/>
      <c r="AE1668" s="212"/>
      <c r="AF1668" s="212"/>
      <c r="AG1668" s="212" t="s">
        <v>322</v>
      </c>
      <c r="AH1668" s="212">
        <v>5</v>
      </c>
      <c r="AI1668" s="212"/>
      <c r="AJ1668" s="212"/>
      <c r="AK1668" s="212"/>
      <c r="AL1668" s="212"/>
      <c r="AM1668" s="212"/>
      <c r="AN1668" s="212"/>
      <c r="AO1668" s="212"/>
      <c r="AP1668" s="212"/>
      <c r="AQ1668" s="212"/>
      <c r="AR1668" s="212"/>
      <c r="AS1668" s="212"/>
      <c r="AT1668" s="212"/>
      <c r="AU1668" s="212"/>
      <c r="AV1668" s="212"/>
      <c r="AW1668" s="212"/>
      <c r="AX1668" s="212"/>
      <c r="AY1668" s="212"/>
      <c r="AZ1668" s="212"/>
      <c r="BA1668" s="212"/>
      <c r="BB1668" s="212"/>
      <c r="BC1668" s="212"/>
      <c r="BD1668" s="212"/>
      <c r="BE1668" s="212"/>
      <c r="BF1668" s="212"/>
      <c r="BG1668" s="212"/>
      <c r="BH1668" s="212"/>
    </row>
    <row r="1669" spans="1:60" x14ac:dyDescent="0.2">
      <c r="A1669" s="226" t="s">
        <v>264</v>
      </c>
      <c r="B1669" s="227" t="s">
        <v>209</v>
      </c>
      <c r="C1669" s="250" t="s">
        <v>210</v>
      </c>
      <c r="D1669" s="228"/>
      <c r="E1669" s="229"/>
      <c r="F1669" s="230"/>
      <c r="G1669" s="230">
        <f>SUMIF(AG1670:AG1710,"&lt;&gt;NOR",G1670:G1710)</f>
        <v>0</v>
      </c>
      <c r="H1669" s="230"/>
      <c r="I1669" s="230">
        <f>SUM(I1670:I1710)</f>
        <v>0</v>
      </c>
      <c r="J1669" s="230"/>
      <c r="K1669" s="230">
        <f>SUM(K1670:K1710)</f>
        <v>0</v>
      </c>
      <c r="L1669" s="230"/>
      <c r="M1669" s="230">
        <f>SUM(M1670:M1710)</f>
        <v>0</v>
      </c>
      <c r="N1669" s="229"/>
      <c r="O1669" s="229">
        <f>SUM(O1670:O1710)</f>
        <v>0.21</v>
      </c>
      <c r="P1669" s="229"/>
      <c r="Q1669" s="229">
        <f>SUM(Q1670:Q1710)</f>
        <v>0</v>
      </c>
      <c r="R1669" s="230"/>
      <c r="S1669" s="230"/>
      <c r="T1669" s="231"/>
      <c r="U1669" s="225"/>
      <c r="V1669" s="225">
        <f>SUM(V1670:V1710)</f>
        <v>120.44</v>
      </c>
      <c r="W1669" s="225"/>
      <c r="X1669" s="225"/>
      <c r="AG1669" t="s">
        <v>265</v>
      </c>
    </row>
    <row r="1670" spans="1:60" outlineLevel="1" x14ac:dyDescent="0.2">
      <c r="A1670" s="233">
        <v>295</v>
      </c>
      <c r="B1670" s="234" t="s">
        <v>1940</v>
      </c>
      <c r="C1670" s="251" t="s">
        <v>1941</v>
      </c>
      <c r="D1670" s="235" t="s">
        <v>580</v>
      </c>
      <c r="E1670" s="236">
        <v>46.561999999999998</v>
      </c>
      <c r="F1670" s="237"/>
      <c r="G1670" s="238">
        <f>ROUND(E1670*F1670,2)</f>
        <v>0</v>
      </c>
      <c r="H1670" s="237"/>
      <c r="I1670" s="238">
        <f>ROUND(E1670*H1670,2)</f>
        <v>0</v>
      </c>
      <c r="J1670" s="237"/>
      <c r="K1670" s="238">
        <f>ROUND(E1670*J1670,2)</f>
        <v>0</v>
      </c>
      <c r="L1670" s="238">
        <v>21</v>
      </c>
      <c r="M1670" s="238">
        <f>G1670*(1+L1670/100)</f>
        <v>0</v>
      </c>
      <c r="N1670" s="236">
        <v>1.9000000000000001E-4</v>
      </c>
      <c r="O1670" s="236">
        <f>ROUND(E1670*N1670,2)</f>
        <v>0.01</v>
      </c>
      <c r="P1670" s="236">
        <v>0</v>
      </c>
      <c r="Q1670" s="236">
        <f>ROUND(E1670*P1670,2)</f>
        <v>0</v>
      </c>
      <c r="R1670" s="238" t="s">
        <v>1942</v>
      </c>
      <c r="S1670" s="238" t="s">
        <v>269</v>
      </c>
      <c r="T1670" s="239" t="s">
        <v>310</v>
      </c>
      <c r="U1670" s="223">
        <v>3.2480000000000002E-2</v>
      </c>
      <c r="V1670" s="223">
        <f>ROUND(E1670*U1670,2)</f>
        <v>1.51</v>
      </c>
      <c r="W1670" s="223"/>
      <c r="X1670" s="223" t="s">
        <v>311</v>
      </c>
      <c r="Y1670" s="212"/>
      <c r="Z1670" s="212"/>
      <c r="AA1670" s="212"/>
      <c r="AB1670" s="212"/>
      <c r="AC1670" s="212"/>
      <c r="AD1670" s="212"/>
      <c r="AE1670" s="212"/>
      <c r="AF1670" s="212"/>
      <c r="AG1670" s="212" t="s">
        <v>312</v>
      </c>
      <c r="AH1670" s="212"/>
      <c r="AI1670" s="212"/>
      <c r="AJ1670" s="212"/>
      <c r="AK1670" s="212"/>
      <c r="AL1670" s="212"/>
      <c r="AM1670" s="212"/>
      <c r="AN1670" s="212"/>
      <c r="AO1670" s="212"/>
      <c r="AP1670" s="212"/>
      <c r="AQ1670" s="212"/>
      <c r="AR1670" s="212"/>
      <c r="AS1670" s="212"/>
      <c r="AT1670" s="212"/>
      <c r="AU1670" s="212"/>
      <c r="AV1670" s="212"/>
      <c r="AW1670" s="212"/>
      <c r="AX1670" s="212"/>
      <c r="AY1670" s="212"/>
      <c r="AZ1670" s="212"/>
      <c r="BA1670" s="212"/>
      <c r="BB1670" s="212"/>
      <c r="BC1670" s="212"/>
      <c r="BD1670" s="212"/>
      <c r="BE1670" s="212"/>
      <c r="BF1670" s="212"/>
      <c r="BG1670" s="212"/>
      <c r="BH1670" s="212"/>
    </row>
    <row r="1671" spans="1:60" outlineLevel="1" x14ac:dyDescent="0.2">
      <c r="A1671" s="219"/>
      <c r="B1671" s="220"/>
      <c r="C1671" s="262" t="s">
        <v>1943</v>
      </c>
      <c r="D1671" s="258"/>
      <c r="E1671" s="259">
        <v>46.561999999999998</v>
      </c>
      <c r="F1671" s="223"/>
      <c r="G1671" s="223"/>
      <c r="H1671" s="223"/>
      <c r="I1671" s="223"/>
      <c r="J1671" s="223"/>
      <c r="K1671" s="223"/>
      <c r="L1671" s="223"/>
      <c r="M1671" s="223"/>
      <c r="N1671" s="222"/>
      <c r="O1671" s="222"/>
      <c r="P1671" s="222"/>
      <c r="Q1671" s="222"/>
      <c r="R1671" s="223"/>
      <c r="S1671" s="223"/>
      <c r="T1671" s="223"/>
      <c r="U1671" s="223"/>
      <c r="V1671" s="223"/>
      <c r="W1671" s="223"/>
      <c r="X1671" s="223"/>
      <c r="Y1671" s="212"/>
      <c r="Z1671" s="212"/>
      <c r="AA1671" s="212"/>
      <c r="AB1671" s="212"/>
      <c r="AC1671" s="212"/>
      <c r="AD1671" s="212"/>
      <c r="AE1671" s="212"/>
      <c r="AF1671" s="212"/>
      <c r="AG1671" s="212" t="s">
        <v>322</v>
      </c>
      <c r="AH1671" s="212">
        <v>5</v>
      </c>
      <c r="AI1671" s="212"/>
      <c r="AJ1671" s="212"/>
      <c r="AK1671" s="212"/>
      <c r="AL1671" s="212"/>
      <c r="AM1671" s="212"/>
      <c r="AN1671" s="212"/>
      <c r="AO1671" s="212"/>
      <c r="AP1671" s="212"/>
      <c r="AQ1671" s="212"/>
      <c r="AR1671" s="212"/>
      <c r="AS1671" s="212"/>
      <c r="AT1671" s="212"/>
      <c r="AU1671" s="212"/>
      <c r="AV1671" s="212"/>
      <c r="AW1671" s="212"/>
      <c r="AX1671" s="212"/>
      <c r="AY1671" s="212"/>
      <c r="AZ1671" s="212"/>
      <c r="BA1671" s="212"/>
      <c r="BB1671" s="212"/>
      <c r="BC1671" s="212"/>
      <c r="BD1671" s="212"/>
      <c r="BE1671" s="212"/>
      <c r="BF1671" s="212"/>
      <c r="BG1671" s="212"/>
      <c r="BH1671" s="212"/>
    </row>
    <row r="1672" spans="1:60" outlineLevel="1" x14ac:dyDescent="0.2">
      <c r="A1672" s="233">
        <v>296</v>
      </c>
      <c r="B1672" s="234" t="s">
        <v>1944</v>
      </c>
      <c r="C1672" s="251" t="s">
        <v>1941</v>
      </c>
      <c r="D1672" s="235" t="s">
        <v>580</v>
      </c>
      <c r="E1672" s="236">
        <v>804.64250000000004</v>
      </c>
      <c r="F1672" s="237"/>
      <c r="G1672" s="238">
        <f>ROUND(E1672*F1672,2)</f>
        <v>0</v>
      </c>
      <c r="H1672" s="237"/>
      <c r="I1672" s="238">
        <f>ROUND(E1672*H1672,2)</f>
        <v>0</v>
      </c>
      <c r="J1672" s="237"/>
      <c r="K1672" s="238">
        <f>ROUND(E1672*J1672,2)</f>
        <v>0</v>
      </c>
      <c r="L1672" s="238">
        <v>21</v>
      </c>
      <c r="M1672" s="238">
        <f>G1672*(1+L1672/100)</f>
        <v>0</v>
      </c>
      <c r="N1672" s="236">
        <v>6.9999999999999994E-5</v>
      </c>
      <c r="O1672" s="236">
        <f>ROUND(E1672*N1672,2)</f>
        <v>0.06</v>
      </c>
      <c r="P1672" s="236">
        <v>0</v>
      </c>
      <c r="Q1672" s="236">
        <f>ROUND(E1672*P1672,2)</f>
        <v>0</v>
      </c>
      <c r="R1672" s="238" t="s">
        <v>1942</v>
      </c>
      <c r="S1672" s="238" t="s">
        <v>269</v>
      </c>
      <c r="T1672" s="239" t="s">
        <v>310</v>
      </c>
      <c r="U1672" s="223">
        <v>3.2480000000000002E-2</v>
      </c>
      <c r="V1672" s="223">
        <f>ROUND(E1672*U1672,2)</f>
        <v>26.13</v>
      </c>
      <c r="W1672" s="223"/>
      <c r="X1672" s="223" t="s">
        <v>311</v>
      </c>
      <c r="Y1672" s="212"/>
      <c r="Z1672" s="212"/>
      <c r="AA1672" s="212"/>
      <c r="AB1672" s="212"/>
      <c r="AC1672" s="212"/>
      <c r="AD1672" s="212"/>
      <c r="AE1672" s="212"/>
      <c r="AF1672" s="212"/>
      <c r="AG1672" s="212" t="s">
        <v>312</v>
      </c>
      <c r="AH1672" s="212"/>
      <c r="AI1672" s="212"/>
      <c r="AJ1672" s="212"/>
      <c r="AK1672" s="212"/>
      <c r="AL1672" s="212"/>
      <c r="AM1672" s="212"/>
      <c r="AN1672" s="212"/>
      <c r="AO1672" s="212"/>
      <c r="AP1672" s="212"/>
      <c r="AQ1672" s="212"/>
      <c r="AR1672" s="212"/>
      <c r="AS1672" s="212"/>
      <c r="AT1672" s="212"/>
      <c r="AU1672" s="212"/>
      <c r="AV1672" s="212"/>
      <c r="AW1672" s="212"/>
      <c r="AX1672" s="212"/>
      <c r="AY1672" s="212"/>
      <c r="AZ1672" s="212"/>
      <c r="BA1672" s="212"/>
      <c r="BB1672" s="212"/>
      <c r="BC1672" s="212"/>
      <c r="BD1672" s="212"/>
      <c r="BE1672" s="212"/>
      <c r="BF1672" s="212"/>
      <c r="BG1672" s="212"/>
      <c r="BH1672" s="212"/>
    </row>
    <row r="1673" spans="1:60" outlineLevel="1" x14ac:dyDescent="0.2">
      <c r="A1673" s="219"/>
      <c r="B1673" s="220"/>
      <c r="C1673" s="262" t="s">
        <v>1945</v>
      </c>
      <c r="D1673" s="258"/>
      <c r="E1673" s="259">
        <v>804.64250000000004</v>
      </c>
      <c r="F1673" s="223"/>
      <c r="G1673" s="223"/>
      <c r="H1673" s="223"/>
      <c r="I1673" s="223"/>
      <c r="J1673" s="223"/>
      <c r="K1673" s="223"/>
      <c r="L1673" s="223"/>
      <c r="M1673" s="223"/>
      <c r="N1673" s="222"/>
      <c r="O1673" s="222"/>
      <c r="P1673" s="222"/>
      <c r="Q1673" s="222"/>
      <c r="R1673" s="223"/>
      <c r="S1673" s="223"/>
      <c r="T1673" s="223"/>
      <c r="U1673" s="223"/>
      <c r="V1673" s="223"/>
      <c r="W1673" s="223"/>
      <c r="X1673" s="223"/>
      <c r="Y1673" s="212"/>
      <c r="Z1673" s="212"/>
      <c r="AA1673" s="212"/>
      <c r="AB1673" s="212"/>
      <c r="AC1673" s="212"/>
      <c r="AD1673" s="212"/>
      <c r="AE1673" s="212"/>
      <c r="AF1673" s="212"/>
      <c r="AG1673" s="212" t="s">
        <v>322</v>
      </c>
      <c r="AH1673" s="212">
        <v>5</v>
      </c>
      <c r="AI1673" s="212"/>
      <c r="AJ1673" s="212"/>
      <c r="AK1673" s="212"/>
      <c r="AL1673" s="212"/>
      <c r="AM1673" s="212"/>
      <c r="AN1673" s="212"/>
      <c r="AO1673" s="212"/>
      <c r="AP1673" s="212"/>
      <c r="AQ1673" s="212"/>
      <c r="AR1673" s="212"/>
      <c r="AS1673" s="212"/>
      <c r="AT1673" s="212"/>
      <c r="AU1673" s="212"/>
      <c r="AV1673" s="212"/>
      <c r="AW1673" s="212"/>
      <c r="AX1673" s="212"/>
      <c r="AY1673" s="212"/>
      <c r="AZ1673" s="212"/>
      <c r="BA1673" s="212"/>
      <c r="BB1673" s="212"/>
      <c r="BC1673" s="212"/>
      <c r="BD1673" s="212"/>
      <c r="BE1673" s="212"/>
      <c r="BF1673" s="212"/>
      <c r="BG1673" s="212"/>
      <c r="BH1673" s="212"/>
    </row>
    <row r="1674" spans="1:60" outlineLevel="1" x14ac:dyDescent="0.2">
      <c r="A1674" s="233">
        <v>297</v>
      </c>
      <c r="B1674" s="234" t="s">
        <v>1946</v>
      </c>
      <c r="C1674" s="251" t="s">
        <v>1947</v>
      </c>
      <c r="D1674" s="235" t="s">
        <v>580</v>
      </c>
      <c r="E1674" s="236">
        <v>46.561999999999998</v>
      </c>
      <c r="F1674" s="237"/>
      <c r="G1674" s="238">
        <f>ROUND(E1674*F1674,2)</f>
        <v>0</v>
      </c>
      <c r="H1674" s="237"/>
      <c r="I1674" s="238">
        <f>ROUND(E1674*H1674,2)</f>
        <v>0</v>
      </c>
      <c r="J1674" s="237"/>
      <c r="K1674" s="238">
        <f>ROUND(E1674*J1674,2)</f>
        <v>0</v>
      </c>
      <c r="L1674" s="238">
        <v>21</v>
      </c>
      <c r="M1674" s="238">
        <f>G1674*(1+L1674/100)</f>
        <v>0</v>
      </c>
      <c r="N1674" s="236">
        <v>2.5000000000000001E-4</v>
      </c>
      <c r="O1674" s="236">
        <f>ROUND(E1674*N1674,2)</f>
        <v>0.01</v>
      </c>
      <c r="P1674" s="236">
        <v>0</v>
      </c>
      <c r="Q1674" s="236">
        <f>ROUND(E1674*P1674,2)</f>
        <v>0</v>
      </c>
      <c r="R1674" s="238" t="s">
        <v>1942</v>
      </c>
      <c r="S1674" s="238" t="s">
        <v>269</v>
      </c>
      <c r="T1674" s="239" t="s">
        <v>310</v>
      </c>
      <c r="U1674" s="223">
        <v>0.10902000000000001</v>
      </c>
      <c r="V1674" s="223">
        <f>ROUND(E1674*U1674,2)</f>
        <v>5.08</v>
      </c>
      <c r="W1674" s="223"/>
      <c r="X1674" s="223" t="s">
        <v>311</v>
      </c>
      <c r="Y1674" s="212"/>
      <c r="Z1674" s="212"/>
      <c r="AA1674" s="212"/>
      <c r="AB1674" s="212"/>
      <c r="AC1674" s="212"/>
      <c r="AD1674" s="212"/>
      <c r="AE1674" s="212"/>
      <c r="AF1674" s="212"/>
      <c r="AG1674" s="212" t="s">
        <v>312</v>
      </c>
      <c r="AH1674" s="212"/>
      <c r="AI1674" s="212"/>
      <c r="AJ1674" s="212"/>
      <c r="AK1674" s="212"/>
      <c r="AL1674" s="212"/>
      <c r="AM1674" s="212"/>
      <c r="AN1674" s="212"/>
      <c r="AO1674" s="212"/>
      <c r="AP1674" s="212"/>
      <c r="AQ1674" s="212"/>
      <c r="AR1674" s="212"/>
      <c r="AS1674" s="212"/>
      <c r="AT1674" s="212"/>
      <c r="AU1674" s="212"/>
      <c r="AV1674" s="212"/>
      <c r="AW1674" s="212"/>
      <c r="AX1674" s="212"/>
      <c r="AY1674" s="212"/>
      <c r="AZ1674" s="212"/>
      <c r="BA1674" s="212"/>
      <c r="BB1674" s="212"/>
      <c r="BC1674" s="212"/>
      <c r="BD1674" s="212"/>
      <c r="BE1674" s="212"/>
      <c r="BF1674" s="212"/>
      <c r="BG1674" s="212"/>
      <c r="BH1674" s="212"/>
    </row>
    <row r="1675" spans="1:60" outlineLevel="1" x14ac:dyDescent="0.2">
      <c r="A1675" s="219"/>
      <c r="B1675" s="220"/>
      <c r="C1675" s="262" t="s">
        <v>1948</v>
      </c>
      <c r="D1675" s="258"/>
      <c r="E1675" s="259">
        <v>23.280999999999999</v>
      </c>
      <c r="F1675" s="223"/>
      <c r="G1675" s="223"/>
      <c r="H1675" s="223"/>
      <c r="I1675" s="223"/>
      <c r="J1675" s="223"/>
      <c r="K1675" s="223"/>
      <c r="L1675" s="223"/>
      <c r="M1675" s="223"/>
      <c r="N1675" s="222"/>
      <c r="O1675" s="222"/>
      <c r="P1675" s="222"/>
      <c r="Q1675" s="222"/>
      <c r="R1675" s="223"/>
      <c r="S1675" s="223"/>
      <c r="T1675" s="223"/>
      <c r="U1675" s="223"/>
      <c r="V1675" s="223"/>
      <c r="W1675" s="223"/>
      <c r="X1675" s="223"/>
      <c r="Y1675" s="212"/>
      <c r="Z1675" s="212"/>
      <c r="AA1675" s="212"/>
      <c r="AB1675" s="212"/>
      <c r="AC1675" s="212"/>
      <c r="AD1675" s="212"/>
      <c r="AE1675" s="212"/>
      <c r="AF1675" s="212"/>
      <c r="AG1675" s="212" t="s">
        <v>322</v>
      </c>
      <c r="AH1675" s="212">
        <v>0</v>
      </c>
      <c r="AI1675" s="212"/>
      <c r="AJ1675" s="212"/>
      <c r="AK1675" s="212"/>
      <c r="AL1675" s="212"/>
      <c r="AM1675" s="212"/>
      <c r="AN1675" s="212"/>
      <c r="AO1675" s="212"/>
      <c r="AP1675" s="212"/>
      <c r="AQ1675" s="212"/>
      <c r="AR1675" s="212"/>
      <c r="AS1675" s="212"/>
      <c r="AT1675" s="212"/>
      <c r="AU1675" s="212"/>
      <c r="AV1675" s="212"/>
      <c r="AW1675" s="212"/>
      <c r="AX1675" s="212"/>
      <c r="AY1675" s="212"/>
      <c r="AZ1675" s="212"/>
      <c r="BA1675" s="212"/>
      <c r="BB1675" s="212"/>
      <c r="BC1675" s="212"/>
      <c r="BD1675" s="212"/>
      <c r="BE1675" s="212"/>
      <c r="BF1675" s="212"/>
      <c r="BG1675" s="212"/>
      <c r="BH1675" s="212"/>
    </row>
    <row r="1676" spans="1:60" outlineLevel="1" x14ac:dyDescent="0.2">
      <c r="A1676" s="219"/>
      <c r="B1676" s="220"/>
      <c r="C1676" s="262" t="s">
        <v>1949</v>
      </c>
      <c r="D1676" s="258"/>
      <c r="E1676" s="259">
        <v>23.280999999999999</v>
      </c>
      <c r="F1676" s="223"/>
      <c r="G1676" s="223"/>
      <c r="H1676" s="223"/>
      <c r="I1676" s="223"/>
      <c r="J1676" s="223"/>
      <c r="K1676" s="223"/>
      <c r="L1676" s="223"/>
      <c r="M1676" s="223"/>
      <c r="N1676" s="222"/>
      <c r="O1676" s="222"/>
      <c r="P1676" s="222"/>
      <c r="Q1676" s="222"/>
      <c r="R1676" s="223"/>
      <c r="S1676" s="223"/>
      <c r="T1676" s="223"/>
      <c r="U1676" s="223"/>
      <c r="V1676" s="223"/>
      <c r="W1676" s="223"/>
      <c r="X1676" s="223"/>
      <c r="Y1676" s="212"/>
      <c r="Z1676" s="212"/>
      <c r="AA1676" s="212"/>
      <c r="AB1676" s="212"/>
      <c r="AC1676" s="212"/>
      <c r="AD1676" s="212"/>
      <c r="AE1676" s="212"/>
      <c r="AF1676" s="212"/>
      <c r="AG1676" s="212" t="s">
        <v>322</v>
      </c>
      <c r="AH1676" s="212">
        <v>0</v>
      </c>
      <c r="AI1676" s="212"/>
      <c r="AJ1676" s="212"/>
      <c r="AK1676" s="212"/>
      <c r="AL1676" s="212"/>
      <c r="AM1676" s="212"/>
      <c r="AN1676" s="212"/>
      <c r="AO1676" s="212"/>
      <c r="AP1676" s="212"/>
      <c r="AQ1676" s="212"/>
      <c r="AR1676" s="212"/>
      <c r="AS1676" s="212"/>
      <c r="AT1676" s="212"/>
      <c r="AU1676" s="212"/>
      <c r="AV1676" s="212"/>
      <c r="AW1676" s="212"/>
      <c r="AX1676" s="212"/>
      <c r="AY1676" s="212"/>
      <c r="AZ1676" s="212"/>
      <c r="BA1676" s="212"/>
      <c r="BB1676" s="212"/>
      <c r="BC1676" s="212"/>
      <c r="BD1676" s="212"/>
      <c r="BE1676" s="212"/>
      <c r="BF1676" s="212"/>
      <c r="BG1676" s="212"/>
      <c r="BH1676" s="212"/>
    </row>
    <row r="1677" spans="1:60" outlineLevel="1" x14ac:dyDescent="0.2">
      <c r="A1677" s="233">
        <v>298</v>
      </c>
      <c r="B1677" s="234" t="s">
        <v>1950</v>
      </c>
      <c r="C1677" s="251" t="s">
        <v>1951</v>
      </c>
      <c r="D1677" s="235" t="s">
        <v>580</v>
      </c>
      <c r="E1677" s="236">
        <v>804.64250000000004</v>
      </c>
      <c r="F1677" s="237"/>
      <c r="G1677" s="238">
        <f>ROUND(E1677*F1677,2)</f>
        <v>0</v>
      </c>
      <c r="H1677" s="237"/>
      <c r="I1677" s="238">
        <f>ROUND(E1677*H1677,2)</f>
        <v>0</v>
      </c>
      <c r="J1677" s="237"/>
      <c r="K1677" s="238">
        <f>ROUND(E1677*J1677,2)</f>
        <v>0</v>
      </c>
      <c r="L1677" s="238">
        <v>21</v>
      </c>
      <c r="M1677" s="238">
        <f>G1677*(1+L1677/100)</f>
        <v>0</v>
      </c>
      <c r="N1677" s="236">
        <v>1.6000000000000001E-4</v>
      </c>
      <c r="O1677" s="236">
        <f>ROUND(E1677*N1677,2)</f>
        <v>0.13</v>
      </c>
      <c r="P1677" s="236">
        <v>0</v>
      </c>
      <c r="Q1677" s="236">
        <f>ROUND(E1677*P1677,2)</f>
        <v>0</v>
      </c>
      <c r="R1677" s="238" t="s">
        <v>1942</v>
      </c>
      <c r="S1677" s="238" t="s">
        <v>269</v>
      </c>
      <c r="T1677" s="239" t="s">
        <v>310</v>
      </c>
      <c r="U1677" s="223">
        <v>0.10902000000000001</v>
      </c>
      <c r="V1677" s="223">
        <f>ROUND(E1677*U1677,2)</f>
        <v>87.72</v>
      </c>
      <c r="W1677" s="223"/>
      <c r="X1677" s="223" t="s">
        <v>311</v>
      </c>
      <c r="Y1677" s="212"/>
      <c r="Z1677" s="212"/>
      <c r="AA1677" s="212"/>
      <c r="AB1677" s="212"/>
      <c r="AC1677" s="212"/>
      <c r="AD1677" s="212"/>
      <c r="AE1677" s="212"/>
      <c r="AF1677" s="212"/>
      <c r="AG1677" s="212" t="s">
        <v>312</v>
      </c>
      <c r="AH1677" s="212"/>
      <c r="AI1677" s="212"/>
      <c r="AJ1677" s="212"/>
      <c r="AK1677" s="212"/>
      <c r="AL1677" s="212"/>
      <c r="AM1677" s="212"/>
      <c r="AN1677" s="212"/>
      <c r="AO1677" s="212"/>
      <c r="AP1677" s="212"/>
      <c r="AQ1677" s="212"/>
      <c r="AR1677" s="212"/>
      <c r="AS1677" s="212"/>
      <c r="AT1677" s="212"/>
      <c r="AU1677" s="212"/>
      <c r="AV1677" s="212"/>
      <c r="AW1677" s="212"/>
      <c r="AX1677" s="212"/>
      <c r="AY1677" s="212"/>
      <c r="AZ1677" s="212"/>
      <c r="BA1677" s="212"/>
      <c r="BB1677" s="212"/>
      <c r="BC1677" s="212"/>
      <c r="BD1677" s="212"/>
      <c r="BE1677" s="212"/>
      <c r="BF1677" s="212"/>
      <c r="BG1677" s="212"/>
      <c r="BH1677" s="212"/>
    </row>
    <row r="1678" spans="1:60" outlineLevel="1" x14ac:dyDescent="0.2">
      <c r="A1678" s="219"/>
      <c r="B1678" s="220"/>
      <c r="C1678" s="262" t="s">
        <v>731</v>
      </c>
      <c r="D1678" s="258"/>
      <c r="E1678" s="259"/>
      <c r="F1678" s="223"/>
      <c r="G1678" s="223"/>
      <c r="H1678" s="223"/>
      <c r="I1678" s="223"/>
      <c r="J1678" s="223"/>
      <c r="K1678" s="223"/>
      <c r="L1678" s="223"/>
      <c r="M1678" s="223"/>
      <c r="N1678" s="222"/>
      <c r="O1678" s="222"/>
      <c r="P1678" s="222"/>
      <c r="Q1678" s="222"/>
      <c r="R1678" s="223"/>
      <c r="S1678" s="223"/>
      <c r="T1678" s="223"/>
      <c r="U1678" s="223"/>
      <c r="V1678" s="223"/>
      <c r="W1678" s="223"/>
      <c r="X1678" s="223"/>
      <c r="Y1678" s="212"/>
      <c r="Z1678" s="212"/>
      <c r="AA1678" s="212"/>
      <c r="AB1678" s="212"/>
      <c r="AC1678" s="212"/>
      <c r="AD1678" s="212"/>
      <c r="AE1678" s="212"/>
      <c r="AF1678" s="212"/>
      <c r="AG1678" s="212" t="s">
        <v>322</v>
      </c>
      <c r="AH1678" s="212">
        <v>0</v>
      </c>
      <c r="AI1678" s="212"/>
      <c r="AJ1678" s="212"/>
      <c r="AK1678" s="212"/>
      <c r="AL1678" s="212"/>
      <c r="AM1678" s="212"/>
      <c r="AN1678" s="212"/>
      <c r="AO1678" s="212"/>
      <c r="AP1678" s="212"/>
      <c r="AQ1678" s="212"/>
      <c r="AR1678" s="212"/>
      <c r="AS1678" s="212"/>
      <c r="AT1678" s="212"/>
      <c r="AU1678" s="212"/>
      <c r="AV1678" s="212"/>
      <c r="AW1678" s="212"/>
      <c r="AX1678" s="212"/>
      <c r="AY1678" s="212"/>
      <c r="AZ1678" s="212"/>
      <c r="BA1678" s="212"/>
      <c r="BB1678" s="212"/>
      <c r="BC1678" s="212"/>
      <c r="BD1678" s="212"/>
      <c r="BE1678" s="212"/>
      <c r="BF1678" s="212"/>
      <c r="BG1678" s="212"/>
      <c r="BH1678" s="212"/>
    </row>
    <row r="1679" spans="1:60" outlineLevel="1" x14ac:dyDescent="0.2">
      <c r="A1679" s="219"/>
      <c r="B1679" s="220"/>
      <c r="C1679" s="262" t="s">
        <v>1952</v>
      </c>
      <c r="D1679" s="258"/>
      <c r="E1679" s="259">
        <v>11.192500000000001</v>
      </c>
      <c r="F1679" s="223"/>
      <c r="G1679" s="223"/>
      <c r="H1679" s="223"/>
      <c r="I1679" s="223"/>
      <c r="J1679" s="223"/>
      <c r="K1679" s="223"/>
      <c r="L1679" s="223"/>
      <c r="M1679" s="223"/>
      <c r="N1679" s="222"/>
      <c r="O1679" s="222"/>
      <c r="P1679" s="222"/>
      <c r="Q1679" s="222"/>
      <c r="R1679" s="223"/>
      <c r="S1679" s="223"/>
      <c r="T1679" s="223"/>
      <c r="U1679" s="223"/>
      <c r="V1679" s="223"/>
      <c r="W1679" s="223"/>
      <c r="X1679" s="223"/>
      <c r="Y1679" s="212"/>
      <c r="Z1679" s="212"/>
      <c r="AA1679" s="212"/>
      <c r="AB1679" s="212"/>
      <c r="AC1679" s="212"/>
      <c r="AD1679" s="212"/>
      <c r="AE1679" s="212"/>
      <c r="AF1679" s="212"/>
      <c r="AG1679" s="212" t="s">
        <v>322</v>
      </c>
      <c r="AH1679" s="212">
        <v>0</v>
      </c>
      <c r="AI1679" s="212"/>
      <c r="AJ1679" s="212"/>
      <c r="AK1679" s="212"/>
      <c r="AL1679" s="212"/>
      <c r="AM1679" s="212"/>
      <c r="AN1679" s="212"/>
      <c r="AO1679" s="212"/>
      <c r="AP1679" s="212"/>
      <c r="AQ1679" s="212"/>
      <c r="AR1679" s="212"/>
      <c r="AS1679" s="212"/>
      <c r="AT1679" s="212"/>
      <c r="AU1679" s="212"/>
      <c r="AV1679" s="212"/>
      <c r="AW1679" s="212"/>
      <c r="AX1679" s="212"/>
      <c r="AY1679" s="212"/>
      <c r="AZ1679" s="212"/>
      <c r="BA1679" s="212"/>
      <c r="BB1679" s="212"/>
      <c r="BC1679" s="212"/>
      <c r="BD1679" s="212"/>
      <c r="BE1679" s="212"/>
      <c r="BF1679" s="212"/>
      <c r="BG1679" s="212"/>
      <c r="BH1679" s="212"/>
    </row>
    <row r="1680" spans="1:60" outlineLevel="1" x14ac:dyDescent="0.2">
      <c r="A1680" s="219"/>
      <c r="B1680" s="220"/>
      <c r="C1680" s="262" t="s">
        <v>1953</v>
      </c>
      <c r="D1680" s="258"/>
      <c r="E1680" s="259">
        <v>81.454999999999998</v>
      </c>
      <c r="F1680" s="223"/>
      <c r="G1680" s="223"/>
      <c r="H1680" s="223"/>
      <c r="I1680" s="223"/>
      <c r="J1680" s="223"/>
      <c r="K1680" s="223"/>
      <c r="L1680" s="223"/>
      <c r="M1680" s="223"/>
      <c r="N1680" s="222"/>
      <c r="O1680" s="222"/>
      <c r="P1680" s="222"/>
      <c r="Q1680" s="222"/>
      <c r="R1680" s="223"/>
      <c r="S1680" s="223"/>
      <c r="T1680" s="223"/>
      <c r="U1680" s="223"/>
      <c r="V1680" s="223"/>
      <c r="W1680" s="223"/>
      <c r="X1680" s="223"/>
      <c r="Y1680" s="212"/>
      <c r="Z1680" s="212"/>
      <c r="AA1680" s="212"/>
      <c r="AB1680" s="212"/>
      <c r="AC1680" s="212"/>
      <c r="AD1680" s="212"/>
      <c r="AE1680" s="212"/>
      <c r="AF1680" s="212"/>
      <c r="AG1680" s="212" t="s">
        <v>322</v>
      </c>
      <c r="AH1680" s="212">
        <v>0</v>
      </c>
      <c r="AI1680" s="212"/>
      <c r="AJ1680" s="212"/>
      <c r="AK1680" s="212"/>
      <c r="AL1680" s="212"/>
      <c r="AM1680" s="212"/>
      <c r="AN1680" s="212"/>
      <c r="AO1680" s="212"/>
      <c r="AP1680" s="212"/>
      <c r="AQ1680" s="212"/>
      <c r="AR1680" s="212"/>
      <c r="AS1680" s="212"/>
      <c r="AT1680" s="212"/>
      <c r="AU1680" s="212"/>
      <c r="AV1680" s="212"/>
      <c r="AW1680" s="212"/>
      <c r="AX1680" s="212"/>
      <c r="AY1680" s="212"/>
      <c r="AZ1680" s="212"/>
      <c r="BA1680" s="212"/>
      <c r="BB1680" s="212"/>
      <c r="BC1680" s="212"/>
      <c r="BD1680" s="212"/>
      <c r="BE1680" s="212"/>
      <c r="BF1680" s="212"/>
      <c r="BG1680" s="212"/>
      <c r="BH1680" s="212"/>
    </row>
    <row r="1681" spans="1:60" outlineLevel="1" x14ac:dyDescent="0.2">
      <c r="A1681" s="219"/>
      <c r="B1681" s="220"/>
      <c r="C1681" s="262" t="s">
        <v>1954</v>
      </c>
      <c r="D1681" s="258"/>
      <c r="E1681" s="259">
        <v>52.25</v>
      </c>
      <c r="F1681" s="223"/>
      <c r="G1681" s="223"/>
      <c r="H1681" s="223"/>
      <c r="I1681" s="223"/>
      <c r="J1681" s="223"/>
      <c r="K1681" s="223"/>
      <c r="L1681" s="223"/>
      <c r="M1681" s="223"/>
      <c r="N1681" s="222"/>
      <c r="O1681" s="222"/>
      <c r="P1681" s="222"/>
      <c r="Q1681" s="222"/>
      <c r="R1681" s="223"/>
      <c r="S1681" s="223"/>
      <c r="T1681" s="223"/>
      <c r="U1681" s="223"/>
      <c r="V1681" s="223"/>
      <c r="W1681" s="223"/>
      <c r="X1681" s="223"/>
      <c r="Y1681" s="212"/>
      <c r="Z1681" s="212"/>
      <c r="AA1681" s="212"/>
      <c r="AB1681" s="212"/>
      <c r="AC1681" s="212"/>
      <c r="AD1681" s="212"/>
      <c r="AE1681" s="212"/>
      <c r="AF1681" s="212"/>
      <c r="AG1681" s="212" t="s">
        <v>322</v>
      </c>
      <c r="AH1681" s="212">
        <v>0</v>
      </c>
      <c r="AI1681" s="212"/>
      <c r="AJ1681" s="212"/>
      <c r="AK1681" s="212"/>
      <c r="AL1681" s="212"/>
      <c r="AM1681" s="212"/>
      <c r="AN1681" s="212"/>
      <c r="AO1681" s="212"/>
      <c r="AP1681" s="212"/>
      <c r="AQ1681" s="212"/>
      <c r="AR1681" s="212"/>
      <c r="AS1681" s="212"/>
      <c r="AT1681" s="212"/>
      <c r="AU1681" s="212"/>
      <c r="AV1681" s="212"/>
      <c r="AW1681" s="212"/>
      <c r="AX1681" s="212"/>
      <c r="AY1681" s="212"/>
      <c r="AZ1681" s="212"/>
      <c r="BA1681" s="212"/>
      <c r="BB1681" s="212"/>
      <c r="BC1681" s="212"/>
      <c r="BD1681" s="212"/>
      <c r="BE1681" s="212"/>
      <c r="BF1681" s="212"/>
      <c r="BG1681" s="212"/>
      <c r="BH1681" s="212"/>
    </row>
    <row r="1682" spans="1:60" outlineLevel="1" x14ac:dyDescent="0.2">
      <c r="A1682" s="219"/>
      <c r="B1682" s="220"/>
      <c r="C1682" s="262" t="s">
        <v>1955</v>
      </c>
      <c r="D1682" s="258"/>
      <c r="E1682" s="259">
        <v>31.405000000000001</v>
      </c>
      <c r="F1682" s="223"/>
      <c r="G1682" s="223"/>
      <c r="H1682" s="223"/>
      <c r="I1682" s="223"/>
      <c r="J1682" s="223"/>
      <c r="K1682" s="223"/>
      <c r="L1682" s="223"/>
      <c r="M1682" s="223"/>
      <c r="N1682" s="222"/>
      <c r="O1682" s="222"/>
      <c r="P1682" s="222"/>
      <c r="Q1682" s="222"/>
      <c r="R1682" s="223"/>
      <c r="S1682" s="223"/>
      <c r="T1682" s="223"/>
      <c r="U1682" s="223"/>
      <c r="V1682" s="223"/>
      <c r="W1682" s="223"/>
      <c r="X1682" s="223"/>
      <c r="Y1682" s="212"/>
      <c r="Z1682" s="212"/>
      <c r="AA1682" s="212"/>
      <c r="AB1682" s="212"/>
      <c r="AC1682" s="212"/>
      <c r="AD1682" s="212"/>
      <c r="AE1682" s="212"/>
      <c r="AF1682" s="212"/>
      <c r="AG1682" s="212" t="s">
        <v>322</v>
      </c>
      <c r="AH1682" s="212">
        <v>0</v>
      </c>
      <c r="AI1682" s="212"/>
      <c r="AJ1682" s="212"/>
      <c r="AK1682" s="212"/>
      <c r="AL1682" s="212"/>
      <c r="AM1682" s="212"/>
      <c r="AN1682" s="212"/>
      <c r="AO1682" s="212"/>
      <c r="AP1682" s="212"/>
      <c r="AQ1682" s="212"/>
      <c r="AR1682" s="212"/>
      <c r="AS1682" s="212"/>
      <c r="AT1682" s="212"/>
      <c r="AU1682" s="212"/>
      <c r="AV1682" s="212"/>
      <c r="AW1682" s="212"/>
      <c r="AX1682" s="212"/>
      <c r="AY1682" s="212"/>
      <c r="AZ1682" s="212"/>
      <c r="BA1682" s="212"/>
      <c r="BB1682" s="212"/>
      <c r="BC1682" s="212"/>
      <c r="BD1682" s="212"/>
      <c r="BE1682" s="212"/>
      <c r="BF1682" s="212"/>
      <c r="BG1682" s="212"/>
      <c r="BH1682" s="212"/>
    </row>
    <row r="1683" spans="1:60" outlineLevel="1" x14ac:dyDescent="0.2">
      <c r="A1683" s="219"/>
      <c r="B1683" s="220"/>
      <c r="C1683" s="262" t="s">
        <v>1956</v>
      </c>
      <c r="D1683" s="258"/>
      <c r="E1683" s="259">
        <v>140.76</v>
      </c>
      <c r="F1683" s="223"/>
      <c r="G1683" s="223"/>
      <c r="H1683" s="223"/>
      <c r="I1683" s="223"/>
      <c r="J1683" s="223"/>
      <c r="K1683" s="223"/>
      <c r="L1683" s="223"/>
      <c r="M1683" s="223"/>
      <c r="N1683" s="222"/>
      <c r="O1683" s="222"/>
      <c r="P1683" s="222"/>
      <c r="Q1683" s="222"/>
      <c r="R1683" s="223"/>
      <c r="S1683" s="223"/>
      <c r="T1683" s="223"/>
      <c r="U1683" s="223"/>
      <c r="V1683" s="223"/>
      <c r="W1683" s="223"/>
      <c r="X1683" s="223"/>
      <c r="Y1683" s="212"/>
      <c r="Z1683" s="212"/>
      <c r="AA1683" s="212"/>
      <c r="AB1683" s="212"/>
      <c r="AC1683" s="212"/>
      <c r="AD1683" s="212"/>
      <c r="AE1683" s="212"/>
      <c r="AF1683" s="212"/>
      <c r="AG1683" s="212" t="s">
        <v>322</v>
      </c>
      <c r="AH1683" s="212">
        <v>0</v>
      </c>
      <c r="AI1683" s="212"/>
      <c r="AJ1683" s="212"/>
      <c r="AK1683" s="212"/>
      <c r="AL1683" s="212"/>
      <c r="AM1683" s="212"/>
      <c r="AN1683" s="212"/>
      <c r="AO1683" s="212"/>
      <c r="AP1683" s="212"/>
      <c r="AQ1683" s="212"/>
      <c r="AR1683" s="212"/>
      <c r="AS1683" s="212"/>
      <c r="AT1683" s="212"/>
      <c r="AU1683" s="212"/>
      <c r="AV1683" s="212"/>
      <c r="AW1683" s="212"/>
      <c r="AX1683" s="212"/>
      <c r="AY1683" s="212"/>
      <c r="AZ1683" s="212"/>
      <c r="BA1683" s="212"/>
      <c r="BB1683" s="212"/>
      <c r="BC1683" s="212"/>
      <c r="BD1683" s="212"/>
      <c r="BE1683" s="212"/>
      <c r="BF1683" s="212"/>
      <c r="BG1683" s="212"/>
      <c r="BH1683" s="212"/>
    </row>
    <row r="1684" spans="1:60" outlineLevel="1" x14ac:dyDescent="0.2">
      <c r="A1684" s="219"/>
      <c r="B1684" s="220"/>
      <c r="C1684" s="262" t="s">
        <v>1957</v>
      </c>
      <c r="D1684" s="258"/>
      <c r="E1684" s="259">
        <v>31.954999999999998</v>
      </c>
      <c r="F1684" s="223"/>
      <c r="G1684" s="223"/>
      <c r="H1684" s="223"/>
      <c r="I1684" s="223"/>
      <c r="J1684" s="223"/>
      <c r="K1684" s="223"/>
      <c r="L1684" s="223"/>
      <c r="M1684" s="223"/>
      <c r="N1684" s="222"/>
      <c r="O1684" s="222"/>
      <c r="P1684" s="222"/>
      <c r="Q1684" s="222"/>
      <c r="R1684" s="223"/>
      <c r="S1684" s="223"/>
      <c r="T1684" s="223"/>
      <c r="U1684" s="223"/>
      <c r="V1684" s="223"/>
      <c r="W1684" s="223"/>
      <c r="X1684" s="223"/>
      <c r="Y1684" s="212"/>
      <c r="Z1684" s="212"/>
      <c r="AA1684" s="212"/>
      <c r="AB1684" s="212"/>
      <c r="AC1684" s="212"/>
      <c r="AD1684" s="212"/>
      <c r="AE1684" s="212"/>
      <c r="AF1684" s="212"/>
      <c r="AG1684" s="212" t="s">
        <v>322</v>
      </c>
      <c r="AH1684" s="212">
        <v>0</v>
      </c>
      <c r="AI1684" s="212"/>
      <c r="AJ1684" s="212"/>
      <c r="AK1684" s="212"/>
      <c r="AL1684" s="212"/>
      <c r="AM1684" s="212"/>
      <c r="AN1684" s="212"/>
      <c r="AO1684" s="212"/>
      <c r="AP1684" s="212"/>
      <c r="AQ1684" s="212"/>
      <c r="AR1684" s="212"/>
      <c r="AS1684" s="212"/>
      <c r="AT1684" s="212"/>
      <c r="AU1684" s="212"/>
      <c r="AV1684" s="212"/>
      <c r="AW1684" s="212"/>
      <c r="AX1684" s="212"/>
      <c r="AY1684" s="212"/>
      <c r="AZ1684" s="212"/>
      <c r="BA1684" s="212"/>
      <c r="BB1684" s="212"/>
      <c r="BC1684" s="212"/>
      <c r="BD1684" s="212"/>
      <c r="BE1684" s="212"/>
      <c r="BF1684" s="212"/>
      <c r="BG1684" s="212"/>
      <c r="BH1684" s="212"/>
    </row>
    <row r="1685" spans="1:60" outlineLevel="1" x14ac:dyDescent="0.2">
      <c r="A1685" s="219"/>
      <c r="B1685" s="220"/>
      <c r="C1685" s="262" t="s">
        <v>1958</v>
      </c>
      <c r="D1685" s="258"/>
      <c r="E1685" s="259">
        <v>132.30000000000001</v>
      </c>
      <c r="F1685" s="223"/>
      <c r="G1685" s="223"/>
      <c r="H1685" s="223"/>
      <c r="I1685" s="223"/>
      <c r="J1685" s="223"/>
      <c r="K1685" s="223"/>
      <c r="L1685" s="223"/>
      <c r="M1685" s="223"/>
      <c r="N1685" s="222"/>
      <c r="O1685" s="222"/>
      <c r="P1685" s="222"/>
      <c r="Q1685" s="222"/>
      <c r="R1685" s="223"/>
      <c r="S1685" s="223"/>
      <c r="T1685" s="223"/>
      <c r="U1685" s="223"/>
      <c r="V1685" s="223"/>
      <c r="W1685" s="223"/>
      <c r="X1685" s="223"/>
      <c r="Y1685" s="212"/>
      <c r="Z1685" s="212"/>
      <c r="AA1685" s="212"/>
      <c r="AB1685" s="212"/>
      <c r="AC1685" s="212"/>
      <c r="AD1685" s="212"/>
      <c r="AE1685" s="212"/>
      <c r="AF1685" s="212"/>
      <c r="AG1685" s="212" t="s">
        <v>322</v>
      </c>
      <c r="AH1685" s="212">
        <v>0</v>
      </c>
      <c r="AI1685" s="212"/>
      <c r="AJ1685" s="212"/>
      <c r="AK1685" s="212"/>
      <c r="AL1685" s="212"/>
      <c r="AM1685" s="212"/>
      <c r="AN1685" s="212"/>
      <c r="AO1685" s="212"/>
      <c r="AP1685" s="212"/>
      <c r="AQ1685" s="212"/>
      <c r="AR1685" s="212"/>
      <c r="AS1685" s="212"/>
      <c r="AT1685" s="212"/>
      <c r="AU1685" s="212"/>
      <c r="AV1685" s="212"/>
      <c r="AW1685" s="212"/>
      <c r="AX1685" s="212"/>
      <c r="AY1685" s="212"/>
      <c r="AZ1685" s="212"/>
      <c r="BA1685" s="212"/>
      <c r="BB1685" s="212"/>
      <c r="BC1685" s="212"/>
      <c r="BD1685" s="212"/>
      <c r="BE1685" s="212"/>
      <c r="BF1685" s="212"/>
      <c r="BG1685" s="212"/>
      <c r="BH1685" s="212"/>
    </row>
    <row r="1686" spans="1:60" outlineLevel="1" x14ac:dyDescent="0.2">
      <c r="A1686" s="219"/>
      <c r="B1686" s="220"/>
      <c r="C1686" s="262" t="s">
        <v>727</v>
      </c>
      <c r="D1686" s="258"/>
      <c r="E1686" s="259"/>
      <c r="F1686" s="223"/>
      <c r="G1686" s="223"/>
      <c r="H1686" s="223"/>
      <c r="I1686" s="223"/>
      <c r="J1686" s="223"/>
      <c r="K1686" s="223"/>
      <c r="L1686" s="223"/>
      <c r="M1686" s="223"/>
      <c r="N1686" s="222"/>
      <c r="O1686" s="222"/>
      <c r="P1686" s="222"/>
      <c r="Q1686" s="222"/>
      <c r="R1686" s="223"/>
      <c r="S1686" s="223"/>
      <c r="T1686" s="223"/>
      <c r="U1686" s="223"/>
      <c r="V1686" s="223"/>
      <c r="W1686" s="223"/>
      <c r="X1686" s="223"/>
      <c r="Y1686" s="212"/>
      <c r="Z1686" s="212"/>
      <c r="AA1686" s="212"/>
      <c r="AB1686" s="212"/>
      <c r="AC1686" s="212"/>
      <c r="AD1686" s="212"/>
      <c r="AE1686" s="212"/>
      <c r="AF1686" s="212"/>
      <c r="AG1686" s="212" t="s">
        <v>322</v>
      </c>
      <c r="AH1686" s="212">
        <v>0</v>
      </c>
      <c r="AI1686" s="212"/>
      <c r="AJ1686" s="212"/>
      <c r="AK1686" s="212"/>
      <c r="AL1686" s="212"/>
      <c r="AM1686" s="212"/>
      <c r="AN1686" s="212"/>
      <c r="AO1686" s="212"/>
      <c r="AP1686" s="212"/>
      <c r="AQ1686" s="212"/>
      <c r="AR1686" s="212"/>
      <c r="AS1686" s="212"/>
      <c r="AT1686" s="212"/>
      <c r="AU1686" s="212"/>
      <c r="AV1686" s="212"/>
      <c r="AW1686" s="212"/>
      <c r="AX1686" s="212"/>
      <c r="AY1686" s="212"/>
      <c r="AZ1686" s="212"/>
      <c r="BA1686" s="212"/>
      <c r="BB1686" s="212"/>
      <c r="BC1686" s="212"/>
      <c r="BD1686" s="212"/>
      <c r="BE1686" s="212"/>
      <c r="BF1686" s="212"/>
      <c r="BG1686" s="212"/>
      <c r="BH1686" s="212"/>
    </row>
    <row r="1687" spans="1:60" outlineLevel="1" x14ac:dyDescent="0.2">
      <c r="A1687" s="219"/>
      <c r="B1687" s="220"/>
      <c r="C1687" s="262" t="s">
        <v>1959</v>
      </c>
      <c r="D1687" s="258"/>
      <c r="E1687" s="259">
        <v>58.3</v>
      </c>
      <c r="F1687" s="223"/>
      <c r="G1687" s="223"/>
      <c r="H1687" s="223"/>
      <c r="I1687" s="223"/>
      <c r="J1687" s="223"/>
      <c r="K1687" s="223"/>
      <c r="L1687" s="223"/>
      <c r="M1687" s="223"/>
      <c r="N1687" s="222"/>
      <c r="O1687" s="222"/>
      <c r="P1687" s="222"/>
      <c r="Q1687" s="222"/>
      <c r="R1687" s="223"/>
      <c r="S1687" s="223"/>
      <c r="T1687" s="223"/>
      <c r="U1687" s="223"/>
      <c r="V1687" s="223"/>
      <c r="W1687" s="223"/>
      <c r="X1687" s="223"/>
      <c r="Y1687" s="212"/>
      <c r="Z1687" s="212"/>
      <c r="AA1687" s="212"/>
      <c r="AB1687" s="212"/>
      <c r="AC1687" s="212"/>
      <c r="AD1687" s="212"/>
      <c r="AE1687" s="212"/>
      <c r="AF1687" s="212"/>
      <c r="AG1687" s="212" t="s">
        <v>322</v>
      </c>
      <c r="AH1687" s="212">
        <v>0</v>
      </c>
      <c r="AI1687" s="212"/>
      <c r="AJ1687" s="212"/>
      <c r="AK1687" s="212"/>
      <c r="AL1687" s="212"/>
      <c r="AM1687" s="212"/>
      <c r="AN1687" s="212"/>
      <c r="AO1687" s="212"/>
      <c r="AP1687" s="212"/>
      <c r="AQ1687" s="212"/>
      <c r="AR1687" s="212"/>
      <c r="AS1687" s="212"/>
      <c r="AT1687" s="212"/>
      <c r="AU1687" s="212"/>
      <c r="AV1687" s="212"/>
      <c r="AW1687" s="212"/>
      <c r="AX1687" s="212"/>
      <c r="AY1687" s="212"/>
      <c r="AZ1687" s="212"/>
      <c r="BA1687" s="212"/>
      <c r="BB1687" s="212"/>
      <c r="BC1687" s="212"/>
      <c r="BD1687" s="212"/>
      <c r="BE1687" s="212"/>
      <c r="BF1687" s="212"/>
      <c r="BG1687" s="212"/>
      <c r="BH1687" s="212"/>
    </row>
    <row r="1688" spans="1:60" outlineLevel="1" x14ac:dyDescent="0.2">
      <c r="A1688" s="219"/>
      <c r="B1688" s="220"/>
      <c r="C1688" s="262" t="s">
        <v>1960</v>
      </c>
      <c r="D1688" s="258"/>
      <c r="E1688" s="259">
        <v>32.725000000000001</v>
      </c>
      <c r="F1688" s="223"/>
      <c r="G1688" s="223"/>
      <c r="H1688" s="223"/>
      <c r="I1688" s="223"/>
      <c r="J1688" s="223"/>
      <c r="K1688" s="223"/>
      <c r="L1688" s="223"/>
      <c r="M1688" s="223"/>
      <c r="N1688" s="222"/>
      <c r="O1688" s="222"/>
      <c r="P1688" s="222"/>
      <c r="Q1688" s="222"/>
      <c r="R1688" s="223"/>
      <c r="S1688" s="223"/>
      <c r="T1688" s="223"/>
      <c r="U1688" s="223"/>
      <c r="V1688" s="223"/>
      <c r="W1688" s="223"/>
      <c r="X1688" s="223"/>
      <c r="Y1688" s="212"/>
      <c r="Z1688" s="212"/>
      <c r="AA1688" s="212"/>
      <c r="AB1688" s="212"/>
      <c r="AC1688" s="212"/>
      <c r="AD1688" s="212"/>
      <c r="AE1688" s="212"/>
      <c r="AF1688" s="212"/>
      <c r="AG1688" s="212" t="s">
        <v>322</v>
      </c>
      <c r="AH1688" s="212">
        <v>0</v>
      </c>
      <c r="AI1688" s="212"/>
      <c r="AJ1688" s="212"/>
      <c r="AK1688" s="212"/>
      <c r="AL1688" s="212"/>
      <c r="AM1688" s="212"/>
      <c r="AN1688" s="212"/>
      <c r="AO1688" s="212"/>
      <c r="AP1688" s="212"/>
      <c r="AQ1688" s="212"/>
      <c r="AR1688" s="212"/>
      <c r="AS1688" s="212"/>
      <c r="AT1688" s="212"/>
      <c r="AU1688" s="212"/>
      <c r="AV1688" s="212"/>
      <c r="AW1688" s="212"/>
      <c r="AX1688" s="212"/>
      <c r="AY1688" s="212"/>
      <c r="AZ1688" s="212"/>
      <c r="BA1688" s="212"/>
      <c r="BB1688" s="212"/>
      <c r="BC1688" s="212"/>
      <c r="BD1688" s="212"/>
      <c r="BE1688" s="212"/>
      <c r="BF1688" s="212"/>
      <c r="BG1688" s="212"/>
      <c r="BH1688" s="212"/>
    </row>
    <row r="1689" spans="1:60" outlineLevel="1" x14ac:dyDescent="0.2">
      <c r="A1689" s="219"/>
      <c r="B1689" s="220"/>
      <c r="C1689" s="262" t="s">
        <v>1961</v>
      </c>
      <c r="D1689" s="258"/>
      <c r="E1689" s="259">
        <v>34.375</v>
      </c>
      <c r="F1689" s="223"/>
      <c r="G1689" s="223"/>
      <c r="H1689" s="223"/>
      <c r="I1689" s="223"/>
      <c r="J1689" s="223"/>
      <c r="K1689" s="223"/>
      <c r="L1689" s="223"/>
      <c r="M1689" s="223"/>
      <c r="N1689" s="222"/>
      <c r="O1689" s="222"/>
      <c r="P1689" s="222"/>
      <c r="Q1689" s="222"/>
      <c r="R1689" s="223"/>
      <c r="S1689" s="223"/>
      <c r="T1689" s="223"/>
      <c r="U1689" s="223"/>
      <c r="V1689" s="223"/>
      <c r="W1689" s="223"/>
      <c r="X1689" s="223"/>
      <c r="Y1689" s="212"/>
      <c r="Z1689" s="212"/>
      <c r="AA1689" s="212"/>
      <c r="AB1689" s="212"/>
      <c r="AC1689" s="212"/>
      <c r="AD1689" s="212"/>
      <c r="AE1689" s="212"/>
      <c r="AF1689" s="212"/>
      <c r="AG1689" s="212" t="s">
        <v>322</v>
      </c>
      <c r="AH1689" s="212">
        <v>0</v>
      </c>
      <c r="AI1689" s="212"/>
      <c r="AJ1689" s="212"/>
      <c r="AK1689" s="212"/>
      <c r="AL1689" s="212"/>
      <c r="AM1689" s="212"/>
      <c r="AN1689" s="212"/>
      <c r="AO1689" s="212"/>
      <c r="AP1689" s="212"/>
      <c r="AQ1689" s="212"/>
      <c r="AR1689" s="212"/>
      <c r="AS1689" s="212"/>
      <c r="AT1689" s="212"/>
      <c r="AU1689" s="212"/>
      <c r="AV1689" s="212"/>
      <c r="AW1689" s="212"/>
      <c r="AX1689" s="212"/>
      <c r="AY1689" s="212"/>
      <c r="AZ1689" s="212"/>
      <c r="BA1689" s="212"/>
      <c r="BB1689" s="212"/>
      <c r="BC1689" s="212"/>
      <c r="BD1689" s="212"/>
      <c r="BE1689" s="212"/>
      <c r="BF1689" s="212"/>
      <c r="BG1689" s="212"/>
      <c r="BH1689" s="212"/>
    </row>
    <row r="1690" spans="1:60" outlineLevel="1" x14ac:dyDescent="0.2">
      <c r="A1690" s="219"/>
      <c r="B1690" s="220"/>
      <c r="C1690" s="262" t="s">
        <v>1962</v>
      </c>
      <c r="D1690" s="258"/>
      <c r="E1690" s="259">
        <v>42.625</v>
      </c>
      <c r="F1690" s="223"/>
      <c r="G1690" s="223"/>
      <c r="H1690" s="223"/>
      <c r="I1690" s="223"/>
      <c r="J1690" s="223"/>
      <c r="K1690" s="223"/>
      <c r="L1690" s="223"/>
      <c r="M1690" s="223"/>
      <c r="N1690" s="222"/>
      <c r="O1690" s="222"/>
      <c r="P1690" s="222"/>
      <c r="Q1690" s="222"/>
      <c r="R1690" s="223"/>
      <c r="S1690" s="223"/>
      <c r="T1690" s="223"/>
      <c r="U1690" s="223"/>
      <c r="V1690" s="223"/>
      <c r="W1690" s="223"/>
      <c r="X1690" s="223"/>
      <c r="Y1690" s="212"/>
      <c r="Z1690" s="212"/>
      <c r="AA1690" s="212"/>
      <c r="AB1690" s="212"/>
      <c r="AC1690" s="212"/>
      <c r="AD1690" s="212"/>
      <c r="AE1690" s="212"/>
      <c r="AF1690" s="212"/>
      <c r="AG1690" s="212" t="s">
        <v>322</v>
      </c>
      <c r="AH1690" s="212">
        <v>0</v>
      </c>
      <c r="AI1690" s="212"/>
      <c r="AJ1690" s="212"/>
      <c r="AK1690" s="212"/>
      <c r="AL1690" s="212"/>
      <c r="AM1690" s="212"/>
      <c r="AN1690" s="212"/>
      <c r="AO1690" s="212"/>
      <c r="AP1690" s="212"/>
      <c r="AQ1690" s="212"/>
      <c r="AR1690" s="212"/>
      <c r="AS1690" s="212"/>
      <c r="AT1690" s="212"/>
      <c r="AU1690" s="212"/>
      <c r="AV1690" s="212"/>
      <c r="AW1690" s="212"/>
      <c r="AX1690" s="212"/>
      <c r="AY1690" s="212"/>
      <c r="AZ1690" s="212"/>
      <c r="BA1690" s="212"/>
      <c r="BB1690" s="212"/>
      <c r="BC1690" s="212"/>
      <c r="BD1690" s="212"/>
      <c r="BE1690" s="212"/>
      <c r="BF1690" s="212"/>
      <c r="BG1690" s="212"/>
      <c r="BH1690" s="212"/>
    </row>
    <row r="1691" spans="1:60" outlineLevel="1" x14ac:dyDescent="0.2">
      <c r="A1691" s="219"/>
      <c r="B1691" s="220"/>
      <c r="C1691" s="262" t="s">
        <v>1963</v>
      </c>
      <c r="D1691" s="258"/>
      <c r="E1691" s="259"/>
      <c r="F1691" s="223"/>
      <c r="G1691" s="223"/>
      <c r="H1691" s="223"/>
      <c r="I1691" s="223"/>
      <c r="J1691" s="223"/>
      <c r="K1691" s="223"/>
      <c r="L1691" s="223"/>
      <c r="M1691" s="223"/>
      <c r="N1691" s="222"/>
      <c r="O1691" s="222"/>
      <c r="P1691" s="222"/>
      <c r="Q1691" s="222"/>
      <c r="R1691" s="223"/>
      <c r="S1691" s="223"/>
      <c r="T1691" s="223"/>
      <c r="U1691" s="223"/>
      <c r="V1691" s="223"/>
      <c r="W1691" s="223"/>
      <c r="X1691" s="223"/>
      <c r="Y1691" s="212"/>
      <c r="Z1691" s="212"/>
      <c r="AA1691" s="212"/>
      <c r="AB1691" s="212"/>
      <c r="AC1691" s="212"/>
      <c r="AD1691" s="212"/>
      <c r="AE1691" s="212"/>
      <c r="AF1691" s="212"/>
      <c r="AG1691" s="212" t="s">
        <v>322</v>
      </c>
      <c r="AH1691" s="212">
        <v>0</v>
      </c>
      <c r="AI1691" s="212"/>
      <c r="AJ1691" s="212"/>
      <c r="AK1691" s="212"/>
      <c r="AL1691" s="212"/>
      <c r="AM1691" s="212"/>
      <c r="AN1691" s="212"/>
      <c r="AO1691" s="212"/>
      <c r="AP1691" s="212"/>
      <c r="AQ1691" s="212"/>
      <c r="AR1691" s="212"/>
      <c r="AS1691" s="212"/>
      <c r="AT1691" s="212"/>
      <c r="AU1691" s="212"/>
      <c r="AV1691" s="212"/>
      <c r="AW1691" s="212"/>
      <c r="AX1691" s="212"/>
      <c r="AY1691" s="212"/>
      <c r="AZ1691" s="212"/>
      <c r="BA1691" s="212"/>
      <c r="BB1691" s="212"/>
      <c r="BC1691" s="212"/>
      <c r="BD1691" s="212"/>
      <c r="BE1691" s="212"/>
      <c r="BF1691" s="212"/>
      <c r="BG1691" s="212"/>
      <c r="BH1691" s="212"/>
    </row>
    <row r="1692" spans="1:60" outlineLevel="1" x14ac:dyDescent="0.2">
      <c r="A1692" s="219"/>
      <c r="B1692" s="220"/>
      <c r="C1692" s="262" t="s">
        <v>731</v>
      </c>
      <c r="D1692" s="258"/>
      <c r="E1692" s="259"/>
      <c r="F1692" s="223"/>
      <c r="G1692" s="223"/>
      <c r="H1692" s="223"/>
      <c r="I1692" s="223"/>
      <c r="J1692" s="223"/>
      <c r="K1692" s="223"/>
      <c r="L1692" s="223"/>
      <c r="M1692" s="223"/>
      <c r="N1692" s="222"/>
      <c r="O1692" s="222"/>
      <c r="P1692" s="222"/>
      <c r="Q1692" s="222"/>
      <c r="R1692" s="223"/>
      <c r="S1692" s="223"/>
      <c r="T1692" s="223"/>
      <c r="U1692" s="223"/>
      <c r="V1692" s="223"/>
      <c r="W1692" s="223"/>
      <c r="X1692" s="223"/>
      <c r="Y1692" s="212"/>
      <c r="Z1692" s="212"/>
      <c r="AA1692" s="212"/>
      <c r="AB1692" s="212"/>
      <c r="AC1692" s="212"/>
      <c r="AD1692" s="212"/>
      <c r="AE1692" s="212"/>
      <c r="AF1692" s="212"/>
      <c r="AG1692" s="212" t="s">
        <v>322</v>
      </c>
      <c r="AH1692" s="212">
        <v>0</v>
      </c>
      <c r="AI1692" s="212"/>
      <c r="AJ1692" s="212"/>
      <c r="AK1692" s="212"/>
      <c r="AL1692" s="212"/>
      <c r="AM1692" s="212"/>
      <c r="AN1692" s="212"/>
      <c r="AO1692" s="212"/>
      <c r="AP1692" s="212"/>
      <c r="AQ1692" s="212"/>
      <c r="AR1692" s="212"/>
      <c r="AS1692" s="212"/>
      <c r="AT1692" s="212"/>
      <c r="AU1692" s="212"/>
      <c r="AV1692" s="212"/>
      <c r="AW1692" s="212"/>
      <c r="AX1692" s="212"/>
      <c r="AY1692" s="212"/>
      <c r="AZ1692" s="212"/>
      <c r="BA1692" s="212"/>
      <c r="BB1692" s="212"/>
      <c r="BC1692" s="212"/>
      <c r="BD1692" s="212"/>
      <c r="BE1692" s="212"/>
      <c r="BF1692" s="212"/>
      <c r="BG1692" s="212"/>
      <c r="BH1692" s="212"/>
    </row>
    <row r="1693" spans="1:60" outlineLevel="1" x14ac:dyDescent="0.2">
      <c r="A1693" s="219"/>
      <c r="B1693" s="220"/>
      <c r="C1693" s="262" t="s">
        <v>930</v>
      </c>
      <c r="D1693" s="258"/>
      <c r="E1693" s="259">
        <v>8.5500000000000007</v>
      </c>
      <c r="F1693" s="223"/>
      <c r="G1693" s="223"/>
      <c r="H1693" s="223"/>
      <c r="I1693" s="223"/>
      <c r="J1693" s="223"/>
      <c r="K1693" s="223"/>
      <c r="L1693" s="223"/>
      <c r="M1693" s="223"/>
      <c r="N1693" s="222"/>
      <c r="O1693" s="222"/>
      <c r="P1693" s="222"/>
      <c r="Q1693" s="222"/>
      <c r="R1693" s="223"/>
      <c r="S1693" s="223"/>
      <c r="T1693" s="223"/>
      <c r="U1693" s="223"/>
      <c r="V1693" s="223"/>
      <c r="W1693" s="223"/>
      <c r="X1693" s="223"/>
      <c r="Y1693" s="212"/>
      <c r="Z1693" s="212"/>
      <c r="AA1693" s="212"/>
      <c r="AB1693" s="212"/>
      <c r="AC1693" s="212"/>
      <c r="AD1693" s="212"/>
      <c r="AE1693" s="212"/>
      <c r="AF1693" s="212"/>
      <c r="AG1693" s="212" t="s">
        <v>322</v>
      </c>
      <c r="AH1693" s="212">
        <v>0</v>
      </c>
      <c r="AI1693" s="212"/>
      <c r="AJ1693" s="212"/>
      <c r="AK1693" s="212"/>
      <c r="AL1693" s="212"/>
      <c r="AM1693" s="212"/>
      <c r="AN1693" s="212"/>
      <c r="AO1693" s="212"/>
      <c r="AP1693" s="212"/>
      <c r="AQ1693" s="212"/>
      <c r="AR1693" s="212"/>
      <c r="AS1693" s="212"/>
      <c r="AT1693" s="212"/>
      <c r="AU1693" s="212"/>
      <c r="AV1693" s="212"/>
      <c r="AW1693" s="212"/>
      <c r="AX1693" s="212"/>
      <c r="AY1693" s="212"/>
      <c r="AZ1693" s="212"/>
      <c r="BA1693" s="212"/>
      <c r="BB1693" s="212"/>
      <c r="BC1693" s="212"/>
      <c r="BD1693" s="212"/>
      <c r="BE1693" s="212"/>
      <c r="BF1693" s="212"/>
      <c r="BG1693" s="212"/>
      <c r="BH1693" s="212"/>
    </row>
    <row r="1694" spans="1:60" outlineLevel="1" x14ac:dyDescent="0.2">
      <c r="A1694" s="219"/>
      <c r="B1694" s="220"/>
      <c r="C1694" s="262" t="s">
        <v>931</v>
      </c>
      <c r="D1694" s="258"/>
      <c r="E1694" s="259">
        <v>32.799999999999997</v>
      </c>
      <c r="F1694" s="223"/>
      <c r="G1694" s="223"/>
      <c r="H1694" s="223"/>
      <c r="I1694" s="223"/>
      <c r="J1694" s="223"/>
      <c r="K1694" s="223"/>
      <c r="L1694" s="223"/>
      <c r="M1694" s="223"/>
      <c r="N1694" s="222"/>
      <c r="O1694" s="222"/>
      <c r="P1694" s="222"/>
      <c r="Q1694" s="222"/>
      <c r="R1694" s="223"/>
      <c r="S1694" s="223"/>
      <c r="T1694" s="223"/>
      <c r="U1694" s="223"/>
      <c r="V1694" s="223"/>
      <c r="W1694" s="223"/>
      <c r="X1694" s="223"/>
      <c r="Y1694" s="212"/>
      <c r="Z1694" s="212"/>
      <c r="AA1694" s="212"/>
      <c r="AB1694" s="212"/>
      <c r="AC1694" s="212"/>
      <c r="AD1694" s="212"/>
      <c r="AE1694" s="212"/>
      <c r="AF1694" s="212"/>
      <c r="AG1694" s="212" t="s">
        <v>322</v>
      </c>
      <c r="AH1694" s="212">
        <v>0</v>
      </c>
      <c r="AI1694" s="212"/>
      <c r="AJ1694" s="212"/>
      <c r="AK1694" s="212"/>
      <c r="AL1694" s="212"/>
      <c r="AM1694" s="212"/>
      <c r="AN1694" s="212"/>
      <c r="AO1694" s="212"/>
      <c r="AP1694" s="212"/>
      <c r="AQ1694" s="212"/>
      <c r="AR1694" s="212"/>
      <c r="AS1694" s="212"/>
      <c r="AT1694" s="212"/>
      <c r="AU1694" s="212"/>
      <c r="AV1694" s="212"/>
      <c r="AW1694" s="212"/>
      <c r="AX1694" s="212"/>
      <c r="AY1694" s="212"/>
      <c r="AZ1694" s="212"/>
      <c r="BA1694" s="212"/>
      <c r="BB1694" s="212"/>
      <c r="BC1694" s="212"/>
      <c r="BD1694" s="212"/>
      <c r="BE1694" s="212"/>
      <c r="BF1694" s="212"/>
      <c r="BG1694" s="212"/>
      <c r="BH1694" s="212"/>
    </row>
    <row r="1695" spans="1:60" outlineLevel="1" x14ac:dyDescent="0.2">
      <c r="A1695" s="219"/>
      <c r="B1695" s="220"/>
      <c r="C1695" s="262" t="s">
        <v>1268</v>
      </c>
      <c r="D1695" s="258"/>
      <c r="E1695" s="259">
        <v>9.24</v>
      </c>
      <c r="F1695" s="223"/>
      <c r="G1695" s="223"/>
      <c r="H1695" s="223"/>
      <c r="I1695" s="223"/>
      <c r="J1695" s="223"/>
      <c r="K1695" s="223"/>
      <c r="L1695" s="223"/>
      <c r="M1695" s="223"/>
      <c r="N1695" s="222"/>
      <c r="O1695" s="222"/>
      <c r="P1695" s="222"/>
      <c r="Q1695" s="222"/>
      <c r="R1695" s="223"/>
      <c r="S1695" s="223"/>
      <c r="T1695" s="223"/>
      <c r="U1695" s="223"/>
      <c r="V1695" s="223"/>
      <c r="W1695" s="223"/>
      <c r="X1695" s="223"/>
      <c r="Y1695" s="212"/>
      <c r="Z1695" s="212"/>
      <c r="AA1695" s="212"/>
      <c r="AB1695" s="212"/>
      <c r="AC1695" s="212"/>
      <c r="AD1695" s="212"/>
      <c r="AE1695" s="212"/>
      <c r="AF1695" s="212"/>
      <c r="AG1695" s="212" t="s">
        <v>322</v>
      </c>
      <c r="AH1695" s="212">
        <v>0</v>
      </c>
      <c r="AI1695" s="212"/>
      <c r="AJ1695" s="212"/>
      <c r="AK1695" s="212"/>
      <c r="AL1695" s="212"/>
      <c r="AM1695" s="212"/>
      <c r="AN1695" s="212"/>
      <c r="AO1695" s="212"/>
      <c r="AP1695" s="212"/>
      <c r="AQ1695" s="212"/>
      <c r="AR1695" s="212"/>
      <c r="AS1695" s="212"/>
      <c r="AT1695" s="212"/>
      <c r="AU1695" s="212"/>
      <c r="AV1695" s="212"/>
      <c r="AW1695" s="212"/>
      <c r="AX1695" s="212"/>
      <c r="AY1695" s="212"/>
      <c r="AZ1695" s="212"/>
      <c r="BA1695" s="212"/>
      <c r="BB1695" s="212"/>
      <c r="BC1695" s="212"/>
      <c r="BD1695" s="212"/>
      <c r="BE1695" s="212"/>
      <c r="BF1695" s="212"/>
      <c r="BG1695" s="212"/>
      <c r="BH1695" s="212"/>
    </row>
    <row r="1696" spans="1:60" outlineLevel="1" x14ac:dyDescent="0.2">
      <c r="A1696" s="219"/>
      <c r="B1696" s="220"/>
      <c r="C1696" s="262" t="s">
        <v>901</v>
      </c>
      <c r="D1696" s="258"/>
      <c r="E1696" s="259">
        <v>3.31</v>
      </c>
      <c r="F1696" s="223"/>
      <c r="G1696" s="223"/>
      <c r="H1696" s="223"/>
      <c r="I1696" s="223"/>
      <c r="J1696" s="223"/>
      <c r="K1696" s="223"/>
      <c r="L1696" s="223"/>
      <c r="M1696" s="223"/>
      <c r="N1696" s="222"/>
      <c r="O1696" s="222"/>
      <c r="P1696" s="222"/>
      <c r="Q1696" s="222"/>
      <c r="R1696" s="223"/>
      <c r="S1696" s="223"/>
      <c r="T1696" s="223"/>
      <c r="U1696" s="223"/>
      <c r="V1696" s="223"/>
      <c r="W1696" s="223"/>
      <c r="X1696" s="223"/>
      <c r="Y1696" s="212"/>
      <c r="Z1696" s="212"/>
      <c r="AA1696" s="212"/>
      <c r="AB1696" s="212"/>
      <c r="AC1696" s="212"/>
      <c r="AD1696" s="212"/>
      <c r="AE1696" s="212"/>
      <c r="AF1696" s="212"/>
      <c r="AG1696" s="212" t="s">
        <v>322</v>
      </c>
      <c r="AH1696" s="212">
        <v>0</v>
      </c>
      <c r="AI1696" s="212"/>
      <c r="AJ1696" s="212"/>
      <c r="AK1696" s="212"/>
      <c r="AL1696" s="212"/>
      <c r="AM1696" s="212"/>
      <c r="AN1696" s="212"/>
      <c r="AO1696" s="212"/>
      <c r="AP1696" s="212"/>
      <c r="AQ1696" s="212"/>
      <c r="AR1696" s="212"/>
      <c r="AS1696" s="212"/>
      <c r="AT1696" s="212"/>
      <c r="AU1696" s="212"/>
      <c r="AV1696" s="212"/>
      <c r="AW1696" s="212"/>
      <c r="AX1696" s="212"/>
      <c r="AY1696" s="212"/>
      <c r="AZ1696" s="212"/>
      <c r="BA1696" s="212"/>
      <c r="BB1696" s="212"/>
      <c r="BC1696" s="212"/>
      <c r="BD1696" s="212"/>
      <c r="BE1696" s="212"/>
      <c r="BF1696" s="212"/>
      <c r="BG1696" s="212"/>
      <c r="BH1696" s="212"/>
    </row>
    <row r="1697" spans="1:60" outlineLevel="1" x14ac:dyDescent="0.2">
      <c r="A1697" s="219"/>
      <c r="B1697" s="220"/>
      <c r="C1697" s="262" t="s">
        <v>902</v>
      </c>
      <c r="D1697" s="258"/>
      <c r="E1697" s="259">
        <v>1.42</v>
      </c>
      <c r="F1697" s="223"/>
      <c r="G1697" s="223"/>
      <c r="H1697" s="223"/>
      <c r="I1697" s="223"/>
      <c r="J1697" s="223"/>
      <c r="K1697" s="223"/>
      <c r="L1697" s="223"/>
      <c r="M1697" s="223"/>
      <c r="N1697" s="222"/>
      <c r="O1697" s="222"/>
      <c r="P1697" s="222"/>
      <c r="Q1697" s="222"/>
      <c r="R1697" s="223"/>
      <c r="S1697" s="223"/>
      <c r="T1697" s="223"/>
      <c r="U1697" s="223"/>
      <c r="V1697" s="223"/>
      <c r="W1697" s="223"/>
      <c r="X1697" s="223"/>
      <c r="Y1697" s="212"/>
      <c r="Z1697" s="212"/>
      <c r="AA1697" s="212"/>
      <c r="AB1697" s="212"/>
      <c r="AC1697" s="212"/>
      <c r="AD1697" s="212"/>
      <c r="AE1697" s="212"/>
      <c r="AF1697" s="212"/>
      <c r="AG1697" s="212" t="s">
        <v>322</v>
      </c>
      <c r="AH1697" s="212">
        <v>0</v>
      </c>
      <c r="AI1697" s="212"/>
      <c r="AJ1697" s="212"/>
      <c r="AK1697" s="212"/>
      <c r="AL1697" s="212"/>
      <c r="AM1697" s="212"/>
      <c r="AN1697" s="212"/>
      <c r="AO1697" s="212"/>
      <c r="AP1697" s="212"/>
      <c r="AQ1697" s="212"/>
      <c r="AR1697" s="212"/>
      <c r="AS1697" s="212"/>
      <c r="AT1697" s="212"/>
      <c r="AU1697" s="212"/>
      <c r="AV1697" s="212"/>
      <c r="AW1697" s="212"/>
      <c r="AX1697" s="212"/>
      <c r="AY1697" s="212"/>
      <c r="AZ1697" s="212"/>
      <c r="BA1697" s="212"/>
      <c r="BB1697" s="212"/>
      <c r="BC1697" s="212"/>
      <c r="BD1697" s="212"/>
      <c r="BE1697" s="212"/>
      <c r="BF1697" s="212"/>
      <c r="BG1697" s="212"/>
      <c r="BH1697" s="212"/>
    </row>
    <row r="1698" spans="1:60" outlineLevel="1" x14ac:dyDescent="0.2">
      <c r="A1698" s="219"/>
      <c r="B1698" s="220"/>
      <c r="C1698" s="262" t="s">
        <v>903</v>
      </c>
      <c r="D1698" s="258"/>
      <c r="E1698" s="259">
        <v>8.14</v>
      </c>
      <c r="F1698" s="223"/>
      <c r="G1698" s="223"/>
      <c r="H1698" s="223"/>
      <c r="I1698" s="223"/>
      <c r="J1698" s="223"/>
      <c r="K1698" s="223"/>
      <c r="L1698" s="223"/>
      <c r="M1698" s="223"/>
      <c r="N1698" s="222"/>
      <c r="O1698" s="222"/>
      <c r="P1698" s="222"/>
      <c r="Q1698" s="222"/>
      <c r="R1698" s="223"/>
      <c r="S1698" s="223"/>
      <c r="T1698" s="223"/>
      <c r="U1698" s="223"/>
      <c r="V1698" s="223"/>
      <c r="W1698" s="223"/>
      <c r="X1698" s="223"/>
      <c r="Y1698" s="212"/>
      <c r="Z1698" s="212"/>
      <c r="AA1698" s="212"/>
      <c r="AB1698" s="212"/>
      <c r="AC1698" s="212"/>
      <c r="AD1698" s="212"/>
      <c r="AE1698" s="212"/>
      <c r="AF1698" s="212"/>
      <c r="AG1698" s="212" t="s">
        <v>322</v>
      </c>
      <c r="AH1698" s="212">
        <v>0</v>
      </c>
      <c r="AI1698" s="212"/>
      <c r="AJ1698" s="212"/>
      <c r="AK1698" s="212"/>
      <c r="AL1698" s="212"/>
      <c r="AM1698" s="212"/>
      <c r="AN1698" s="212"/>
      <c r="AO1698" s="212"/>
      <c r="AP1698" s="212"/>
      <c r="AQ1698" s="212"/>
      <c r="AR1698" s="212"/>
      <c r="AS1698" s="212"/>
      <c r="AT1698" s="212"/>
      <c r="AU1698" s="212"/>
      <c r="AV1698" s="212"/>
      <c r="AW1698" s="212"/>
      <c r="AX1698" s="212"/>
      <c r="AY1698" s="212"/>
      <c r="AZ1698" s="212"/>
      <c r="BA1698" s="212"/>
      <c r="BB1698" s="212"/>
      <c r="BC1698" s="212"/>
      <c r="BD1698" s="212"/>
      <c r="BE1698" s="212"/>
      <c r="BF1698" s="212"/>
      <c r="BG1698" s="212"/>
      <c r="BH1698" s="212"/>
    </row>
    <row r="1699" spans="1:60" outlineLevel="1" x14ac:dyDescent="0.2">
      <c r="A1699" s="219"/>
      <c r="B1699" s="220"/>
      <c r="C1699" s="262" t="s">
        <v>904</v>
      </c>
      <c r="D1699" s="258"/>
      <c r="E1699" s="259">
        <v>12.47</v>
      </c>
      <c r="F1699" s="223"/>
      <c r="G1699" s="223"/>
      <c r="H1699" s="223"/>
      <c r="I1699" s="223"/>
      <c r="J1699" s="223"/>
      <c r="K1699" s="223"/>
      <c r="L1699" s="223"/>
      <c r="M1699" s="223"/>
      <c r="N1699" s="222"/>
      <c r="O1699" s="222"/>
      <c r="P1699" s="222"/>
      <c r="Q1699" s="222"/>
      <c r="R1699" s="223"/>
      <c r="S1699" s="223"/>
      <c r="T1699" s="223"/>
      <c r="U1699" s="223"/>
      <c r="V1699" s="223"/>
      <c r="W1699" s="223"/>
      <c r="X1699" s="223"/>
      <c r="Y1699" s="212"/>
      <c r="Z1699" s="212"/>
      <c r="AA1699" s="212"/>
      <c r="AB1699" s="212"/>
      <c r="AC1699" s="212"/>
      <c r="AD1699" s="212"/>
      <c r="AE1699" s="212"/>
      <c r="AF1699" s="212"/>
      <c r="AG1699" s="212" t="s">
        <v>322</v>
      </c>
      <c r="AH1699" s="212">
        <v>0</v>
      </c>
      <c r="AI1699" s="212"/>
      <c r="AJ1699" s="212"/>
      <c r="AK1699" s="212"/>
      <c r="AL1699" s="212"/>
      <c r="AM1699" s="212"/>
      <c r="AN1699" s="212"/>
      <c r="AO1699" s="212"/>
      <c r="AP1699" s="212"/>
      <c r="AQ1699" s="212"/>
      <c r="AR1699" s="212"/>
      <c r="AS1699" s="212"/>
      <c r="AT1699" s="212"/>
      <c r="AU1699" s="212"/>
      <c r="AV1699" s="212"/>
      <c r="AW1699" s="212"/>
      <c r="AX1699" s="212"/>
      <c r="AY1699" s="212"/>
      <c r="AZ1699" s="212"/>
      <c r="BA1699" s="212"/>
      <c r="BB1699" s="212"/>
      <c r="BC1699" s="212"/>
      <c r="BD1699" s="212"/>
      <c r="BE1699" s="212"/>
      <c r="BF1699" s="212"/>
      <c r="BG1699" s="212"/>
      <c r="BH1699" s="212"/>
    </row>
    <row r="1700" spans="1:60" outlineLevel="1" x14ac:dyDescent="0.2">
      <c r="A1700" s="219"/>
      <c r="B1700" s="220"/>
      <c r="C1700" s="262" t="s">
        <v>905</v>
      </c>
      <c r="D1700" s="258"/>
      <c r="E1700" s="259">
        <v>4</v>
      </c>
      <c r="F1700" s="223"/>
      <c r="G1700" s="223"/>
      <c r="H1700" s="223"/>
      <c r="I1700" s="223"/>
      <c r="J1700" s="223"/>
      <c r="K1700" s="223"/>
      <c r="L1700" s="223"/>
      <c r="M1700" s="223"/>
      <c r="N1700" s="222"/>
      <c r="O1700" s="222"/>
      <c r="P1700" s="222"/>
      <c r="Q1700" s="222"/>
      <c r="R1700" s="223"/>
      <c r="S1700" s="223"/>
      <c r="T1700" s="223"/>
      <c r="U1700" s="223"/>
      <c r="V1700" s="223"/>
      <c r="W1700" s="223"/>
      <c r="X1700" s="223"/>
      <c r="Y1700" s="212"/>
      <c r="Z1700" s="212"/>
      <c r="AA1700" s="212"/>
      <c r="AB1700" s="212"/>
      <c r="AC1700" s="212"/>
      <c r="AD1700" s="212"/>
      <c r="AE1700" s="212"/>
      <c r="AF1700" s="212"/>
      <c r="AG1700" s="212" t="s">
        <v>322</v>
      </c>
      <c r="AH1700" s="212">
        <v>0</v>
      </c>
      <c r="AI1700" s="212"/>
      <c r="AJ1700" s="212"/>
      <c r="AK1700" s="212"/>
      <c r="AL1700" s="212"/>
      <c r="AM1700" s="212"/>
      <c r="AN1700" s="212"/>
      <c r="AO1700" s="212"/>
      <c r="AP1700" s="212"/>
      <c r="AQ1700" s="212"/>
      <c r="AR1700" s="212"/>
      <c r="AS1700" s="212"/>
      <c r="AT1700" s="212"/>
      <c r="AU1700" s="212"/>
      <c r="AV1700" s="212"/>
      <c r="AW1700" s="212"/>
      <c r="AX1700" s="212"/>
      <c r="AY1700" s="212"/>
      <c r="AZ1700" s="212"/>
      <c r="BA1700" s="212"/>
      <c r="BB1700" s="212"/>
      <c r="BC1700" s="212"/>
      <c r="BD1700" s="212"/>
      <c r="BE1700" s="212"/>
      <c r="BF1700" s="212"/>
      <c r="BG1700" s="212"/>
      <c r="BH1700" s="212"/>
    </row>
    <row r="1701" spans="1:60" outlineLevel="1" x14ac:dyDescent="0.2">
      <c r="A1701" s="219"/>
      <c r="B1701" s="220"/>
      <c r="C1701" s="262" t="s">
        <v>906</v>
      </c>
      <c r="D1701" s="258"/>
      <c r="E1701" s="259">
        <v>8.42</v>
      </c>
      <c r="F1701" s="223"/>
      <c r="G1701" s="223"/>
      <c r="H1701" s="223"/>
      <c r="I1701" s="223"/>
      <c r="J1701" s="223"/>
      <c r="K1701" s="223"/>
      <c r="L1701" s="223"/>
      <c r="M1701" s="223"/>
      <c r="N1701" s="222"/>
      <c r="O1701" s="222"/>
      <c r="P1701" s="222"/>
      <c r="Q1701" s="222"/>
      <c r="R1701" s="223"/>
      <c r="S1701" s="223"/>
      <c r="T1701" s="223"/>
      <c r="U1701" s="223"/>
      <c r="V1701" s="223"/>
      <c r="W1701" s="223"/>
      <c r="X1701" s="223"/>
      <c r="Y1701" s="212"/>
      <c r="Z1701" s="212"/>
      <c r="AA1701" s="212"/>
      <c r="AB1701" s="212"/>
      <c r="AC1701" s="212"/>
      <c r="AD1701" s="212"/>
      <c r="AE1701" s="212"/>
      <c r="AF1701" s="212"/>
      <c r="AG1701" s="212" t="s">
        <v>322</v>
      </c>
      <c r="AH1701" s="212">
        <v>0</v>
      </c>
      <c r="AI1701" s="212"/>
      <c r="AJ1701" s="212"/>
      <c r="AK1701" s="212"/>
      <c r="AL1701" s="212"/>
      <c r="AM1701" s="212"/>
      <c r="AN1701" s="212"/>
      <c r="AO1701" s="212"/>
      <c r="AP1701" s="212"/>
      <c r="AQ1701" s="212"/>
      <c r="AR1701" s="212"/>
      <c r="AS1701" s="212"/>
      <c r="AT1701" s="212"/>
      <c r="AU1701" s="212"/>
      <c r="AV1701" s="212"/>
      <c r="AW1701" s="212"/>
      <c r="AX1701" s="212"/>
      <c r="AY1701" s="212"/>
      <c r="AZ1701" s="212"/>
      <c r="BA1701" s="212"/>
      <c r="BB1701" s="212"/>
      <c r="BC1701" s="212"/>
      <c r="BD1701" s="212"/>
      <c r="BE1701" s="212"/>
      <c r="BF1701" s="212"/>
      <c r="BG1701" s="212"/>
      <c r="BH1701" s="212"/>
    </row>
    <row r="1702" spans="1:60" outlineLevel="1" x14ac:dyDescent="0.2">
      <c r="A1702" s="219"/>
      <c r="B1702" s="220"/>
      <c r="C1702" s="262" t="s">
        <v>907</v>
      </c>
      <c r="D1702" s="258"/>
      <c r="E1702" s="259">
        <v>12.47</v>
      </c>
      <c r="F1702" s="223"/>
      <c r="G1702" s="223"/>
      <c r="H1702" s="223"/>
      <c r="I1702" s="223"/>
      <c r="J1702" s="223"/>
      <c r="K1702" s="223"/>
      <c r="L1702" s="223"/>
      <c r="M1702" s="223"/>
      <c r="N1702" s="222"/>
      <c r="O1702" s="222"/>
      <c r="P1702" s="222"/>
      <c r="Q1702" s="222"/>
      <c r="R1702" s="223"/>
      <c r="S1702" s="223"/>
      <c r="T1702" s="223"/>
      <c r="U1702" s="223"/>
      <c r="V1702" s="223"/>
      <c r="W1702" s="223"/>
      <c r="X1702" s="223"/>
      <c r="Y1702" s="212"/>
      <c r="Z1702" s="212"/>
      <c r="AA1702" s="212"/>
      <c r="AB1702" s="212"/>
      <c r="AC1702" s="212"/>
      <c r="AD1702" s="212"/>
      <c r="AE1702" s="212"/>
      <c r="AF1702" s="212"/>
      <c r="AG1702" s="212" t="s">
        <v>322</v>
      </c>
      <c r="AH1702" s="212">
        <v>0</v>
      </c>
      <c r="AI1702" s="212"/>
      <c r="AJ1702" s="212"/>
      <c r="AK1702" s="212"/>
      <c r="AL1702" s="212"/>
      <c r="AM1702" s="212"/>
      <c r="AN1702" s="212"/>
      <c r="AO1702" s="212"/>
      <c r="AP1702" s="212"/>
      <c r="AQ1702" s="212"/>
      <c r="AR1702" s="212"/>
      <c r="AS1702" s="212"/>
      <c r="AT1702" s="212"/>
      <c r="AU1702" s="212"/>
      <c r="AV1702" s="212"/>
      <c r="AW1702" s="212"/>
      <c r="AX1702" s="212"/>
      <c r="AY1702" s="212"/>
      <c r="AZ1702" s="212"/>
      <c r="BA1702" s="212"/>
      <c r="BB1702" s="212"/>
      <c r="BC1702" s="212"/>
      <c r="BD1702" s="212"/>
      <c r="BE1702" s="212"/>
      <c r="BF1702" s="212"/>
      <c r="BG1702" s="212"/>
      <c r="BH1702" s="212"/>
    </row>
    <row r="1703" spans="1:60" outlineLevel="1" x14ac:dyDescent="0.2">
      <c r="A1703" s="219"/>
      <c r="B1703" s="220"/>
      <c r="C1703" s="262" t="s">
        <v>727</v>
      </c>
      <c r="D1703" s="258"/>
      <c r="E1703" s="259"/>
      <c r="F1703" s="223"/>
      <c r="G1703" s="223"/>
      <c r="H1703" s="223"/>
      <c r="I1703" s="223"/>
      <c r="J1703" s="223"/>
      <c r="K1703" s="223"/>
      <c r="L1703" s="223"/>
      <c r="M1703" s="223"/>
      <c r="N1703" s="222"/>
      <c r="O1703" s="222"/>
      <c r="P1703" s="222"/>
      <c r="Q1703" s="222"/>
      <c r="R1703" s="223"/>
      <c r="S1703" s="223"/>
      <c r="T1703" s="223"/>
      <c r="U1703" s="223"/>
      <c r="V1703" s="223"/>
      <c r="W1703" s="223"/>
      <c r="X1703" s="223"/>
      <c r="Y1703" s="212"/>
      <c r="Z1703" s="212"/>
      <c r="AA1703" s="212"/>
      <c r="AB1703" s="212"/>
      <c r="AC1703" s="212"/>
      <c r="AD1703" s="212"/>
      <c r="AE1703" s="212"/>
      <c r="AF1703" s="212"/>
      <c r="AG1703" s="212" t="s">
        <v>322</v>
      </c>
      <c r="AH1703" s="212">
        <v>0</v>
      </c>
      <c r="AI1703" s="212"/>
      <c r="AJ1703" s="212"/>
      <c r="AK1703" s="212"/>
      <c r="AL1703" s="212"/>
      <c r="AM1703" s="212"/>
      <c r="AN1703" s="212"/>
      <c r="AO1703" s="212"/>
      <c r="AP1703" s="212"/>
      <c r="AQ1703" s="212"/>
      <c r="AR1703" s="212"/>
      <c r="AS1703" s="212"/>
      <c r="AT1703" s="212"/>
      <c r="AU1703" s="212"/>
      <c r="AV1703" s="212"/>
      <c r="AW1703" s="212"/>
      <c r="AX1703" s="212"/>
      <c r="AY1703" s="212"/>
      <c r="AZ1703" s="212"/>
      <c r="BA1703" s="212"/>
      <c r="BB1703" s="212"/>
      <c r="BC1703" s="212"/>
      <c r="BD1703" s="212"/>
      <c r="BE1703" s="212"/>
      <c r="BF1703" s="212"/>
      <c r="BG1703" s="212"/>
      <c r="BH1703" s="212"/>
    </row>
    <row r="1704" spans="1:60" outlineLevel="1" x14ac:dyDescent="0.2">
      <c r="A1704" s="219"/>
      <c r="B1704" s="220"/>
      <c r="C1704" s="262" t="s">
        <v>982</v>
      </c>
      <c r="D1704" s="258"/>
      <c r="E1704" s="259">
        <v>18.48</v>
      </c>
      <c r="F1704" s="223"/>
      <c r="G1704" s="223"/>
      <c r="H1704" s="223"/>
      <c r="I1704" s="223"/>
      <c r="J1704" s="223"/>
      <c r="K1704" s="223"/>
      <c r="L1704" s="223"/>
      <c r="M1704" s="223"/>
      <c r="N1704" s="222"/>
      <c r="O1704" s="222"/>
      <c r="P1704" s="222"/>
      <c r="Q1704" s="222"/>
      <c r="R1704" s="223"/>
      <c r="S1704" s="223"/>
      <c r="T1704" s="223"/>
      <c r="U1704" s="223"/>
      <c r="V1704" s="223"/>
      <c r="W1704" s="223"/>
      <c r="X1704" s="223"/>
      <c r="Y1704" s="212"/>
      <c r="Z1704" s="212"/>
      <c r="AA1704" s="212"/>
      <c r="AB1704" s="212"/>
      <c r="AC1704" s="212"/>
      <c r="AD1704" s="212"/>
      <c r="AE1704" s="212"/>
      <c r="AF1704" s="212"/>
      <c r="AG1704" s="212" t="s">
        <v>322</v>
      </c>
      <c r="AH1704" s="212">
        <v>0</v>
      </c>
      <c r="AI1704" s="212"/>
      <c r="AJ1704" s="212"/>
      <c r="AK1704" s="212"/>
      <c r="AL1704" s="212"/>
      <c r="AM1704" s="212"/>
      <c r="AN1704" s="212"/>
      <c r="AO1704" s="212"/>
      <c r="AP1704" s="212"/>
      <c r="AQ1704" s="212"/>
      <c r="AR1704" s="212"/>
      <c r="AS1704" s="212"/>
      <c r="AT1704" s="212"/>
      <c r="AU1704" s="212"/>
      <c r="AV1704" s="212"/>
      <c r="AW1704" s="212"/>
      <c r="AX1704" s="212"/>
      <c r="AY1704" s="212"/>
      <c r="AZ1704" s="212"/>
      <c r="BA1704" s="212"/>
      <c r="BB1704" s="212"/>
      <c r="BC1704" s="212"/>
      <c r="BD1704" s="212"/>
      <c r="BE1704" s="212"/>
      <c r="BF1704" s="212"/>
      <c r="BG1704" s="212"/>
      <c r="BH1704" s="212"/>
    </row>
    <row r="1705" spans="1:60" outlineLevel="1" x14ac:dyDescent="0.2">
      <c r="A1705" s="219"/>
      <c r="B1705" s="220"/>
      <c r="C1705" s="262" t="s">
        <v>983</v>
      </c>
      <c r="D1705" s="258"/>
      <c r="E1705" s="259">
        <v>8.8000000000000007</v>
      </c>
      <c r="F1705" s="223"/>
      <c r="G1705" s="223"/>
      <c r="H1705" s="223"/>
      <c r="I1705" s="223"/>
      <c r="J1705" s="223"/>
      <c r="K1705" s="223"/>
      <c r="L1705" s="223"/>
      <c r="M1705" s="223"/>
      <c r="N1705" s="222"/>
      <c r="O1705" s="222"/>
      <c r="P1705" s="222"/>
      <c r="Q1705" s="222"/>
      <c r="R1705" s="223"/>
      <c r="S1705" s="223"/>
      <c r="T1705" s="223"/>
      <c r="U1705" s="223"/>
      <c r="V1705" s="223"/>
      <c r="W1705" s="223"/>
      <c r="X1705" s="223"/>
      <c r="Y1705" s="212"/>
      <c r="Z1705" s="212"/>
      <c r="AA1705" s="212"/>
      <c r="AB1705" s="212"/>
      <c r="AC1705" s="212"/>
      <c r="AD1705" s="212"/>
      <c r="AE1705" s="212"/>
      <c r="AF1705" s="212"/>
      <c r="AG1705" s="212" t="s">
        <v>322</v>
      </c>
      <c r="AH1705" s="212">
        <v>0</v>
      </c>
      <c r="AI1705" s="212"/>
      <c r="AJ1705" s="212"/>
      <c r="AK1705" s="212"/>
      <c r="AL1705" s="212"/>
      <c r="AM1705" s="212"/>
      <c r="AN1705" s="212"/>
      <c r="AO1705" s="212"/>
      <c r="AP1705" s="212"/>
      <c r="AQ1705" s="212"/>
      <c r="AR1705" s="212"/>
      <c r="AS1705" s="212"/>
      <c r="AT1705" s="212"/>
      <c r="AU1705" s="212"/>
      <c r="AV1705" s="212"/>
      <c r="AW1705" s="212"/>
      <c r="AX1705" s="212"/>
      <c r="AY1705" s="212"/>
      <c r="AZ1705" s="212"/>
      <c r="BA1705" s="212"/>
      <c r="BB1705" s="212"/>
      <c r="BC1705" s="212"/>
      <c r="BD1705" s="212"/>
      <c r="BE1705" s="212"/>
      <c r="BF1705" s="212"/>
      <c r="BG1705" s="212"/>
      <c r="BH1705" s="212"/>
    </row>
    <row r="1706" spans="1:60" outlineLevel="1" x14ac:dyDescent="0.2">
      <c r="A1706" s="219"/>
      <c r="B1706" s="220"/>
      <c r="C1706" s="262" t="s">
        <v>984</v>
      </c>
      <c r="D1706" s="258"/>
      <c r="E1706" s="259">
        <v>2.1</v>
      </c>
      <c r="F1706" s="223"/>
      <c r="G1706" s="223"/>
      <c r="H1706" s="223"/>
      <c r="I1706" s="223"/>
      <c r="J1706" s="223"/>
      <c r="K1706" s="223"/>
      <c r="L1706" s="223"/>
      <c r="M1706" s="223"/>
      <c r="N1706" s="222"/>
      <c r="O1706" s="222"/>
      <c r="P1706" s="222"/>
      <c r="Q1706" s="222"/>
      <c r="R1706" s="223"/>
      <c r="S1706" s="223"/>
      <c r="T1706" s="223"/>
      <c r="U1706" s="223"/>
      <c r="V1706" s="223"/>
      <c r="W1706" s="223"/>
      <c r="X1706" s="223"/>
      <c r="Y1706" s="212"/>
      <c r="Z1706" s="212"/>
      <c r="AA1706" s="212"/>
      <c r="AB1706" s="212"/>
      <c r="AC1706" s="212"/>
      <c r="AD1706" s="212"/>
      <c r="AE1706" s="212"/>
      <c r="AF1706" s="212"/>
      <c r="AG1706" s="212" t="s">
        <v>322</v>
      </c>
      <c r="AH1706" s="212">
        <v>0</v>
      </c>
      <c r="AI1706" s="212"/>
      <c r="AJ1706" s="212"/>
      <c r="AK1706" s="212"/>
      <c r="AL1706" s="212"/>
      <c r="AM1706" s="212"/>
      <c r="AN1706" s="212"/>
      <c r="AO1706" s="212"/>
      <c r="AP1706" s="212"/>
      <c r="AQ1706" s="212"/>
      <c r="AR1706" s="212"/>
      <c r="AS1706" s="212"/>
      <c r="AT1706" s="212"/>
      <c r="AU1706" s="212"/>
      <c r="AV1706" s="212"/>
      <c r="AW1706" s="212"/>
      <c r="AX1706" s="212"/>
      <c r="AY1706" s="212"/>
      <c r="AZ1706" s="212"/>
      <c r="BA1706" s="212"/>
      <c r="BB1706" s="212"/>
      <c r="BC1706" s="212"/>
      <c r="BD1706" s="212"/>
      <c r="BE1706" s="212"/>
      <c r="BF1706" s="212"/>
      <c r="BG1706" s="212"/>
      <c r="BH1706" s="212"/>
    </row>
    <row r="1707" spans="1:60" outlineLevel="1" x14ac:dyDescent="0.2">
      <c r="A1707" s="219"/>
      <c r="B1707" s="220"/>
      <c r="C1707" s="262" t="s">
        <v>985</v>
      </c>
      <c r="D1707" s="258"/>
      <c r="E1707" s="259">
        <v>7.15</v>
      </c>
      <c r="F1707" s="223"/>
      <c r="G1707" s="223"/>
      <c r="H1707" s="223"/>
      <c r="I1707" s="223"/>
      <c r="J1707" s="223"/>
      <c r="K1707" s="223"/>
      <c r="L1707" s="223"/>
      <c r="M1707" s="223"/>
      <c r="N1707" s="222"/>
      <c r="O1707" s="222"/>
      <c r="P1707" s="222"/>
      <c r="Q1707" s="222"/>
      <c r="R1707" s="223"/>
      <c r="S1707" s="223"/>
      <c r="T1707" s="223"/>
      <c r="U1707" s="223"/>
      <c r="V1707" s="223"/>
      <c r="W1707" s="223"/>
      <c r="X1707" s="223"/>
      <c r="Y1707" s="212"/>
      <c r="Z1707" s="212"/>
      <c r="AA1707" s="212"/>
      <c r="AB1707" s="212"/>
      <c r="AC1707" s="212"/>
      <c r="AD1707" s="212"/>
      <c r="AE1707" s="212"/>
      <c r="AF1707" s="212"/>
      <c r="AG1707" s="212" t="s">
        <v>322</v>
      </c>
      <c r="AH1707" s="212">
        <v>0</v>
      </c>
      <c r="AI1707" s="212"/>
      <c r="AJ1707" s="212"/>
      <c r="AK1707" s="212"/>
      <c r="AL1707" s="212"/>
      <c r="AM1707" s="212"/>
      <c r="AN1707" s="212"/>
      <c r="AO1707" s="212"/>
      <c r="AP1707" s="212"/>
      <c r="AQ1707" s="212"/>
      <c r="AR1707" s="212"/>
      <c r="AS1707" s="212"/>
      <c r="AT1707" s="212"/>
      <c r="AU1707" s="212"/>
      <c r="AV1707" s="212"/>
      <c r="AW1707" s="212"/>
      <c r="AX1707" s="212"/>
      <c r="AY1707" s="212"/>
      <c r="AZ1707" s="212"/>
      <c r="BA1707" s="212"/>
      <c r="BB1707" s="212"/>
      <c r="BC1707" s="212"/>
      <c r="BD1707" s="212"/>
      <c r="BE1707" s="212"/>
      <c r="BF1707" s="212"/>
      <c r="BG1707" s="212"/>
      <c r="BH1707" s="212"/>
    </row>
    <row r="1708" spans="1:60" outlineLevel="1" x14ac:dyDescent="0.2">
      <c r="A1708" s="219"/>
      <c r="B1708" s="220"/>
      <c r="C1708" s="262" t="s">
        <v>986</v>
      </c>
      <c r="D1708" s="258"/>
      <c r="E1708" s="259">
        <v>12.04</v>
      </c>
      <c r="F1708" s="223"/>
      <c r="G1708" s="223"/>
      <c r="H1708" s="223"/>
      <c r="I1708" s="223"/>
      <c r="J1708" s="223"/>
      <c r="K1708" s="223"/>
      <c r="L1708" s="223"/>
      <c r="M1708" s="223"/>
      <c r="N1708" s="222"/>
      <c r="O1708" s="222"/>
      <c r="P1708" s="222"/>
      <c r="Q1708" s="222"/>
      <c r="R1708" s="223"/>
      <c r="S1708" s="223"/>
      <c r="T1708" s="223"/>
      <c r="U1708" s="223"/>
      <c r="V1708" s="223"/>
      <c r="W1708" s="223"/>
      <c r="X1708" s="223"/>
      <c r="Y1708" s="212"/>
      <c r="Z1708" s="212"/>
      <c r="AA1708" s="212"/>
      <c r="AB1708" s="212"/>
      <c r="AC1708" s="212"/>
      <c r="AD1708" s="212"/>
      <c r="AE1708" s="212"/>
      <c r="AF1708" s="212"/>
      <c r="AG1708" s="212" t="s">
        <v>322</v>
      </c>
      <c r="AH1708" s="212">
        <v>0</v>
      </c>
      <c r="AI1708" s="212"/>
      <c r="AJ1708" s="212"/>
      <c r="AK1708" s="212"/>
      <c r="AL1708" s="212"/>
      <c r="AM1708" s="212"/>
      <c r="AN1708" s="212"/>
      <c r="AO1708" s="212"/>
      <c r="AP1708" s="212"/>
      <c r="AQ1708" s="212"/>
      <c r="AR1708" s="212"/>
      <c r="AS1708" s="212"/>
      <c r="AT1708" s="212"/>
      <c r="AU1708" s="212"/>
      <c r="AV1708" s="212"/>
      <c r="AW1708" s="212"/>
      <c r="AX1708" s="212"/>
      <c r="AY1708" s="212"/>
      <c r="AZ1708" s="212"/>
      <c r="BA1708" s="212"/>
      <c r="BB1708" s="212"/>
      <c r="BC1708" s="212"/>
      <c r="BD1708" s="212"/>
      <c r="BE1708" s="212"/>
      <c r="BF1708" s="212"/>
      <c r="BG1708" s="212"/>
      <c r="BH1708" s="212"/>
    </row>
    <row r="1709" spans="1:60" outlineLevel="1" x14ac:dyDescent="0.2">
      <c r="A1709" s="219"/>
      <c r="B1709" s="220"/>
      <c r="C1709" s="262" t="s">
        <v>987</v>
      </c>
      <c r="D1709" s="258"/>
      <c r="E1709" s="259">
        <v>4.07</v>
      </c>
      <c r="F1709" s="223"/>
      <c r="G1709" s="223"/>
      <c r="H1709" s="223"/>
      <c r="I1709" s="223"/>
      <c r="J1709" s="223"/>
      <c r="K1709" s="223"/>
      <c r="L1709" s="223"/>
      <c r="M1709" s="223"/>
      <c r="N1709" s="222"/>
      <c r="O1709" s="222"/>
      <c r="P1709" s="222"/>
      <c r="Q1709" s="222"/>
      <c r="R1709" s="223"/>
      <c r="S1709" s="223"/>
      <c r="T1709" s="223"/>
      <c r="U1709" s="223"/>
      <c r="V1709" s="223"/>
      <c r="W1709" s="223"/>
      <c r="X1709" s="223"/>
      <c r="Y1709" s="212"/>
      <c r="Z1709" s="212"/>
      <c r="AA1709" s="212"/>
      <c r="AB1709" s="212"/>
      <c r="AC1709" s="212"/>
      <c r="AD1709" s="212"/>
      <c r="AE1709" s="212"/>
      <c r="AF1709" s="212"/>
      <c r="AG1709" s="212" t="s">
        <v>322</v>
      </c>
      <c r="AH1709" s="212">
        <v>0</v>
      </c>
      <c r="AI1709" s="212"/>
      <c r="AJ1709" s="212"/>
      <c r="AK1709" s="212"/>
      <c r="AL1709" s="212"/>
      <c r="AM1709" s="212"/>
      <c r="AN1709" s="212"/>
      <c r="AO1709" s="212"/>
      <c r="AP1709" s="212"/>
      <c r="AQ1709" s="212"/>
      <c r="AR1709" s="212"/>
      <c r="AS1709" s="212"/>
      <c r="AT1709" s="212"/>
      <c r="AU1709" s="212"/>
      <c r="AV1709" s="212"/>
      <c r="AW1709" s="212"/>
      <c r="AX1709" s="212"/>
      <c r="AY1709" s="212"/>
      <c r="AZ1709" s="212"/>
      <c r="BA1709" s="212"/>
      <c r="BB1709" s="212"/>
      <c r="BC1709" s="212"/>
      <c r="BD1709" s="212"/>
      <c r="BE1709" s="212"/>
      <c r="BF1709" s="212"/>
      <c r="BG1709" s="212"/>
      <c r="BH1709" s="212"/>
    </row>
    <row r="1710" spans="1:60" outlineLevel="1" x14ac:dyDescent="0.2">
      <c r="A1710" s="219"/>
      <c r="B1710" s="220"/>
      <c r="C1710" s="262" t="s">
        <v>909</v>
      </c>
      <c r="D1710" s="258"/>
      <c r="E1710" s="259">
        <v>1.84</v>
      </c>
      <c r="F1710" s="223"/>
      <c r="G1710" s="223"/>
      <c r="H1710" s="223"/>
      <c r="I1710" s="223"/>
      <c r="J1710" s="223"/>
      <c r="K1710" s="223"/>
      <c r="L1710" s="223"/>
      <c r="M1710" s="223"/>
      <c r="N1710" s="222"/>
      <c r="O1710" s="222"/>
      <c r="P1710" s="222"/>
      <c r="Q1710" s="222"/>
      <c r="R1710" s="223"/>
      <c r="S1710" s="223"/>
      <c r="T1710" s="223"/>
      <c r="U1710" s="223"/>
      <c r="V1710" s="223"/>
      <c r="W1710" s="223"/>
      <c r="X1710" s="223"/>
      <c r="Y1710" s="212"/>
      <c r="Z1710" s="212"/>
      <c r="AA1710" s="212"/>
      <c r="AB1710" s="212"/>
      <c r="AC1710" s="212"/>
      <c r="AD1710" s="212"/>
      <c r="AE1710" s="212"/>
      <c r="AF1710" s="212"/>
      <c r="AG1710" s="212" t="s">
        <v>322</v>
      </c>
      <c r="AH1710" s="212">
        <v>0</v>
      </c>
      <c r="AI1710" s="212"/>
      <c r="AJ1710" s="212"/>
      <c r="AK1710" s="212"/>
      <c r="AL1710" s="212"/>
      <c r="AM1710" s="212"/>
      <c r="AN1710" s="212"/>
      <c r="AO1710" s="212"/>
      <c r="AP1710" s="212"/>
      <c r="AQ1710" s="212"/>
      <c r="AR1710" s="212"/>
      <c r="AS1710" s="212"/>
      <c r="AT1710" s="212"/>
      <c r="AU1710" s="212"/>
      <c r="AV1710" s="212"/>
      <c r="AW1710" s="212"/>
      <c r="AX1710" s="212"/>
      <c r="AY1710" s="212"/>
      <c r="AZ1710" s="212"/>
      <c r="BA1710" s="212"/>
      <c r="BB1710" s="212"/>
      <c r="BC1710" s="212"/>
      <c r="BD1710" s="212"/>
      <c r="BE1710" s="212"/>
      <c r="BF1710" s="212"/>
      <c r="BG1710" s="212"/>
      <c r="BH1710" s="212"/>
    </row>
    <row r="1711" spans="1:60" x14ac:dyDescent="0.2">
      <c r="A1711" s="226" t="s">
        <v>264</v>
      </c>
      <c r="B1711" s="227" t="s">
        <v>211</v>
      </c>
      <c r="C1711" s="250" t="s">
        <v>212</v>
      </c>
      <c r="D1711" s="228"/>
      <c r="E1711" s="229"/>
      <c r="F1711" s="230"/>
      <c r="G1711" s="230">
        <f>SUMIF(AG1712:AG1725,"&lt;&gt;NOR",G1712:G1725)</f>
        <v>0</v>
      </c>
      <c r="H1711" s="230"/>
      <c r="I1711" s="230">
        <f>SUM(I1712:I1725)</f>
        <v>0</v>
      </c>
      <c r="J1711" s="230"/>
      <c r="K1711" s="230">
        <f>SUM(K1712:K1725)</f>
        <v>0</v>
      </c>
      <c r="L1711" s="230"/>
      <c r="M1711" s="230">
        <f>SUM(M1712:M1725)</f>
        <v>0</v>
      </c>
      <c r="N1711" s="229"/>
      <c r="O1711" s="229">
        <f>SUM(O1712:O1725)</f>
        <v>0.17000000000000004</v>
      </c>
      <c r="P1711" s="229"/>
      <c r="Q1711" s="229">
        <f>SUM(Q1712:Q1725)</f>
        <v>0</v>
      </c>
      <c r="R1711" s="230"/>
      <c r="S1711" s="230"/>
      <c r="T1711" s="231"/>
      <c r="U1711" s="225"/>
      <c r="V1711" s="225">
        <f>SUM(V1712:V1725)</f>
        <v>0.35</v>
      </c>
      <c r="W1711" s="225"/>
      <c r="X1711" s="225"/>
      <c r="AG1711" t="s">
        <v>265</v>
      </c>
    </row>
    <row r="1712" spans="1:60" outlineLevel="1" x14ac:dyDescent="0.2">
      <c r="A1712" s="243">
        <v>299</v>
      </c>
      <c r="B1712" s="244" t="s">
        <v>1964</v>
      </c>
      <c r="C1712" s="254" t="s">
        <v>1965</v>
      </c>
      <c r="D1712" s="245" t="s">
        <v>1219</v>
      </c>
      <c r="E1712" s="246">
        <v>2</v>
      </c>
      <c r="F1712" s="247"/>
      <c r="G1712" s="248">
        <f>ROUND(E1712*F1712,2)</f>
        <v>0</v>
      </c>
      <c r="H1712" s="247"/>
      <c r="I1712" s="248">
        <f>ROUND(E1712*H1712,2)</f>
        <v>0</v>
      </c>
      <c r="J1712" s="247"/>
      <c r="K1712" s="248">
        <f>ROUND(E1712*J1712,2)</f>
        <v>0</v>
      </c>
      <c r="L1712" s="248">
        <v>21</v>
      </c>
      <c r="M1712" s="248">
        <f>G1712*(1+L1712/100)</f>
        <v>0</v>
      </c>
      <c r="N1712" s="246">
        <v>0.02</v>
      </c>
      <c r="O1712" s="246">
        <f>ROUND(E1712*N1712,2)</f>
        <v>0.04</v>
      </c>
      <c r="P1712" s="246">
        <v>0</v>
      </c>
      <c r="Q1712" s="246">
        <f>ROUND(E1712*P1712,2)</f>
        <v>0</v>
      </c>
      <c r="R1712" s="248"/>
      <c r="S1712" s="248" t="s">
        <v>299</v>
      </c>
      <c r="T1712" s="249" t="s">
        <v>270</v>
      </c>
      <c r="U1712" s="223">
        <v>0</v>
      </c>
      <c r="V1712" s="223">
        <f>ROUND(E1712*U1712,2)</f>
        <v>0</v>
      </c>
      <c r="W1712" s="223"/>
      <c r="X1712" s="223" t="s">
        <v>311</v>
      </c>
      <c r="Y1712" s="212"/>
      <c r="Z1712" s="212"/>
      <c r="AA1712" s="212"/>
      <c r="AB1712" s="212"/>
      <c r="AC1712" s="212"/>
      <c r="AD1712" s="212"/>
      <c r="AE1712" s="212"/>
      <c r="AF1712" s="212"/>
      <c r="AG1712" s="212" t="s">
        <v>312</v>
      </c>
      <c r="AH1712" s="212"/>
      <c r="AI1712" s="212"/>
      <c r="AJ1712" s="212"/>
      <c r="AK1712" s="212"/>
      <c r="AL1712" s="212"/>
      <c r="AM1712" s="212"/>
      <c r="AN1712" s="212"/>
      <c r="AO1712" s="212"/>
      <c r="AP1712" s="212"/>
      <c r="AQ1712" s="212"/>
      <c r="AR1712" s="212"/>
      <c r="AS1712" s="212"/>
      <c r="AT1712" s="212"/>
      <c r="AU1712" s="212"/>
      <c r="AV1712" s="212"/>
      <c r="AW1712" s="212"/>
      <c r="AX1712" s="212"/>
      <c r="AY1712" s="212"/>
      <c r="AZ1712" s="212"/>
      <c r="BA1712" s="212"/>
      <c r="BB1712" s="212"/>
      <c r="BC1712" s="212"/>
      <c r="BD1712" s="212"/>
      <c r="BE1712" s="212"/>
      <c r="BF1712" s="212"/>
      <c r="BG1712" s="212"/>
      <c r="BH1712" s="212"/>
    </row>
    <row r="1713" spans="1:60" outlineLevel="1" x14ac:dyDescent="0.2">
      <c r="A1713" s="243">
        <v>300</v>
      </c>
      <c r="B1713" s="244" t="s">
        <v>1966</v>
      </c>
      <c r="C1713" s="254" t="s">
        <v>1967</v>
      </c>
      <c r="D1713" s="245" t="s">
        <v>1219</v>
      </c>
      <c r="E1713" s="246">
        <v>1</v>
      </c>
      <c r="F1713" s="247"/>
      <c r="G1713" s="248">
        <f>ROUND(E1713*F1713,2)</f>
        <v>0</v>
      </c>
      <c r="H1713" s="247"/>
      <c r="I1713" s="248">
        <f>ROUND(E1713*H1713,2)</f>
        <v>0</v>
      </c>
      <c r="J1713" s="247"/>
      <c r="K1713" s="248">
        <f>ROUND(E1713*J1713,2)</f>
        <v>0</v>
      </c>
      <c r="L1713" s="248">
        <v>21</v>
      </c>
      <c r="M1713" s="248">
        <f>G1713*(1+L1713/100)</f>
        <v>0</v>
      </c>
      <c r="N1713" s="246">
        <v>0.02</v>
      </c>
      <c r="O1713" s="246">
        <f>ROUND(E1713*N1713,2)</f>
        <v>0.02</v>
      </c>
      <c r="P1713" s="246">
        <v>0</v>
      </c>
      <c r="Q1713" s="246">
        <f>ROUND(E1713*P1713,2)</f>
        <v>0</v>
      </c>
      <c r="R1713" s="248"/>
      <c r="S1713" s="248" t="s">
        <v>299</v>
      </c>
      <c r="T1713" s="249" t="s">
        <v>270</v>
      </c>
      <c r="U1713" s="223">
        <v>0</v>
      </c>
      <c r="V1713" s="223">
        <f>ROUND(E1713*U1713,2)</f>
        <v>0</v>
      </c>
      <c r="W1713" s="223"/>
      <c r="X1713" s="223" t="s">
        <v>311</v>
      </c>
      <c r="Y1713" s="212"/>
      <c r="Z1713" s="212"/>
      <c r="AA1713" s="212"/>
      <c r="AB1713" s="212"/>
      <c r="AC1713" s="212"/>
      <c r="AD1713" s="212"/>
      <c r="AE1713" s="212"/>
      <c r="AF1713" s="212"/>
      <c r="AG1713" s="212" t="s">
        <v>312</v>
      </c>
      <c r="AH1713" s="212"/>
      <c r="AI1713" s="212"/>
      <c r="AJ1713" s="212"/>
      <c r="AK1713" s="212"/>
      <c r="AL1713" s="212"/>
      <c r="AM1713" s="212"/>
      <c r="AN1713" s="212"/>
      <c r="AO1713" s="212"/>
      <c r="AP1713" s="212"/>
      <c r="AQ1713" s="212"/>
      <c r="AR1713" s="212"/>
      <c r="AS1713" s="212"/>
      <c r="AT1713" s="212"/>
      <c r="AU1713" s="212"/>
      <c r="AV1713" s="212"/>
      <c r="AW1713" s="212"/>
      <c r="AX1713" s="212"/>
      <c r="AY1713" s="212"/>
      <c r="AZ1713" s="212"/>
      <c r="BA1713" s="212"/>
      <c r="BB1713" s="212"/>
      <c r="BC1713" s="212"/>
      <c r="BD1713" s="212"/>
      <c r="BE1713" s="212"/>
      <c r="BF1713" s="212"/>
      <c r="BG1713" s="212"/>
      <c r="BH1713" s="212"/>
    </row>
    <row r="1714" spans="1:60" outlineLevel="1" x14ac:dyDescent="0.2">
      <c r="A1714" s="243">
        <v>301</v>
      </c>
      <c r="B1714" s="244" t="s">
        <v>1968</v>
      </c>
      <c r="C1714" s="254" t="s">
        <v>1969</v>
      </c>
      <c r="D1714" s="245" t="s">
        <v>1219</v>
      </c>
      <c r="E1714" s="246">
        <v>2</v>
      </c>
      <c r="F1714" s="247"/>
      <c r="G1714" s="248">
        <f>ROUND(E1714*F1714,2)</f>
        <v>0</v>
      </c>
      <c r="H1714" s="247"/>
      <c r="I1714" s="248">
        <f>ROUND(E1714*H1714,2)</f>
        <v>0</v>
      </c>
      <c r="J1714" s="247"/>
      <c r="K1714" s="248">
        <f>ROUND(E1714*J1714,2)</f>
        <v>0</v>
      </c>
      <c r="L1714" s="248">
        <v>21</v>
      </c>
      <c r="M1714" s="248">
        <f>G1714*(1+L1714/100)</f>
        <v>0</v>
      </c>
      <c r="N1714" s="246">
        <v>0.02</v>
      </c>
      <c r="O1714" s="246">
        <f>ROUND(E1714*N1714,2)</f>
        <v>0.04</v>
      </c>
      <c r="P1714" s="246">
        <v>0</v>
      </c>
      <c r="Q1714" s="246">
        <f>ROUND(E1714*P1714,2)</f>
        <v>0</v>
      </c>
      <c r="R1714" s="248"/>
      <c r="S1714" s="248" t="s">
        <v>299</v>
      </c>
      <c r="T1714" s="249" t="s">
        <v>270</v>
      </c>
      <c r="U1714" s="223">
        <v>0</v>
      </c>
      <c r="V1714" s="223">
        <f>ROUND(E1714*U1714,2)</f>
        <v>0</v>
      </c>
      <c r="W1714" s="223"/>
      <c r="X1714" s="223" t="s">
        <v>311</v>
      </c>
      <c r="Y1714" s="212"/>
      <c r="Z1714" s="212"/>
      <c r="AA1714" s="212"/>
      <c r="AB1714" s="212"/>
      <c r="AC1714" s="212"/>
      <c r="AD1714" s="212"/>
      <c r="AE1714" s="212"/>
      <c r="AF1714" s="212"/>
      <c r="AG1714" s="212" t="s">
        <v>312</v>
      </c>
      <c r="AH1714" s="212"/>
      <c r="AI1714" s="212"/>
      <c r="AJ1714" s="212"/>
      <c r="AK1714" s="212"/>
      <c r="AL1714" s="212"/>
      <c r="AM1714" s="212"/>
      <c r="AN1714" s="212"/>
      <c r="AO1714" s="212"/>
      <c r="AP1714" s="212"/>
      <c r="AQ1714" s="212"/>
      <c r="AR1714" s="212"/>
      <c r="AS1714" s="212"/>
      <c r="AT1714" s="212"/>
      <c r="AU1714" s="212"/>
      <c r="AV1714" s="212"/>
      <c r="AW1714" s="212"/>
      <c r="AX1714" s="212"/>
      <c r="AY1714" s="212"/>
      <c r="AZ1714" s="212"/>
      <c r="BA1714" s="212"/>
      <c r="BB1714" s="212"/>
      <c r="BC1714" s="212"/>
      <c r="BD1714" s="212"/>
      <c r="BE1714" s="212"/>
      <c r="BF1714" s="212"/>
      <c r="BG1714" s="212"/>
      <c r="BH1714" s="212"/>
    </row>
    <row r="1715" spans="1:60" outlineLevel="1" x14ac:dyDescent="0.2">
      <c r="A1715" s="243">
        <v>302</v>
      </c>
      <c r="B1715" s="244" t="s">
        <v>1970</v>
      </c>
      <c r="C1715" s="254" t="s">
        <v>1971</v>
      </c>
      <c r="D1715" s="245" t="s">
        <v>1219</v>
      </c>
      <c r="E1715" s="246">
        <v>1</v>
      </c>
      <c r="F1715" s="247"/>
      <c r="G1715" s="248">
        <f>ROUND(E1715*F1715,2)</f>
        <v>0</v>
      </c>
      <c r="H1715" s="247"/>
      <c r="I1715" s="248">
        <f>ROUND(E1715*H1715,2)</f>
        <v>0</v>
      </c>
      <c r="J1715" s="247"/>
      <c r="K1715" s="248">
        <f>ROUND(E1715*J1715,2)</f>
        <v>0</v>
      </c>
      <c r="L1715" s="248">
        <v>21</v>
      </c>
      <c r="M1715" s="248">
        <f>G1715*(1+L1715/100)</f>
        <v>0</v>
      </c>
      <c r="N1715" s="246">
        <v>0.02</v>
      </c>
      <c r="O1715" s="246">
        <f>ROUND(E1715*N1715,2)</f>
        <v>0.02</v>
      </c>
      <c r="P1715" s="246">
        <v>0</v>
      </c>
      <c r="Q1715" s="246">
        <f>ROUND(E1715*P1715,2)</f>
        <v>0</v>
      </c>
      <c r="R1715" s="248"/>
      <c r="S1715" s="248" t="s">
        <v>299</v>
      </c>
      <c r="T1715" s="249" t="s">
        <v>270</v>
      </c>
      <c r="U1715" s="223">
        <v>0</v>
      </c>
      <c r="V1715" s="223">
        <f>ROUND(E1715*U1715,2)</f>
        <v>0</v>
      </c>
      <c r="W1715" s="223"/>
      <c r="X1715" s="223" t="s">
        <v>311</v>
      </c>
      <c r="Y1715" s="212"/>
      <c r="Z1715" s="212"/>
      <c r="AA1715" s="212"/>
      <c r="AB1715" s="212"/>
      <c r="AC1715" s="212"/>
      <c r="AD1715" s="212"/>
      <c r="AE1715" s="212"/>
      <c r="AF1715" s="212"/>
      <c r="AG1715" s="212" t="s">
        <v>312</v>
      </c>
      <c r="AH1715" s="212"/>
      <c r="AI1715" s="212"/>
      <c r="AJ1715" s="212"/>
      <c r="AK1715" s="212"/>
      <c r="AL1715" s="212"/>
      <c r="AM1715" s="212"/>
      <c r="AN1715" s="212"/>
      <c r="AO1715" s="212"/>
      <c r="AP1715" s="212"/>
      <c r="AQ1715" s="212"/>
      <c r="AR1715" s="212"/>
      <c r="AS1715" s="212"/>
      <c r="AT1715" s="212"/>
      <c r="AU1715" s="212"/>
      <c r="AV1715" s="212"/>
      <c r="AW1715" s="212"/>
      <c r="AX1715" s="212"/>
      <c r="AY1715" s="212"/>
      <c r="AZ1715" s="212"/>
      <c r="BA1715" s="212"/>
      <c r="BB1715" s="212"/>
      <c r="BC1715" s="212"/>
      <c r="BD1715" s="212"/>
      <c r="BE1715" s="212"/>
      <c r="BF1715" s="212"/>
      <c r="BG1715" s="212"/>
      <c r="BH1715" s="212"/>
    </row>
    <row r="1716" spans="1:60" outlineLevel="1" x14ac:dyDescent="0.2">
      <c r="A1716" s="243">
        <v>303</v>
      </c>
      <c r="B1716" s="244" t="s">
        <v>1972</v>
      </c>
      <c r="C1716" s="254" t="s">
        <v>1973</v>
      </c>
      <c r="D1716" s="245" t="s">
        <v>1219</v>
      </c>
      <c r="E1716" s="246">
        <v>1</v>
      </c>
      <c r="F1716" s="247"/>
      <c r="G1716" s="248">
        <f>ROUND(E1716*F1716,2)</f>
        <v>0</v>
      </c>
      <c r="H1716" s="247"/>
      <c r="I1716" s="248">
        <f>ROUND(E1716*H1716,2)</f>
        <v>0</v>
      </c>
      <c r="J1716" s="247"/>
      <c r="K1716" s="248">
        <f>ROUND(E1716*J1716,2)</f>
        <v>0</v>
      </c>
      <c r="L1716" s="248">
        <v>21</v>
      </c>
      <c r="M1716" s="248">
        <f>G1716*(1+L1716/100)</f>
        <v>0</v>
      </c>
      <c r="N1716" s="246">
        <v>0.01</v>
      </c>
      <c r="O1716" s="246">
        <f>ROUND(E1716*N1716,2)</f>
        <v>0.01</v>
      </c>
      <c r="P1716" s="246">
        <v>0</v>
      </c>
      <c r="Q1716" s="246">
        <f>ROUND(E1716*P1716,2)</f>
        <v>0</v>
      </c>
      <c r="R1716" s="248"/>
      <c r="S1716" s="248" t="s">
        <v>299</v>
      </c>
      <c r="T1716" s="249" t="s">
        <v>270</v>
      </c>
      <c r="U1716" s="223">
        <v>0</v>
      </c>
      <c r="V1716" s="223">
        <f>ROUND(E1716*U1716,2)</f>
        <v>0</v>
      </c>
      <c r="W1716" s="223"/>
      <c r="X1716" s="223" t="s">
        <v>311</v>
      </c>
      <c r="Y1716" s="212"/>
      <c r="Z1716" s="212"/>
      <c r="AA1716" s="212"/>
      <c r="AB1716" s="212"/>
      <c r="AC1716" s="212"/>
      <c r="AD1716" s="212"/>
      <c r="AE1716" s="212"/>
      <c r="AF1716" s="212"/>
      <c r="AG1716" s="212" t="s">
        <v>312</v>
      </c>
      <c r="AH1716" s="212"/>
      <c r="AI1716" s="212"/>
      <c r="AJ1716" s="212"/>
      <c r="AK1716" s="212"/>
      <c r="AL1716" s="212"/>
      <c r="AM1716" s="212"/>
      <c r="AN1716" s="212"/>
      <c r="AO1716" s="212"/>
      <c r="AP1716" s="212"/>
      <c r="AQ1716" s="212"/>
      <c r="AR1716" s="212"/>
      <c r="AS1716" s="212"/>
      <c r="AT1716" s="212"/>
      <c r="AU1716" s="212"/>
      <c r="AV1716" s="212"/>
      <c r="AW1716" s="212"/>
      <c r="AX1716" s="212"/>
      <c r="AY1716" s="212"/>
      <c r="AZ1716" s="212"/>
      <c r="BA1716" s="212"/>
      <c r="BB1716" s="212"/>
      <c r="BC1716" s="212"/>
      <c r="BD1716" s="212"/>
      <c r="BE1716" s="212"/>
      <c r="BF1716" s="212"/>
      <c r="BG1716" s="212"/>
      <c r="BH1716" s="212"/>
    </row>
    <row r="1717" spans="1:60" outlineLevel="1" x14ac:dyDescent="0.2">
      <c r="A1717" s="243">
        <v>304</v>
      </c>
      <c r="B1717" s="244" t="s">
        <v>1974</v>
      </c>
      <c r="C1717" s="254" t="s">
        <v>1975</v>
      </c>
      <c r="D1717" s="245" t="s">
        <v>1219</v>
      </c>
      <c r="E1717" s="246">
        <v>1</v>
      </c>
      <c r="F1717" s="247"/>
      <c r="G1717" s="248">
        <f>ROUND(E1717*F1717,2)</f>
        <v>0</v>
      </c>
      <c r="H1717" s="247"/>
      <c r="I1717" s="248">
        <f>ROUND(E1717*H1717,2)</f>
        <v>0</v>
      </c>
      <c r="J1717" s="247"/>
      <c r="K1717" s="248">
        <f>ROUND(E1717*J1717,2)</f>
        <v>0</v>
      </c>
      <c r="L1717" s="248">
        <v>21</v>
      </c>
      <c r="M1717" s="248">
        <f>G1717*(1+L1717/100)</f>
        <v>0</v>
      </c>
      <c r="N1717" s="246">
        <v>0.01</v>
      </c>
      <c r="O1717" s="246">
        <f>ROUND(E1717*N1717,2)</f>
        <v>0.01</v>
      </c>
      <c r="P1717" s="246">
        <v>0</v>
      </c>
      <c r="Q1717" s="246">
        <f>ROUND(E1717*P1717,2)</f>
        <v>0</v>
      </c>
      <c r="R1717" s="248"/>
      <c r="S1717" s="248" t="s">
        <v>299</v>
      </c>
      <c r="T1717" s="249" t="s">
        <v>270</v>
      </c>
      <c r="U1717" s="223">
        <v>0</v>
      </c>
      <c r="V1717" s="223">
        <f>ROUND(E1717*U1717,2)</f>
        <v>0</v>
      </c>
      <c r="W1717" s="223"/>
      <c r="X1717" s="223" t="s">
        <v>311</v>
      </c>
      <c r="Y1717" s="212"/>
      <c r="Z1717" s="212"/>
      <c r="AA1717" s="212"/>
      <c r="AB1717" s="212"/>
      <c r="AC1717" s="212"/>
      <c r="AD1717" s="212"/>
      <c r="AE1717" s="212"/>
      <c r="AF1717" s="212"/>
      <c r="AG1717" s="212" t="s">
        <v>312</v>
      </c>
      <c r="AH1717" s="212"/>
      <c r="AI1717" s="212"/>
      <c r="AJ1717" s="212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212"/>
      <c r="BA1717" s="212"/>
      <c r="BB1717" s="212"/>
      <c r="BC1717" s="212"/>
      <c r="BD1717" s="212"/>
      <c r="BE1717" s="212"/>
      <c r="BF1717" s="212"/>
      <c r="BG1717" s="212"/>
      <c r="BH1717" s="212"/>
    </row>
    <row r="1718" spans="1:60" outlineLevel="1" x14ac:dyDescent="0.2">
      <c r="A1718" s="243">
        <v>305</v>
      </c>
      <c r="B1718" s="244" t="s">
        <v>1976</v>
      </c>
      <c r="C1718" s="254" t="s">
        <v>1977</v>
      </c>
      <c r="D1718" s="245" t="s">
        <v>1219</v>
      </c>
      <c r="E1718" s="246">
        <v>1</v>
      </c>
      <c r="F1718" s="247"/>
      <c r="G1718" s="248">
        <f>ROUND(E1718*F1718,2)</f>
        <v>0</v>
      </c>
      <c r="H1718" s="247"/>
      <c r="I1718" s="248">
        <f>ROUND(E1718*H1718,2)</f>
        <v>0</v>
      </c>
      <c r="J1718" s="247"/>
      <c r="K1718" s="248">
        <f>ROUND(E1718*J1718,2)</f>
        <v>0</v>
      </c>
      <c r="L1718" s="248">
        <v>21</v>
      </c>
      <c r="M1718" s="248">
        <f>G1718*(1+L1718/100)</f>
        <v>0</v>
      </c>
      <c r="N1718" s="246">
        <v>0.01</v>
      </c>
      <c r="O1718" s="246">
        <f>ROUND(E1718*N1718,2)</f>
        <v>0.01</v>
      </c>
      <c r="P1718" s="246">
        <v>0</v>
      </c>
      <c r="Q1718" s="246">
        <f>ROUND(E1718*P1718,2)</f>
        <v>0</v>
      </c>
      <c r="R1718" s="248"/>
      <c r="S1718" s="248" t="s">
        <v>299</v>
      </c>
      <c r="T1718" s="249" t="s">
        <v>270</v>
      </c>
      <c r="U1718" s="223">
        <v>0</v>
      </c>
      <c r="V1718" s="223">
        <f>ROUND(E1718*U1718,2)</f>
        <v>0</v>
      </c>
      <c r="W1718" s="223"/>
      <c r="X1718" s="223" t="s">
        <v>311</v>
      </c>
      <c r="Y1718" s="212"/>
      <c r="Z1718" s="212"/>
      <c r="AA1718" s="212"/>
      <c r="AB1718" s="212"/>
      <c r="AC1718" s="212"/>
      <c r="AD1718" s="212"/>
      <c r="AE1718" s="212"/>
      <c r="AF1718" s="212"/>
      <c r="AG1718" s="212" t="s">
        <v>312</v>
      </c>
      <c r="AH1718" s="212"/>
      <c r="AI1718" s="212"/>
      <c r="AJ1718" s="212"/>
      <c r="AK1718" s="212"/>
      <c r="AL1718" s="212"/>
      <c r="AM1718" s="212"/>
      <c r="AN1718" s="212"/>
      <c r="AO1718" s="212"/>
      <c r="AP1718" s="212"/>
      <c r="AQ1718" s="212"/>
      <c r="AR1718" s="212"/>
      <c r="AS1718" s="212"/>
      <c r="AT1718" s="212"/>
      <c r="AU1718" s="212"/>
      <c r="AV1718" s="212"/>
      <c r="AW1718" s="212"/>
      <c r="AX1718" s="212"/>
      <c r="AY1718" s="212"/>
      <c r="AZ1718" s="212"/>
      <c r="BA1718" s="212"/>
      <c r="BB1718" s="212"/>
      <c r="BC1718" s="212"/>
      <c r="BD1718" s="212"/>
      <c r="BE1718" s="212"/>
      <c r="BF1718" s="212"/>
      <c r="BG1718" s="212"/>
      <c r="BH1718" s="212"/>
    </row>
    <row r="1719" spans="1:60" outlineLevel="1" x14ac:dyDescent="0.2">
      <c r="A1719" s="243">
        <v>306</v>
      </c>
      <c r="B1719" s="244" t="s">
        <v>1978</v>
      </c>
      <c r="C1719" s="254" t="s">
        <v>1979</v>
      </c>
      <c r="D1719" s="245" t="s">
        <v>1219</v>
      </c>
      <c r="E1719" s="246">
        <v>1</v>
      </c>
      <c r="F1719" s="247"/>
      <c r="G1719" s="248">
        <f>ROUND(E1719*F1719,2)</f>
        <v>0</v>
      </c>
      <c r="H1719" s="247"/>
      <c r="I1719" s="248">
        <f>ROUND(E1719*H1719,2)</f>
        <v>0</v>
      </c>
      <c r="J1719" s="247"/>
      <c r="K1719" s="248">
        <f>ROUND(E1719*J1719,2)</f>
        <v>0</v>
      </c>
      <c r="L1719" s="248">
        <v>21</v>
      </c>
      <c r="M1719" s="248">
        <f>G1719*(1+L1719/100)</f>
        <v>0</v>
      </c>
      <c r="N1719" s="246">
        <v>0.01</v>
      </c>
      <c r="O1719" s="246">
        <f>ROUND(E1719*N1719,2)</f>
        <v>0.01</v>
      </c>
      <c r="P1719" s="246">
        <v>0</v>
      </c>
      <c r="Q1719" s="246">
        <f>ROUND(E1719*P1719,2)</f>
        <v>0</v>
      </c>
      <c r="R1719" s="248"/>
      <c r="S1719" s="248" t="s">
        <v>299</v>
      </c>
      <c r="T1719" s="249" t="s">
        <v>270</v>
      </c>
      <c r="U1719" s="223">
        <v>0</v>
      </c>
      <c r="V1719" s="223">
        <f>ROUND(E1719*U1719,2)</f>
        <v>0</v>
      </c>
      <c r="W1719" s="223"/>
      <c r="X1719" s="223" t="s">
        <v>311</v>
      </c>
      <c r="Y1719" s="212"/>
      <c r="Z1719" s="212"/>
      <c r="AA1719" s="212"/>
      <c r="AB1719" s="212"/>
      <c r="AC1719" s="212"/>
      <c r="AD1719" s="212"/>
      <c r="AE1719" s="212"/>
      <c r="AF1719" s="212"/>
      <c r="AG1719" s="212" t="s">
        <v>312</v>
      </c>
      <c r="AH1719" s="212"/>
      <c r="AI1719" s="212"/>
      <c r="AJ1719" s="212"/>
      <c r="AK1719" s="212"/>
      <c r="AL1719" s="212"/>
      <c r="AM1719" s="212"/>
      <c r="AN1719" s="212"/>
      <c r="AO1719" s="212"/>
      <c r="AP1719" s="212"/>
      <c r="AQ1719" s="212"/>
      <c r="AR1719" s="212"/>
      <c r="AS1719" s="212"/>
      <c r="AT1719" s="212"/>
      <c r="AU1719" s="212"/>
      <c r="AV1719" s="212"/>
      <c r="AW1719" s="212"/>
      <c r="AX1719" s="212"/>
      <c r="AY1719" s="212"/>
      <c r="AZ1719" s="212"/>
      <c r="BA1719" s="212"/>
      <c r="BB1719" s="212"/>
      <c r="BC1719" s="212"/>
      <c r="BD1719" s="212"/>
      <c r="BE1719" s="212"/>
      <c r="BF1719" s="212"/>
      <c r="BG1719" s="212"/>
      <c r="BH1719" s="212"/>
    </row>
    <row r="1720" spans="1:60" outlineLevel="1" x14ac:dyDescent="0.2">
      <c r="A1720" s="243">
        <v>307</v>
      </c>
      <c r="B1720" s="244" t="s">
        <v>1980</v>
      </c>
      <c r="C1720" s="254" t="s">
        <v>1981</v>
      </c>
      <c r="D1720" s="245" t="s">
        <v>1219</v>
      </c>
      <c r="E1720" s="246">
        <v>1</v>
      </c>
      <c r="F1720" s="247"/>
      <c r="G1720" s="248">
        <f>ROUND(E1720*F1720,2)</f>
        <v>0</v>
      </c>
      <c r="H1720" s="247"/>
      <c r="I1720" s="248">
        <f>ROUND(E1720*H1720,2)</f>
        <v>0</v>
      </c>
      <c r="J1720" s="247"/>
      <c r="K1720" s="248">
        <f>ROUND(E1720*J1720,2)</f>
        <v>0</v>
      </c>
      <c r="L1720" s="248">
        <v>21</v>
      </c>
      <c r="M1720" s="248">
        <f>G1720*(1+L1720/100)</f>
        <v>0</v>
      </c>
      <c r="N1720" s="246">
        <v>0.01</v>
      </c>
      <c r="O1720" s="246">
        <f>ROUND(E1720*N1720,2)</f>
        <v>0.01</v>
      </c>
      <c r="P1720" s="246">
        <v>0</v>
      </c>
      <c r="Q1720" s="246">
        <f>ROUND(E1720*P1720,2)</f>
        <v>0</v>
      </c>
      <c r="R1720" s="248"/>
      <c r="S1720" s="248" t="s">
        <v>299</v>
      </c>
      <c r="T1720" s="249" t="s">
        <v>270</v>
      </c>
      <c r="U1720" s="223">
        <v>0</v>
      </c>
      <c r="V1720" s="223">
        <f>ROUND(E1720*U1720,2)</f>
        <v>0</v>
      </c>
      <c r="W1720" s="223"/>
      <c r="X1720" s="223" t="s">
        <v>311</v>
      </c>
      <c r="Y1720" s="212"/>
      <c r="Z1720" s="212"/>
      <c r="AA1720" s="212"/>
      <c r="AB1720" s="212"/>
      <c r="AC1720" s="212"/>
      <c r="AD1720" s="212"/>
      <c r="AE1720" s="212"/>
      <c r="AF1720" s="212"/>
      <c r="AG1720" s="212" t="s">
        <v>312</v>
      </c>
      <c r="AH1720" s="212"/>
      <c r="AI1720" s="212"/>
      <c r="AJ1720" s="212"/>
      <c r="AK1720" s="212"/>
      <c r="AL1720" s="212"/>
      <c r="AM1720" s="212"/>
      <c r="AN1720" s="212"/>
      <c r="AO1720" s="212"/>
      <c r="AP1720" s="212"/>
      <c r="AQ1720" s="212"/>
      <c r="AR1720" s="212"/>
      <c r="AS1720" s="212"/>
      <c r="AT1720" s="212"/>
      <c r="AU1720" s="212"/>
      <c r="AV1720" s="212"/>
      <c r="AW1720" s="212"/>
      <c r="AX1720" s="212"/>
      <c r="AY1720" s="212"/>
      <c r="AZ1720" s="212"/>
      <c r="BA1720" s="212"/>
      <c r="BB1720" s="212"/>
      <c r="BC1720" s="212"/>
      <c r="BD1720" s="212"/>
      <c r="BE1720" s="212"/>
      <c r="BF1720" s="212"/>
      <c r="BG1720" s="212"/>
      <c r="BH1720" s="212"/>
    </row>
    <row r="1721" spans="1:60" outlineLevel="1" x14ac:dyDescent="0.2">
      <c r="A1721" s="233">
        <v>308</v>
      </c>
      <c r="B1721" s="234" t="s">
        <v>1982</v>
      </c>
      <c r="C1721" s="251" t="s">
        <v>1983</v>
      </c>
      <c r="D1721" s="235" t="s">
        <v>422</v>
      </c>
      <c r="E1721" s="236">
        <v>0.17</v>
      </c>
      <c r="F1721" s="237"/>
      <c r="G1721" s="238">
        <f>ROUND(E1721*F1721,2)</f>
        <v>0</v>
      </c>
      <c r="H1721" s="237"/>
      <c r="I1721" s="238">
        <f>ROUND(E1721*H1721,2)</f>
        <v>0</v>
      </c>
      <c r="J1721" s="237"/>
      <c r="K1721" s="238">
        <f>ROUND(E1721*J1721,2)</f>
        <v>0</v>
      </c>
      <c r="L1721" s="238">
        <v>21</v>
      </c>
      <c r="M1721" s="238">
        <f>G1721*(1+L1721/100)</f>
        <v>0</v>
      </c>
      <c r="N1721" s="236">
        <v>0</v>
      </c>
      <c r="O1721" s="236">
        <f>ROUND(E1721*N1721,2)</f>
        <v>0</v>
      </c>
      <c r="P1721" s="236">
        <v>0</v>
      </c>
      <c r="Q1721" s="236">
        <f>ROUND(E1721*P1721,2)</f>
        <v>0</v>
      </c>
      <c r="R1721" s="238" t="s">
        <v>1984</v>
      </c>
      <c r="S1721" s="238" t="s">
        <v>269</v>
      </c>
      <c r="T1721" s="239" t="s">
        <v>310</v>
      </c>
      <c r="U1721" s="223">
        <v>2.0819999999999999</v>
      </c>
      <c r="V1721" s="223">
        <f>ROUND(E1721*U1721,2)</f>
        <v>0.35</v>
      </c>
      <c r="W1721" s="223"/>
      <c r="X1721" s="223" t="s">
        <v>1279</v>
      </c>
      <c r="Y1721" s="212"/>
      <c r="Z1721" s="212"/>
      <c r="AA1721" s="212"/>
      <c r="AB1721" s="212"/>
      <c r="AC1721" s="212"/>
      <c r="AD1721" s="212"/>
      <c r="AE1721" s="212"/>
      <c r="AF1721" s="212"/>
      <c r="AG1721" s="212" t="s">
        <v>1280</v>
      </c>
      <c r="AH1721" s="212"/>
      <c r="AI1721" s="212"/>
      <c r="AJ1721" s="212"/>
      <c r="AK1721" s="212"/>
      <c r="AL1721" s="212"/>
      <c r="AM1721" s="212"/>
      <c r="AN1721" s="212"/>
      <c r="AO1721" s="212"/>
      <c r="AP1721" s="212"/>
      <c r="AQ1721" s="212"/>
      <c r="AR1721" s="212"/>
      <c r="AS1721" s="212"/>
      <c r="AT1721" s="212"/>
      <c r="AU1721" s="212"/>
      <c r="AV1721" s="212"/>
      <c r="AW1721" s="212"/>
      <c r="AX1721" s="212"/>
      <c r="AY1721" s="212"/>
      <c r="AZ1721" s="212"/>
      <c r="BA1721" s="212"/>
      <c r="BB1721" s="212"/>
      <c r="BC1721" s="212"/>
      <c r="BD1721" s="212"/>
      <c r="BE1721" s="212"/>
      <c r="BF1721" s="212"/>
      <c r="BG1721" s="212"/>
      <c r="BH1721" s="212"/>
    </row>
    <row r="1722" spans="1:60" outlineLevel="1" x14ac:dyDescent="0.2">
      <c r="A1722" s="219"/>
      <c r="B1722" s="220"/>
      <c r="C1722" s="261" t="s">
        <v>471</v>
      </c>
      <c r="D1722" s="260"/>
      <c r="E1722" s="260"/>
      <c r="F1722" s="260"/>
      <c r="G1722" s="260"/>
      <c r="H1722" s="223"/>
      <c r="I1722" s="223"/>
      <c r="J1722" s="223"/>
      <c r="K1722" s="223"/>
      <c r="L1722" s="223"/>
      <c r="M1722" s="223"/>
      <c r="N1722" s="222"/>
      <c r="O1722" s="222"/>
      <c r="P1722" s="222"/>
      <c r="Q1722" s="222"/>
      <c r="R1722" s="223"/>
      <c r="S1722" s="223"/>
      <c r="T1722" s="223"/>
      <c r="U1722" s="223"/>
      <c r="V1722" s="223"/>
      <c r="W1722" s="223"/>
      <c r="X1722" s="223"/>
      <c r="Y1722" s="212"/>
      <c r="Z1722" s="212"/>
      <c r="AA1722" s="212"/>
      <c r="AB1722" s="212"/>
      <c r="AC1722" s="212"/>
      <c r="AD1722" s="212"/>
      <c r="AE1722" s="212"/>
      <c r="AF1722" s="212"/>
      <c r="AG1722" s="212" t="s">
        <v>314</v>
      </c>
      <c r="AH1722" s="212"/>
      <c r="AI1722" s="212"/>
      <c r="AJ1722" s="212"/>
      <c r="AK1722" s="212"/>
      <c r="AL1722" s="212"/>
      <c r="AM1722" s="212"/>
      <c r="AN1722" s="212"/>
      <c r="AO1722" s="212"/>
      <c r="AP1722" s="212"/>
      <c r="AQ1722" s="212"/>
      <c r="AR1722" s="212"/>
      <c r="AS1722" s="212"/>
      <c r="AT1722" s="212"/>
      <c r="AU1722" s="212"/>
      <c r="AV1722" s="212"/>
      <c r="AW1722" s="212"/>
      <c r="AX1722" s="212"/>
      <c r="AY1722" s="212"/>
      <c r="AZ1722" s="212"/>
      <c r="BA1722" s="212"/>
      <c r="BB1722" s="212"/>
      <c r="BC1722" s="212"/>
      <c r="BD1722" s="212"/>
      <c r="BE1722" s="212"/>
      <c r="BF1722" s="212"/>
      <c r="BG1722" s="212"/>
      <c r="BH1722" s="212"/>
    </row>
    <row r="1723" spans="1:60" outlineLevel="1" x14ac:dyDescent="0.2">
      <c r="A1723" s="219"/>
      <c r="B1723" s="220"/>
      <c r="C1723" s="262" t="s">
        <v>1282</v>
      </c>
      <c r="D1723" s="258"/>
      <c r="E1723" s="259"/>
      <c r="F1723" s="223"/>
      <c r="G1723" s="223"/>
      <c r="H1723" s="223"/>
      <c r="I1723" s="223"/>
      <c r="J1723" s="223"/>
      <c r="K1723" s="223"/>
      <c r="L1723" s="223"/>
      <c r="M1723" s="223"/>
      <c r="N1723" s="222"/>
      <c r="O1723" s="222"/>
      <c r="P1723" s="222"/>
      <c r="Q1723" s="222"/>
      <c r="R1723" s="223"/>
      <c r="S1723" s="223"/>
      <c r="T1723" s="223"/>
      <c r="U1723" s="223"/>
      <c r="V1723" s="223"/>
      <c r="W1723" s="223"/>
      <c r="X1723" s="223"/>
      <c r="Y1723" s="212"/>
      <c r="Z1723" s="212"/>
      <c r="AA1723" s="212"/>
      <c r="AB1723" s="212"/>
      <c r="AC1723" s="212"/>
      <c r="AD1723" s="212"/>
      <c r="AE1723" s="212"/>
      <c r="AF1723" s="212"/>
      <c r="AG1723" s="212" t="s">
        <v>322</v>
      </c>
      <c r="AH1723" s="212">
        <v>0</v>
      </c>
      <c r="AI1723" s="212"/>
      <c r="AJ1723" s="212"/>
      <c r="AK1723" s="212"/>
      <c r="AL1723" s="212"/>
      <c r="AM1723" s="212"/>
      <c r="AN1723" s="212"/>
      <c r="AO1723" s="212"/>
      <c r="AP1723" s="212"/>
      <c r="AQ1723" s="212"/>
      <c r="AR1723" s="212"/>
      <c r="AS1723" s="212"/>
      <c r="AT1723" s="212"/>
      <c r="AU1723" s="212"/>
      <c r="AV1723" s="212"/>
      <c r="AW1723" s="212"/>
      <c r="AX1723" s="212"/>
      <c r="AY1723" s="212"/>
      <c r="AZ1723" s="212"/>
      <c r="BA1723" s="212"/>
      <c r="BB1723" s="212"/>
      <c r="BC1723" s="212"/>
      <c r="BD1723" s="212"/>
      <c r="BE1723" s="212"/>
      <c r="BF1723" s="212"/>
      <c r="BG1723" s="212"/>
      <c r="BH1723" s="212"/>
    </row>
    <row r="1724" spans="1:60" outlineLevel="1" x14ac:dyDescent="0.2">
      <c r="A1724" s="219"/>
      <c r="B1724" s="220"/>
      <c r="C1724" s="262" t="s">
        <v>1985</v>
      </c>
      <c r="D1724" s="258"/>
      <c r="E1724" s="259"/>
      <c r="F1724" s="223"/>
      <c r="G1724" s="223"/>
      <c r="H1724" s="223"/>
      <c r="I1724" s="223"/>
      <c r="J1724" s="223"/>
      <c r="K1724" s="223"/>
      <c r="L1724" s="223"/>
      <c r="M1724" s="223"/>
      <c r="N1724" s="222"/>
      <c r="O1724" s="222"/>
      <c r="P1724" s="222"/>
      <c r="Q1724" s="222"/>
      <c r="R1724" s="223"/>
      <c r="S1724" s="223"/>
      <c r="T1724" s="223"/>
      <c r="U1724" s="223"/>
      <c r="V1724" s="223"/>
      <c r="W1724" s="223"/>
      <c r="X1724" s="223"/>
      <c r="Y1724" s="212"/>
      <c r="Z1724" s="212"/>
      <c r="AA1724" s="212"/>
      <c r="AB1724" s="212"/>
      <c r="AC1724" s="212"/>
      <c r="AD1724" s="212"/>
      <c r="AE1724" s="212"/>
      <c r="AF1724" s="212"/>
      <c r="AG1724" s="212" t="s">
        <v>322</v>
      </c>
      <c r="AH1724" s="212">
        <v>0</v>
      </c>
      <c r="AI1724" s="212"/>
      <c r="AJ1724" s="212"/>
      <c r="AK1724" s="212"/>
      <c r="AL1724" s="212"/>
      <c r="AM1724" s="212"/>
      <c r="AN1724" s="212"/>
      <c r="AO1724" s="212"/>
      <c r="AP1724" s="212"/>
      <c r="AQ1724" s="212"/>
      <c r="AR1724" s="212"/>
      <c r="AS1724" s="212"/>
      <c r="AT1724" s="212"/>
      <c r="AU1724" s="212"/>
      <c r="AV1724" s="212"/>
      <c r="AW1724" s="212"/>
      <c r="AX1724" s="212"/>
      <c r="AY1724" s="212"/>
      <c r="AZ1724" s="212"/>
      <c r="BA1724" s="212"/>
      <c r="BB1724" s="212"/>
      <c r="BC1724" s="212"/>
      <c r="BD1724" s="212"/>
      <c r="BE1724" s="212"/>
      <c r="BF1724" s="212"/>
      <c r="BG1724" s="212"/>
      <c r="BH1724" s="212"/>
    </row>
    <row r="1725" spans="1:60" outlineLevel="1" x14ac:dyDescent="0.2">
      <c r="A1725" s="219"/>
      <c r="B1725" s="220"/>
      <c r="C1725" s="262" t="s">
        <v>1986</v>
      </c>
      <c r="D1725" s="258"/>
      <c r="E1725" s="259">
        <v>0.17</v>
      </c>
      <c r="F1725" s="223"/>
      <c r="G1725" s="223"/>
      <c r="H1725" s="223"/>
      <c r="I1725" s="223"/>
      <c r="J1725" s="223"/>
      <c r="K1725" s="223"/>
      <c r="L1725" s="223"/>
      <c r="M1725" s="223"/>
      <c r="N1725" s="222"/>
      <c r="O1725" s="222"/>
      <c r="P1725" s="222"/>
      <c r="Q1725" s="222"/>
      <c r="R1725" s="223"/>
      <c r="S1725" s="223"/>
      <c r="T1725" s="223"/>
      <c r="U1725" s="223"/>
      <c r="V1725" s="223"/>
      <c r="W1725" s="223"/>
      <c r="X1725" s="223"/>
      <c r="Y1725" s="212"/>
      <c r="Z1725" s="212"/>
      <c r="AA1725" s="212"/>
      <c r="AB1725" s="212"/>
      <c r="AC1725" s="212"/>
      <c r="AD1725" s="212"/>
      <c r="AE1725" s="212"/>
      <c r="AF1725" s="212"/>
      <c r="AG1725" s="212" t="s">
        <v>322</v>
      </c>
      <c r="AH1725" s="212">
        <v>0</v>
      </c>
      <c r="AI1725" s="212"/>
      <c r="AJ1725" s="212"/>
      <c r="AK1725" s="212"/>
      <c r="AL1725" s="212"/>
      <c r="AM1725" s="212"/>
      <c r="AN1725" s="212"/>
      <c r="AO1725" s="212"/>
      <c r="AP1725" s="212"/>
      <c r="AQ1725" s="212"/>
      <c r="AR1725" s="212"/>
      <c r="AS1725" s="212"/>
      <c r="AT1725" s="212"/>
      <c r="AU1725" s="212"/>
      <c r="AV1725" s="212"/>
      <c r="AW1725" s="212"/>
      <c r="AX1725" s="212"/>
      <c r="AY1725" s="212"/>
      <c r="AZ1725" s="212"/>
      <c r="BA1725" s="212"/>
      <c r="BB1725" s="212"/>
      <c r="BC1725" s="212"/>
      <c r="BD1725" s="212"/>
      <c r="BE1725" s="212"/>
      <c r="BF1725" s="212"/>
      <c r="BG1725" s="212"/>
      <c r="BH1725" s="212"/>
    </row>
    <row r="1726" spans="1:60" x14ac:dyDescent="0.2">
      <c r="A1726" s="3"/>
      <c r="B1726" s="4"/>
      <c r="C1726" s="255"/>
      <c r="D1726" s="6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AE1726">
        <v>15</v>
      </c>
      <c r="AF1726">
        <v>21</v>
      </c>
      <c r="AG1726" t="s">
        <v>251</v>
      </c>
    </row>
    <row r="1727" spans="1:60" x14ac:dyDescent="0.2">
      <c r="A1727" s="215"/>
      <c r="B1727" s="216" t="s">
        <v>29</v>
      </c>
      <c r="C1727" s="256"/>
      <c r="D1727" s="217"/>
      <c r="E1727" s="218"/>
      <c r="F1727" s="218"/>
      <c r="G1727" s="232">
        <f>G8+G92+G183+G333+G459+G472+G637+G694+G783+G808+G819+G823+G859+G886+G895+G986+G1113+G1258+G1277+G1293+G1301+G1330+G1431+G1446+G1510+G1524+G1574+G1659+G1669+G1711</f>
        <v>0</v>
      </c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AE1727">
        <f>SUMIF(L7:L1725,AE1726,G7:G1725)</f>
        <v>0</v>
      </c>
      <c r="AF1727">
        <f>SUMIF(L7:L1725,AF1726,G7:G1725)</f>
        <v>0</v>
      </c>
      <c r="AG1727" t="s">
        <v>302</v>
      </c>
    </row>
    <row r="1728" spans="1:60" x14ac:dyDescent="0.2">
      <c r="C1728" s="257"/>
      <c r="D1728" s="10"/>
      <c r="AG1728" t="s">
        <v>304</v>
      </c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VOpTDGasLi96wKsCBQQGm2AnyVNqQqs32z0cAqB0r17PgRZGeOq6oG08p4FmvLHLc02Y/BtoLPe+ubbpzFgeQ==" saltValue="tnS8HF2CGMyF4iAq1f5pFw==" spinCount="100000" sheet="1"/>
  <mergeCells count="210">
    <mergeCell ref="C1570:G1570"/>
    <mergeCell ref="C1576:G1576"/>
    <mergeCell ref="C1588:G1588"/>
    <mergeCell ref="C1592:G1592"/>
    <mergeCell ref="C1625:G1625"/>
    <mergeCell ref="C1722:G1722"/>
    <mergeCell ref="C1506:G1506"/>
    <mergeCell ref="C1515:G1515"/>
    <mergeCell ref="C1516:G1516"/>
    <mergeCell ref="C1520:G1520"/>
    <mergeCell ref="C1526:G1526"/>
    <mergeCell ref="C1529:G1529"/>
    <mergeCell ref="C1414:G1414"/>
    <mergeCell ref="C1415:G1415"/>
    <mergeCell ref="C1416:G1416"/>
    <mergeCell ref="C1427:G1427"/>
    <mergeCell ref="C1442:G1442"/>
    <mergeCell ref="C1473:G1473"/>
    <mergeCell ref="C1407:G1407"/>
    <mergeCell ref="C1408:G1408"/>
    <mergeCell ref="C1409:G1409"/>
    <mergeCell ref="C1411:G1411"/>
    <mergeCell ref="C1412:G1412"/>
    <mergeCell ref="C1413:G1413"/>
    <mergeCell ref="C1400:G1400"/>
    <mergeCell ref="C1401:G1401"/>
    <mergeCell ref="C1403:G1403"/>
    <mergeCell ref="C1404:G1404"/>
    <mergeCell ref="C1405:G1405"/>
    <mergeCell ref="C1406:G1406"/>
    <mergeCell ref="C1393:G1393"/>
    <mergeCell ref="C1395:G1395"/>
    <mergeCell ref="C1396:G1396"/>
    <mergeCell ref="C1397:G1397"/>
    <mergeCell ref="C1398:G1398"/>
    <mergeCell ref="C1399:G1399"/>
    <mergeCell ref="C1387:G1387"/>
    <mergeCell ref="C1388:G1388"/>
    <mergeCell ref="C1389:G1389"/>
    <mergeCell ref="C1390:G1390"/>
    <mergeCell ref="C1391:G1391"/>
    <mergeCell ref="C1392:G1392"/>
    <mergeCell ref="C1379:G1379"/>
    <mergeCell ref="C1380:G1380"/>
    <mergeCell ref="C1381:G1381"/>
    <mergeCell ref="C1382:G1382"/>
    <mergeCell ref="C1383:G1383"/>
    <mergeCell ref="C1384:G1384"/>
    <mergeCell ref="C1347:G1347"/>
    <mergeCell ref="C1372:G1372"/>
    <mergeCell ref="C1373:G1373"/>
    <mergeCell ref="C1374:G1374"/>
    <mergeCell ref="C1375:G1375"/>
    <mergeCell ref="C1376:G1376"/>
    <mergeCell ref="C1311:G1311"/>
    <mergeCell ref="C1314:G1314"/>
    <mergeCell ref="C1326:G1326"/>
    <mergeCell ref="C1332:G1332"/>
    <mergeCell ref="C1338:G1338"/>
    <mergeCell ref="C1343:G1343"/>
    <mergeCell ref="C1263:G1263"/>
    <mergeCell ref="C1266:G1266"/>
    <mergeCell ref="C1273:G1273"/>
    <mergeCell ref="C1289:G1289"/>
    <mergeCell ref="C1303:G1303"/>
    <mergeCell ref="C1306:G1306"/>
    <mergeCell ref="C1154:G1154"/>
    <mergeCell ref="C1166:G1166"/>
    <mergeCell ref="C1167:G1167"/>
    <mergeCell ref="C1173:G1173"/>
    <mergeCell ref="C1254:G1254"/>
    <mergeCell ref="C1260:G1260"/>
    <mergeCell ref="C1080:G1080"/>
    <mergeCell ref="C1088:G1088"/>
    <mergeCell ref="C1109:G1109"/>
    <mergeCell ref="C1115:G1115"/>
    <mergeCell ref="C1121:G1121"/>
    <mergeCell ref="C1127:G1127"/>
    <mergeCell ref="C1039:G1039"/>
    <mergeCell ref="C1040:G1040"/>
    <mergeCell ref="C1045:G1045"/>
    <mergeCell ref="C1046:G1046"/>
    <mergeCell ref="C1072:G1072"/>
    <mergeCell ref="C1077:G1077"/>
    <mergeCell ref="C1016:G1016"/>
    <mergeCell ref="C1017:G1017"/>
    <mergeCell ref="C1022:G1022"/>
    <mergeCell ref="C1023:G1023"/>
    <mergeCell ref="C1030:G1030"/>
    <mergeCell ref="C1031:G1031"/>
    <mergeCell ref="C832:G832"/>
    <mergeCell ref="C888:G888"/>
    <mergeCell ref="C923:G923"/>
    <mergeCell ref="C982:G982"/>
    <mergeCell ref="C1009:G1009"/>
    <mergeCell ref="C1010:G1010"/>
    <mergeCell ref="C771:G771"/>
    <mergeCell ref="C785:G785"/>
    <mergeCell ref="C794:G794"/>
    <mergeCell ref="C821:G821"/>
    <mergeCell ref="C825:G825"/>
    <mergeCell ref="C826:G826"/>
    <mergeCell ref="C690:G690"/>
    <mergeCell ref="C691:G691"/>
    <mergeCell ref="C696:G696"/>
    <mergeCell ref="C702:G702"/>
    <mergeCell ref="C725:G725"/>
    <mergeCell ref="C748:G748"/>
    <mergeCell ref="C684:G684"/>
    <mergeCell ref="C685:G685"/>
    <mergeCell ref="C686:G686"/>
    <mergeCell ref="C687:G687"/>
    <mergeCell ref="C688:G688"/>
    <mergeCell ref="C689:G689"/>
    <mergeCell ref="C612:G612"/>
    <mergeCell ref="C639:G639"/>
    <mergeCell ref="C644:G644"/>
    <mergeCell ref="C658:G658"/>
    <mergeCell ref="C661:G661"/>
    <mergeCell ref="C662:G662"/>
    <mergeCell ref="C488:G488"/>
    <mergeCell ref="C491:G491"/>
    <mergeCell ref="C575:G575"/>
    <mergeCell ref="C589:G589"/>
    <mergeCell ref="C603:G603"/>
    <mergeCell ref="C606:G606"/>
    <mergeCell ref="C453:G453"/>
    <mergeCell ref="C461:G461"/>
    <mergeCell ref="C474:G474"/>
    <mergeCell ref="C475:G475"/>
    <mergeCell ref="C483:G483"/>
    <mergeCell ref="C484:G484"/>
    <mergeCell ref="C429:G429"/>
    <mergeCell ref="C434:G434"/>
    <mergeCell ref="C439:G439"/>
    <mergeCell ref="C442:G442"/>
    <mergeCell ref="C443:G443"/>
    <mergeCell ref="C446:G446"/>
    <mergeCell ref="C420:G420"/>
    <mergeCell ref="C421:G421"/>
    <mergeCell ref="C422:G422"/>
    <mergeCell ref="C423:G423"/>
    <mergeCell ref="C424:G424"/>
    <mergeCell ref="C425:G425"/>
    <mergeCell ref="C414:G414"/>
    <mergeCell ref="C415:G415"/>
    <mergeCell ref="C416:G416"/>
    <mergeCell ref="C417:G417"/>
    <mergeCell ref="C418:G418"/>
    <mergeCell ref="C419:G419"/>
    <mergeCell ref="C390:G390"/>
    <mergeCell ref="C395:G395"/>
    <mergeCell ref="C398:G398"/>
    <mergeCell ref="C411:G411"/>
    <mergeCell ref="C412:G412"/>
    <mergeCell ref="C413:G413"/>
    <mergeCell ref="C351:G351"/>
    <mergeCell ref="C354:G354"/>
    <mergeCell ref="C372:G372"/>
    <mergeCell ref="C377:G377"/>
    <mergeCell ref="C381:G381"/>
    <mergeCell ref="C384:G384"/>
    <mergeCell ref="C295:G295"/>
    <mergeCell ref="C296:G296"/>
    <mergeCell ref="C314:G314"/>
    <mergeCell ref="C339:G339"/>
    <mergeCell ref="C343:G343"/>
    <mergeCell ref="C346:G346"/>
    <mergeCell ref="C216:G216"/>
    <mergeCell ref="C239:G239"/>
    <mergeCell ref="C244:G244"/>
    <mergeCell ref="C248:G248"/>
    <mergeCell ref="C252:G252"/>
    <mergeCell ref="C261:G261"/>
    <mergeCell ref="C158:G158"/>
    <mergeCell ref="C165:G165"/>
    <mergeCell ref="C173:G173"/>
    <mergeCell ref="C174:G174"/>
    <mergeCell ref="C202:G202"/>
    <mergeCell ref="C209:G209"/>
    <mergeCell ref="C137:G137"/>
    <mergeCell ref="C140:G140"/>
    <mergeCell ref="C147:G147"/>
    <mergeCell ref="C150:G150"/>
    <mergeCell ref="C153:G153"/>
    <mergeCell ref="C157:G157"/>
    <mergeCell ref="C111:G111"/>
    <mergeCell ref="C124:G124"/>
    <mergeCell ref="C127:G127"/>
    <mergeCell ref="C130:G130"/>
    <mergeCell ref="C131:G131"/>
    <mergeCell ref="C134:G134"/>
    <mergeCell ref="C58:G58"/>
    <mergeCell ref="C61:G61"/>
    <mergeCell ref="C62:G62"/>
    <mergeCell ref="C71:G71"/>
    <mergeCell ref="C101:G101"/>
    <mergeCell ref="C108:G108"/>
    <mergeCell ref="C18:G18"/>
    <mergeCell ref="C22:G22"/>
    <mergeCell ref="C26:G26"/>
    <mergeCell ref="C42:G42"/>
    <mergeCell ref="C46:G46"/>
    <mergeCell ref="C50:G50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C52CE-0D5F-4F81-8D94-386C2D506C8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63</v>
      </c>
      <c r="C4" s="204" t="s">
        <v>64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215</v>
      </c>
      <c r="C8" s="250" t="s">
        <v>216</v>
      </c>
      <c r="D8" s="228"/>
      <c r="E8" s="229"/>
      <c r="F8" s="230"/>
      <c r="G8" s="230">
        <f>SUMIF(AG9:AG70,"&lt;&gt;NOR",G9:G70)</f>
        <v>0</v>
      </c>
      <c r="H8" s="230"/>
      <c r="I8" s="230">
        <f>SUM(I9:I70)</f>
        <v>0</v>
      </c>
      <c r="J8" s="230"/>
      <c r="K8" s="230">
        <f>SUM(K9:K70)</f>
        <v>0</v>
      </c>
      <c r="L8" s="230"/>
      <c r="M8" s="230">
        <f>SUM(M9:M70)</f>
        <v>0</v>
      </c>
      <c r="N8" s="229"/>
      <c r="O8" s="229">
        <f>SUM(O9:O70)</f>
        <v>1.1000000000000001</v>
      </c>
      <c r="P8" s="229"/>
      <c r="Q8" s="229">
        <f>SUM(Q9:Q70)</f>
        <v>0.15</v>
      </c>
      <c r="R8" s="230"/>
      <c r="S8" s="230"/>
      <c r="T8" s="231"/>
      <c r="U8" s="225"/>
      <c r="V8" s="225">
        <f>SUM(V9:V70)</f>
        <v>523.64</v>
      </c>
      <c r="W8" s="225"/>
      <c r="X8" s="225"/>
      <c r="AG8" t="s">
        <v>265</v>
      </c>
    </row>
    <row r="9" spans="1:60" outlineLevel="1" x14ac:dyDescent="0.2">
      <c r="A9" s="243">
        <v>1</v>
      </c>
      <c r="B9" s="244" t="s">
        <v>1988</v>
      </c>
      <c r="C9" s="254" t="s">
        <v>1989</v>
      </c>
      <c r="D9" s="245" t="s">
        <v>308</v>
      </c>
      <c r="E9" s="246">
        <v>950</v>
      </c>
      <c r="F9" s="247"/>
      <c r="G9" s="248">
        <f>ROUND(E9*F9,2)</f>
        <v>0</v>
      </c>
      <c r="H9" s="247"/>
      <c r="I9" s="248">
        <f>ROUND(E9*H9,2)</f>
        <v>0</v>
      </c>
      <c r="J9" s="247"/>
      <c r="K9" s="248">
        <f>ROUND(E9*J9,2)</f>
        <v>0</v>
      </c>
      <c r="L9" s="248">
        <v>21</v>
      </c>
      <c r="M9" s="248">
        <f>G9*(1+L9/100)</f>
        <v>0</v>
      </c>
      <c r="N9" s="246">
        <v>1.6000000000000001E-4</v>
      </c>
      <c r="O9" s="246">
        <f>ROUND(E9*N9,2)</f>
        <v>0.15</v>
      </c>
      <c r="P9" s="246">
        <v>0</v>
      </c>
      <c r="Q9" s="246">
        <f>ROUND(E9*P9,2)</f>
        <v>0</v>
      </c>
      <c r="R9" s="248" t="s">
        <v>215</v>
      </c>
      <c r="S9" s="248" t="s">
        <v>269</v>
      </c>
      <c r="T9" s="249" t="s">
        <v>310</v>
      </c>
      <c r="U9" s="223">
        <v>9.955E-2</v>
      </c>
      <c r="V9" s="223">
        <f>ROUND(E9*U9,2)</f>
        <v>94.57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1990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3">
        <v>2</v>
      </c>
      <c r="B10" s="244" t="s">
        <v>1991</v>
      </c>
      <c r="C10" s="254" t="s">
        <v>1992</v>
      </c>
      <c r="D10" s="245" t="s">
        <v>308</v>
      </c>
      <c r="E10" s="246">
        <v>1350</v>
      </c>
      <c r="F10" s="247"/>
      <c r="G10" s="248">
        <f>ROUND(E10*F10,2)</f>
        <v>0</v>
      </c>
      <c r="H10" s="247"/>
      <c r="I10" s="248">
        <f>ROUND(E10*H10,2)</f>
        <v>0</v>
      </c>
      <c r="J10" s="247"/>
      <c r="K10" s="248">
        <f>ROUND(E10*J10,2)</f>
        <v>0</v>
      </c>
      <c r="L10" s="248">
        <v>21</v>
      </c>
      <c r="M10" s="248">
        <f>G10*(1+L10/100)</f>
        <v>0</v>
      </c>
      <c r="N10" s="246">
        <v>2.3000000000000001E-4</v>
      </c>
      <c r="O10" s="246">
        <f>ROUND(E10*N10,2)</f>
        <v>0.31</v>
      </c>
      <c r="P10" s="246">
        <v>0</v>
      </c>
      <c r="Q10" s="246">
        <f>ROUND(E10*P10,2)</f>
        <v>0</v>
      </c>
      <c r="R10" s="248" t="s">
        <v>215</v>
      </c>
      <c r="S10" s="248" t="s">
        <v>269</v>
      </c>
      <c r="T10" s="249" t="s">
        <v>310</v>
      </c>
      <c r="U10" s="223">
        <v>9.955E-2</v>
      </c>
      <c r="V10" s="223">
        <f>ROUND(E10*U10,2)</f>
        <v>134.38999999999999</v>
      </c>
      <c r="W10" s="223"/>
      <c r="X10" s="223" t="s">
        <v>311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1990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3">
        <v>3</v>
      </c>
      <c r="B11" s="244" t="s">
        <v>1993</v>
      </c>
      <c r="C11" s="254" t="s">
        <v>1994</v>
      </c>
      <c r="D11" s="245" t="s">
        <v>308</v>
      </c>
      <c r="E11" s="246">
        <v>800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2.2000000000000001E-4</v>
      </c>
      <c r="O11" s="246">
        <f>ROUND(E11*N11,2)</f>
        <v>0.18</v>
      </c>
      <c r="P11" s="246">
        <v>0</v>
      </c>
      <c r="Q11" s="246">
        <f>ROUND(E11*P11,2)</f>
        <v>0</v>
      </c>
      <c r="R11" s="248" t="s">
        <v>215</v>
      </c>
      <c r="S11" s="248" t="s">
        <v>269</v>
      </c>
      <c r="T11" s="249" t="s">
        <v>310</v>
      </c>
      <c r="U11" s="223">
        <v>9.955E-2</v>
      </c>
      <c r="V11" s="223">
        <f>ROUND(E11*U11,2)</f>
        <v>79.64</v>
      </c>
      <c r="W11" s="223"/>
      <c r="X11" s="223" t="s">
        <v>311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1990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3">
        <v>4</v>
      </c>
      <c r="B12" s="244" t="s">
        <v>1995</v>
      </c>
      <c r="C12" s="254" t="s">
        <v>1996</v>
      </c>
      <c r="D12" s="245" t="s">
        <v>308</v>
      </c>
      <c r="E12" s="246">
        <v>30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2.7E-4</v>
      </c>
      <c r="O12" s="246">
        <f>ROUND(E12*N12,2)</f>
        <v>0.01</v>
      </c>
      <c r="P12" s="246">
        <v>0</v>
      </c>
      <c r="Q12" s="246">
        <f>ROUND(E12*P12,2)</f>
        <v>0</v>
      </c>
      <c r="R12" s="248" t="s">
        <v>215</v>
      </c>
      <c r="S12" s="248" t="s">
        <v>269</v>
      </c>
      <c r="T12" s="249" t="s">
        <v>310</v>
      </c>
      <c r="U12" s="223">
        <v>9.955E-2</v>
      </c>
      <c r="V12" s="223">
        <f>ROUND(E12*U12,2)</f>
        <v>2.99</v>
      </c>
      <c r="W12" s="223"/>
      <c r="X12" s="223" t="s">
        <v>311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1990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3">
        <v>5</v>
      </c>
      <c r="B13" s="244" t="s">
        <v>1997</v>
      </c>
      <c r="C13" s="254" t="s">
        <v>1998</v>
      </c>
      <c r="D13" s="245" t="s">
        <v>308</v>
      </c>
      <c r="E13" s="246">
        <v>35</v>
      </c>
      <c r="F13" s="247"/>
      <c r="G13" s="248">
        <f>ROUND(E13*F13,2)</f>
        <v>0</v>
      </c>
      <c r="H13" s="247"/>
      <c r="I13" s="248">
        <f>ROUND(E13*H13,2)</f>
        <v>0</v>
      </c>
      <c r="J13" s="247"/>
      <c r="K13" s="248">
        <f>ROUND(E13*J13,2)</f>
        <v>0</v>
      </c>
      <c r="L13" s="248">
        <v>21</v>
      </c>
      <c r="M13" s="248">
        <f>G13*(1+L13/100)</f>
        <v>0</v>
      </c>
      <c r="N13" s="246">
        <v>9.3000000000000005E-4</v>
      </c>
      <c r="O13" s="246">
        <f>ROUND(E13*N13,2)</f>
        <v>0.03</v>
      </c>
      <c r="P13" s="246">
        <v>0</v>
      </c>
      <c r="Q13" s="246">
        <f>ROUND(E13*P13,2)</f>
        <v>0</v>
      </c>
      <c r="R13" s="248" t="s">
        <v>215</v>
      </c>
      <c r="S13" s="248" t="s">
        <v>269</v>
      </c>
      <c r="T13" s="249" t="s">
        <v>310</v>
      </c>
      <c r="U13" s="223">
        <v>0.13915</v>
      </c>
      <c r="V13" s="223">
        <f>ROUND(E13*U13,2)</f>
        <v>4.87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1990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3">
        <v>6</v>
      </c>
      <c r="B14" s="244" t="s">
        <v>1999</v>
      </c>
      <c r="C14" s="254" t="s">
        <v>2000</v>
      </c>
      <c r="D14" s="245" t="s">
        <v>308</v>
      </c>
      <c r="E14" s="246">
        <v>65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4.0699999999999998E-3</v>
      </c>
      <c r="O14" s="246">
        <f>ROUND(E14*N14,2)</f>
        <v>0.26</v>
      </c>
      <c r="P14" s="246">
        <v>0</v>
      </c>
      <c r="Q14" s="246">
        <f>ROUND(E14*P14,2)</f>
        <v>0</v>
      </c>
      <c r="R14" s="248"/>
      <c r="S14" s="248" t="s">
        <v>299</v>
      </c>
      <c r="T14" s="249" t="s">
        <v>463</v>
      </c>
      <c r="U14" s="223">
        <v>0.20863999999999999</v>
      </c>
      <c r="V14" s="223">
        <f>ROUND(E14*U14,2)</f>
        <v>13.56</v>
      </c>
      <c r="W14" s="223"/>
      <c r="X14" s="223" t="s">
        <v>311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1990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43">
        <v>7</v>
      </c>
      <c r="B15" s="244" t="s">
        <v>2001</v>
      </c>
      <c r="C15" s="254" t="s">
        <v>2002</v>
      </c>
      <c r="D15" s="245" t="s">
        <v>308</v>
      </c>
      <c r="E15" s="246">
        <v>12</v>
      </c>
      <c r="F15" s="247"/>
      <c r="G15" s="248">
        <f>ROUND(E15*F15,2)</f>
        <v>0</v>
      </c>
      <c r="H15" s="247"/>
      <c r="I15" s="248">
        <f>ROUND(E15*H15,2)</f>
        <v>0</v>
      </c>
      <c r="J15" s="247"/>
      <c r="K15" s="248">
        <f>ROUND(E15*J15,2)</f>
        <v>0</v>
      </c>
      <c r="L15" s="248">
        <v>21</v>
      </c>
      <c r="M15" s="248">
        <f>G15*(1+L15/100)</f>
        <v>0</v>
      </c>
      <c r="N15" s="246">
        <v>1.8000000000000001E-4</v>
      </c>
      <c r="O15" s="246">
        <f>ROUND(E15*N15,2)</f>
        <v>0</v>
      </c>
      <c r="P15" s="246">
        <v>0</v>
      </c>
      <c r="Q15" s="246">
        <f>ROUND(E15*P15,2)</f>
        <v>0</v>
      </c>
      <c r="R15" s="248" t="s">
        <v>215</v>
      </c>
      <c r="S15" s="248" t="s">
        <v>269</v>
      </c>
      <c r="T15" s="249" t="s">
        <v>310</v>
      </c>
      <c r="U15" s="223">
        <v>9.955E-2</v>
      </c>
      <c r="V15" s="223">
        <f>ROUND(E15*U15,2)</f>
        <v>1.19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312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3">
        <v>8</v>
      </c>
      <c r="B16" s="244" t="s">
        <v>2003</v>
      </c>
      <c r="C16" s="254" t="s">
        <v>2004</v>
      </c>
      <c r="D16" s="245" t="s">
        <v>308</v>
      </c>
      <c r="E16" s="246">
        <v>40</v>
      </c>
      <c r="F16" s="247"/>
      <c r="G16" s="248">
        <f>ROUND(E16*F16,2)</f>
        <v>0</v>
      </c>
      <c r="H16" s="247"/>
      <c r="I16" s="248">
        <f>ROUND(E16*H16,2)</f>
        <v>0</v>
      </c>
      <c r="J16" s="247"/>
      <c r="K16" s="248">
        <f>ROUND(E16*J16,2)</f>
        <v>0</v>
      </c>
      <c r="L16" s="248">
        <v>21</v>
      </c>
      <c r="M16" s="248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8"/>
      <c r="S16" s="248" t="s">
        <v>269</v>
      </c>
      <c r="T16" s="249" t="s">
        <v>310</v>
      </c>
      <c r="U16" s="223">
        <v>0.18933</v>
      </c>
      <c r="V16" s="223">
        <f>ROUND(E16*U16,2)</f>
        <v>7.57</v>
      </c>
      <c r="W16" s="223"/>
      <c r="X16" s="223" t="s">
        <v>311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1990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43">
        <v>9</v>
      </c>
      <c r="B17" s="244" t="s">
        <v>2005</v>
      </c>
      <c r="C17" s="254" t="s">
        <v>2006</v>
      </c>
      <c r="D17" s="245" t="s">
        <v>308</v>
      </c>
      <c r="E17" s="246">
        <v>40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8" t="s">
        <v>477</v>
      </c>
      <c r="S17" s="248" t="s">
        <v>269</v>
      </c>
      <c r="T17" s="249" t="s">
        <v>310</v>
      </c>
      <c r="U17" s="223">
        <v>0</v>
      </c>
      <c r="V17" s="223">
        <f>ROUND(E17*U17,2)</f>
        <v>0</v>
      </c>
      <c r="W17" s="223"/>
      <c r="X17" s="223" t="s">
        <v>478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479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3">
        <v>10</v>
      </c>
      <c r="B18" s="244" t="s">
        <v>2007</v>
      </c>
      <c r="C18" s="254" t="s">
        <v>2008</v>
      </c>
      <c r="D18" s="245" t="s">
        <v>308</v>
      </c>
      <c r="E18" s="246">
        <v>70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5.0000000000000002E-5</v>
      </c>
      <c r="O18" s="246">
        <f>ROUND(E18*N18,2)</f>
        <v>0</v>
      </c>
      <c r="P18" s="246">
        <v>0</v>
      </c>
      <c r="Q18" s="246">
        <f>ROUND(E18*P18,2)</f>
        <v>0</v>
      </c>
      <c r="R18" s="248" t="s">
        <v>215</v>
      </c>
      <c r="S18" s="248" t="s">
        <v>269</v>
      </c>
      <c r="T18" s="249" t="s">
        <v>310</v>
      </c>
      <c r="U18" s="223">
        <v>9.1219999999999996E-2</v>
      </c>
      <c r="V18" s="223">
        <f>ROUND(E18*U18,2)</f>
        <v>6.39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1990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3">
        <v>11</v>
      </c>
      <c r="B19" s="244" t="s">
        <v>2009</v>
      </c>
      <c r="C19" s="254" t="s">
        <v>2010</v>
      </c>
      <c r="D19" s="245" t="s">
        <v>308</v>
      </c>
      <c r="E19" s="246">
        <v>85</v>
      </c>
      <c r="F19" s="247"/>
      <c r="G19" s="248">
        <f>ROUND(E19*F19,2)</f>
        <v>0</v>
      </c>
      <c r="H19" s="247"/>
      <c r="I19" s="248">
        <f>ROUND(E19*H19,2)</f>
        <v>0</v>
      </c>
      <c r="J19" s="247"/>
      <c r="K19" s="248">
        <f>ROUND(E19*J19,2)</f>
        <v>0</v>
      </c>
      <c r="L19" s="248">
        <v>21</v>
      </c>
      <c r="M19" s="248">
        <f>G19*(1+L19/100)</f>
        <v>0</v>
      </c>
      <c r="N19" s="246">
        <v>6.9999999999999994E-5</v>
      </c>
      <c r="O19" s="246">
        <f>ROUND(E19*N19,2)</f>
        <v>0.01</v>
      </c>
      <c r="P19" s="246">
        <v>0</v>
      </c>
      <c r="Q19" s="246">
        <f>ROUND(E19*P19,2)</f>
        <v>0</v>
      </c>
      <c r="R19" s="248" t="s">
        <v>215</v>
      </c>
      <c r="S19" s="248" t="s">
        <v>269</v>
      </c>
      <c r="T19" s="249" t="s">
        <v>310</v>
      </c>
      <c r="U19" s="223">
        <v>9.1219999999999996E-2</v>
      </c>
      <c r="V19" s="223">
        <f>ROUND(E19*U19,2)</f>
        <v>7.75</v>
      </c>
      <c r="W19" s="223"/>
      <c r="X19" s="223" t="s">
        <v>311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1990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12</v>
      </c>
      <c r="B20" s="244" t="s">
        <v>2011</v>
      </c>
      <c r="C20" s="254" t="s">
        <v>2012</v>
      </c>
      <c r="D20" s="245" t="s">
        <v>308</v>
      </c>
      <c r="E20" s="246">
        <v>20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2.0000000000000001E-4</v>
      </c>
      <c r="O20" s="246">
        <f>ROUND(E20*N20,2)</f>
        <v>0</v>
      </c>
      <c r="P20" s="246">
        <v>0</v>
      </c>
      <c r="Q20" s="246">
        <f>ROUND(E20*P20,2)</f>
        <v>0</v>
      </c>
      <c r="R20" s="248" t="s">
        <v>215</v>
      </c>
      <c r="S20" s="248" t="s">
        <v>269</v>
      </c>
      <c r="T20" s="249" t="s">
        <v>310</v>
      </c>
      <c r="U20" s="223">
        <v>9.1219999999999996E-2</v>
      </c>
      <c r="V20" s="223">
        <f>ROUND(E20*U20,2)</f>
        <v>1.82</v>
      </c>
      <c r="W20" s="223"/>
      <c r="X20" s="223" t="s">
        <v>311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1990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3">
        <v>13</v>
      </c>
      <c r="B21" s="244" t="s">
        <v>2013</v>
      </c>
      <c r="C21" s="254" t="s">
        <v>2014</v>
      </c>
      <c r="D21" s="245" t="s">
        <v>308</v>
      </c>
      <c r="E21" s="246">
        <v>130</v>
      </c>
      <c r="F21" s="247"/>
      <c r="G21" s="248">
        <f>ROUND(E21*F21,2)</f>
        <v>0</v>
      </c>
      <c r="H21" s="247"/>
      <c r="I21" s="248">
        <f>ROUND(E21*H21,2)</f>
        <v>0</v>
      </c>
      <c r="J21" s="247"/>
      <c r="K21" s="248">
        <f>ROUND(E21*J21,2)</f>
        <v>0</v>
      </c>
      <c r="L21" s="248">
        <v>21</v>
      </c>
      <c r="M21" s="248">
        <f>G21*(1+L21/100)</f>
        <v>0</v>
      </c>
      <c r="N21" s="246">
        <v>2.9E-4</v>
      </c>
      <c r="O21" s="246">
        <f>ROUND(E21*N21,2)</f>
        <v>0.04</v>
      </c>
      <c r="P21" s="246">
        <v>0</v>
      </c>
      <c r="Q21" s="246">
        <f>ROUND(E21*P21,2)</f>
        <v>0</v>
      </c>
      <c r="R21" s="248" t="s">
        <v>215</v>
      </c>
      <c r="S21" s="248" t="s">
        <v>269</v>
      </c>
      <c r="T21" s="249" t="s">
        <v>310</v>
      </c>
      <c r="U21" s="223">
        <v>9.1219999999999996E-2</v>
      </c>
      <c r="V21" s="223">
        <f>ROUND(E21*U21,2)</f>
        <v>11.86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1990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43">
        <v>14</v>
      </c>
      <c r="B22" s="244" t="s">
        <v>2015</v>
      </c>
      <c r="C22" s="254" t="s">
        <v>2016</v>
      </c>
      <c r="D22" s="245" t="s">
        <v>382</v>
      </c>
      <c r="E22" s="246">
        <v>55</v>
      </c>
      <c r="F22" s="247"/>
      <c r="G22" s="248">
        <f>ROUND(E22*F22,2)</f>
        <v>0</v>
      </c>
      <c r="H22" s="247"/>
      <c r="I22" s="248">
        <f>ROUND(E22*H22,2)</f>
        <v>0</v>
      </c>
      <c r="J22" s="247"/>
      <c r="K22" s="248">
        <f>ROUND(E22*J22,2)</f>
        <v>0</v>
      </c>
      <c r="L22" s="248">
        <v>21</v>
      </c>
      <c r="M22" s="248">
        <f>G22*(1+L22/100)</f>
        <v>0</v>
      </c>
      <c r="N22" s="246">
        <v>9.0000000000000006E-5</v>
      </c>
      <c r="O22" s="246">
        <f>ROUND(E22*N22,2)</f>
        <v>0</v>
      </c>
      <c r="P22" s="246">
        <v>0</v>
      </c>
      <c r="Q22" s="246">
        <f>ROUND(E22*P22,2)</f>
        <v>0</v>
      </c>
      <c r="R22" s="248" t="s">
        <v>215</v>
      </c>
      <c r="S22" s="248" t="s">
        <v>269</v>
      </c>
      <c r="T22" s="249" t="s">
        <v>310</v>
      </c>
      <c r="U22" s="223">
        <v>0.2475</v>
      </c>
      <c r="V22" s="223">
        <f>ROUND(E22*U22,2)</f>
        <v>13.61</v>
      </c>
      <c r="W22" s="223"/>
      <c r="X22" s="223" t="s">
        <v>311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1990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43">
        <v>15</v>
      </c>
      <c r="B23" s="244" t="s">
        <v>2017</v>
      </c>
      <c r="C23" s="254" t="s">
        <v>2018</v>
      </c>
      <c r="D23" s="245" t="s">
        <v>382</v>
      </c>
      <c r="E23" s="246">
        <v>22</v>
      </c>
      <c r="F23" s="247"/>
      <c r="G23" s="248">
        <f>ROUND(E23*F23,2)</f>
        <v>0</v>
      </c>
      <c r="H23" s="247"/>
      <c r="I23" s="248">
        <f>ROUND(E23*H23,2)</f>
        <v>0</v>
      </c>
      <c r="J23" s="247"/>
      <c r="K23" s="248">
        <f>ROUND(E23*J23,2)</f>
        <v>0</v>
      </c>
      <c r="L23" s="248">
        <v>21</v>
      </c>
      <c r="M23" s="248">
        <f>G23*(1+L23/100)</f>
        <v>0</v>
      </c>
      <c r="N23" s="246">
        <v>9.0000000000000006E-5</v>
      </c>
      <c r="O23" s="246">
        <f>ROUND(E23*N23,2)</f>
        <v>0</v>
      </c>
      <c r="P23" s="246">
        <v>0</v>
      </c>
      <c r="Q23" s="246">
        <f>ROUND(E23*P23,2)</f>
        <v>0</v>
      </c>
      <c r="R23" s="248"/>
      <c r="S23" s="248" t="s">
        <v>299</v>
      </c>
      <c r="T23" s="249" t="s">
        <v>270</v>
      </c>
      <c r="U23" s="223">
        <v>0.2475</v>
      </c>
      <c r="V23" s="223">
        <f>ROUND(E23*U23,2)</f>
        <v>5.45</v>
      </c>
      <c r="W23" s="223"/>
      <c r="X23" s="223" t="s">
        <v>311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312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33.75" outlineLevel="1" x14ac:dyDescent="0.2">
      <c r="A24" s="243">
        <v>16</v>
      </c>
      <c r="B24" s="244" t="s">
        <v>2019</v>
      </c>
      <c r="C24" s="254" t="s">
        <v>2020</v>
      </c>
      <c r="D24" s="245" t="s">
        <v>382</v>
      </c>
      <c r="E24" s="246">
        <v>4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4.0000000000000003E-5</v>
      </c>
      <c r="O24" s="246">
        <f>ROUND(E24*N24,2)</f>
        <v>0</v>
      </c>
      <c r="P24" s="246">
        <v>0</v>
      </c>
      <c r="Q24" s="246">
        <f>ROUND(E24*P24,2)</f>
        <v>0</v>
      </c>
      <c r="R24" s="248" t="s">
        <v>215</v>
      </c>
      <c r="S24" s="248" t="s">
        <v>269</v>
      </c>
      <c r="T24" s="249" t="s">
        <v>310</v>
      </c>
      <c r="U24" s="223">
        <v>0.255</v>
      </c>
      <c r="V24" s="223">
        <f>ROUND(E24*U24,2)</f>
        <v>1.02</v>
      </c>
      <c r="W24" s="223"/>
      <c r="X24" s="223" t="s">
        <v>311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1990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43">
        <v>17</v>
      </c>
      <c r="B25" s="244" t="s">
        <v>2021</v>
      </c>
      <c r="C25" s="254" t="s">
        <v>2022</v>
      </c>
      <c r="D25" s="245" t="s">
        <v>382</v>
      </c>
      <c r="E25" s="246">
        <v>11</v>
      </c>
      <c r="F25" s="247"/>
      <c r="G25" s="248">
        <f>ROUND(E25*F25,2)</f>
        <v>0</v>
      </c>
      <c r="H25" s="247"/>
      <c r="I25" s="248">
        <f>ROUND(E25*H25,2)</f>
        <v>0</v>
      </c>
      <c r="J25" s="247"/>
      <c r="K25" s="248">
        <f>ROUND(E25*J25,2)</f>
        <v>0</v>
      </c>
      <c r="L25" s="248">
        <v>21</v>
      </c>
      <c r="M25" s="248">
        <f>G25*(1+L25/100)</f>
        <v>0</v>
      </c>
      <c r="N25" s="246">
        <v>1.1E-4</v>
      </c>
      <c r="O25" s="246">
        <f>ROUND(E25*N25,2)</f>
        <v>0</v>
      </c>
      <c r="P25" s="246">
        <v>0</v>
      </c>
      <c r="Q25" s="246">
        <f>ROUND(E25*P25,2)</f>
        <v>0</v>
      </c>
      <c r="R25" s="248" t="s">
        <v>215</v>
      </c>
      <c r="S25" s="248" t="s">
        <v>269</v>
      </c>
      <c r="T25" s="249" t="s">
        <v>310</v>
      </c>
      <c r="U25" s="223">
        <v>0.13</v>
      </c>
      <c r="V25" s="223">
        <f>ROUND(E25*U25,2)</f>
        <v>1.43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3">
        <v>18</v>
      </c>
      <c r="B26" s="244" t="s">
        <v>2023</v>
      </c>
      <c r="C26" s="254" t="s">
        <v>2024</v>
      </c>
      <c r="D26" s="245" t="s">
        <v>382</v>
      </c>
      <c r="E26" s="246">
        <v>4</v>
      </c>
      <c r="F26" s="247"/>
      <c r="G26" s="248">
        <f>ROUND(E26*F26,2)</f>
        <v>0</v>
      </c>
      <c r="H26" s="247"/>
      <c r="I26" s="248">
        <f>ROUND(E26*H26,2)</f>
        <v>0</v>
      </c>
      <c r="J26" s="247"/>
      <c r="K26" s="248">
        <f>ROUND(E26*J26,2)</f>
        <v>0</v>
      </c>
      <c r="L26" s="248">
        <v>21</v>
      </c>
      <c r="M26" s="248">
        <f>G26*(1+L26/100)</f>
        <v>0</v>
      </c>
      <c r="N26" s="246">
        <v>1.1E-4</v>
      </c>
      <c r="O26" s="246">
        <f>ROUND(E26*N26,2)</f>
        <v>0</v>
      </c>
      <c r="P26" s="246">
        <v>0</v>
      </c>
      <c r="Q26" s="246">
        <f>ROUND(E26*P26,2)</f>
        <v>0</v>
      </c>
      <c r="R26" s="248"/>
      <c r="S26" s="248" t="s">
        <v>299</v>
      </c>
      <c r="T26" s="249" t="s">
        <v>270</v>
      </c>
      <c r="U26" s="223">
        <v>0.13</v>
      </c>
      <c r="V26" s="223">
        <f>ROUND(E26*U26,2)</f>
        <v>0.52</v>
      </c>
      <c r="W26" s="223"/>
      <c r="X26" s="223" t="s">
        <v>311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312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1" x14ac:dyDescent="0.2">
      <c r="A27" s="243">
        <v>19</v>
      </c>
      <c r="B27" s="244" t="s">
        <v>2025</v>
      </c>
      <c r="C27" s="254" t="s">
        <v>2026</v>
      </c>
      <c r="D27" s="245" t="s">
        <v>382</v>
      </c>
      <c r="E27" s="246">
        <v>1</v>
      </c>
      <c r="F27" s="247"/>
      <c r="G27" s="248">
        <f>ROUND(E27*F27,2)</f>
        <v>0</v>
      </c>
      <c r="H27" s="247"/>
      <c r="I27" s="248">
        <f>ROUND(E27*H27,2)</f>
        <v>0</v>
      </c>
      <c r="J27" s="247"/>
      <c r="K27" s="248">
        <f>ROUND(E27*J27,2)</f>
        <v>0</v>
      </c>
      <c r="L27" s="248">
        <v>21</v>
      </c>
      <c r="M27" s="248">
        <f>G27*(1+L27/100)</f>
        <v>0</v>
      </c>
      <c r="N27" s="246">
        <v>1.1E-4</v>
      </c>
      <c r="O27" s="246">
        <f>ROUND(E27*N27,2)</f>
        <v>0</v>
      </c>
      <c r="P27" s="246">
        <v>0</v>
      </c>
      <c r="Q27" s="246">
        <f>ROUND(E27*P27,2)</f>
        <v>0</v>
      </c>
      <c r="R27" s="248"/>
      <c r="S27" s="248" t="s">
        <v>299</v>
      </c>
      <c r="T27" s="249" t="s">
        <v>270</v>
      </c>
      <c r="U27" s="223">
        <v>0.13</v>
      </c>
      <c r="V27" s="223">
        <f>ROUND(E27*U27,2)</f>
        <v>0.13</v>
      </c>
      <c r="W27" s="223"/>
      <c r="X27" s="223" t="s">
        <v>311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3">
        <v>20</v>
      </c>
      <c r="B28" s="244" t="s">
        <v>2027</v>
      </c>
      <c r="C28" s="254" t="s">
        <v>2028</v>
      </c>
      <c r="D28" s="245" t="s">
        <v>382</v>
      </c>
      <c r="E28" s="246">
        <v>12</v>
      </c>
      <c r="F28" s="247"/>
      <c r="G28" s="248">
        <f>ROUND(E28*F28,2)</f>
        <v>0</v>
      </c>
      <c r="H28" s="247"/>
      <c r="I28" s="248">
        <f>ROUND(E28*H28,2)</f>
        <v>0</v>
      </c>
      <c r="J28" s="247"/>
      <c r="K28" s="248">
        <f>ROUND(E28*J28,2)</f>
        <v>0</v>
      </c>
      <c r="L28" s="248">
        <v>21</v>
      </c>
      <c r="M28" s="248">
        <f>G28*(1+L28/100)</f>
        <v>0</v>
      </c>
      <c r="N28" s="246">
        <v>1.2E-4</v>
      </c>
      <c r="O28" s="246">
        <f>ROUND(E28*N28,2)</f>
        <v>0</v>
      </c>
      <c r="P28" s="246">
        <v>0</v>
      </c>
      <c r="Q28" s="246">
        <f>ROUND(E28*P28,2)</f>
        <v>0</v>
      </c>
      <c r="R28" s="248"/>
      <c r="S28" s="248" t="s">
        <v>299</v>
      </c>
      <c r="T28" s="249" t="s">
        <v>463</v>
      </c>
      <c r="U28" s="223">
        <v>0.14699999999999999</v>
      </c>
      <c r="V28" s="223">
        <f>ROUND(E28*U28,2)</f>
        <v>1.76</v>
      </c>
      <c r="W28" s="223"/>
      <c r="X28" s="223" t="s">
        <v>311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1990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3">
        <v>21</v>
      </c>
      <c r="B29" s="244" t="s">
        <v>2029</v>
      </c>
      <c r="C29" s="254" t="s">
        <v>2030</v>
      </c>
      <c r="D29" s="245" t="s">
        <v>382</v>
      </c>
      <c r="E29" s="246">
        <v>2</v>
      </c>
      <c r="F29" s="247"/>
      <c r="G29" s="248">
        <f>ROUND(E29*F29,2)</f>
        <v>0</v>
      </c>
      <c r="H29" s="247"/>
      <c r="I29" s="248">
        <f>ROUND(E29*H29,2)</f>
        <v>0</v>
      </c>
      <c r="J29" s="247"/>
      <c r="K29" s="248">
        <f>ROUND(E29*J29,2)</f>
        <v>0</v>
      </c>
      <c r="L29" s="248">
        <v>21</v>
      </c>
      <c r="M29" s="248">
        <f>G29*(1+L29/100)</f>
        <v>0</v>
      </c>
      <c r="N29" s="246">
        <v>1.2E-4</v>
      </c>
      <c r="O29" s="246">
        <f>ROUND(E29*N29,2)</f>
        <v>0</v>
      </c>
      <c r="P29" s="246">
        <v>0</v>
      </c>
      <c r="Q29" s="246">
        <f>ROUND(E29*P29,2)</f>
        <v>0</v>
      </c>
      <c r="R29" s="248"/>
      <c r="S29" s="248" t="s">
        <v>299</v>
      </c>
      <c r="T29" s="249" t="s">
        <v>270</v>
      </c>
      <c r="U29" s="223">
        <v>0.14699999999999999</v>
      </c>
      <c r="V29" s="223">
        <f>ROUND(E29*U29,2)</f>
        <v>0.28999999999999998</v>
      </c>
      <c r="W29" s="223"/>
      <c r="X29" s="223" t="s">
        <v>311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1990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3">
        <v>22</v>
      </c>
      <c r="B30" s="244" t="s">
        <v>2031</v>
      </c>
      <c r="C30" s="254" t="s">
        <v>2032</v>
      </c>
      <c r="D30" s="245" t="s">
        <v>474</v>
      </c>
      <c r="E30" s="246">
        <v>6</v>
      </c>
      <c r="F30" s="247"/>
      <c r="G30" s="248">
        <f>ROUND(E30*F30,2)</f>
        <v>0</v>
      </c>
      <c r="H30" s="247"/>
      <c r="I30" s="248">
        <f>ROUND(E30*H30,2)</f>
        <v>0</v>
      </c>
      <c r="J30" s="247"/>
      <c r="K30" s="248">
        <f>ROUND(E30*J30,2)</f>
        <v>0</v>
      </c>
      <c r="L30" s="248">
        <v>21</v>
      </c>
      <c r="M30" s="248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8"/>
      <c r="S30" s="248" t="s">
        <v>299</v>
      </c>
      <c r="T30" s="249" t="s">
        <v>270</v>
      </c>
      <c r="U30" s="223">
        <v>0</v>
      </c>
      <c r="V30" s="223">
        <f>ROUND(E30*U30,2)</f>
        <v>0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1990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3">
        <v>23</v>
      </c>
      <c r="B31" s="244" t="s">
        <v>2033</v>
      </c>
      <c r="C31" s="254" t="s">
        <v>2034</v>
      </c>
      <c r="D31" s="245" t="s">
        <v>382</v>
      </c>
      <c r="E31" s="246">
        <v>2</v>
      </c>
      <c r="F31" s="247"/>
      <c r="G31" s="248">
        <f>ROUND(E31*F31,2)</f>
        <v>0</v>
      </c>
      <c r="H31" s="247"/>
      <c r="I31" s="248">
        <f>ROUND(E31*H31,2)</f>
        <v>0</v>
      </c>
      <c r="J31" s="247"/>
      <c r="K31" s="248">
        <f>ROUND(E31*J31,2)</f>
        <v>0</v>
      </c>
      <c r="L31" s="248">
        <v>21</v>
      </c>
      <c r="M31" s="248">
        <f>G31*(1+L31/100)</f>
        <v>0</v>
      </c>
      <c r="N31" s="246">
        <v>1.2E-4</v>
      </c>
      <c r="O31" s="246">
        <f>ROUND(E31*N31,2)</f>
        <v>0</v>
      </c>
      <c r="P31" s="246">
        <v>0</v>
      </c>
      <c r="Q31" s="246">
        <f>ROUND(E31*P31,2)</f>
        <v>0</v>
      </c>
      <c r="R31" s="248"/>
      <c r="S31" s="248" t="s">
        <v>299</v>
      </c>
      <c r="T31" s="249" t="s">
        <v>270</v>
      </c>
      <c r="U31" s="223">
        <v>0.14699999999999999</v>
      </c>
      <c r="V31" s="223">
        <f>ROUND(E31*U31,2)</f>
        <v>0.28999999999999998</v>
      </c>
      <c r="W31" s="223"/>
      <c r="X31" s="223" t="s">
        <v>311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1990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43">
        <v>24</v>
      </c>
      <c r="B32" s="244" t="s">
        <v>2035</v>
      </c>
      <c r="C32" s="254" t="s">
        <v>2036</v>
      </c>
      <c r="D32" s="245" t="s">
        <v>382</v>
      </c>
      <c r="E32" s="246">
        <v>1</v>
      </c>
      <c r="F32" s="247"/>
      <c r="G32" s="248">
        <f>ROUND(E32*F32,2)</f>
        <v>0</v>
      </c>
      <c r="H32" s="247"/>
      <c r="I32" s="248">
        <f>ROUND(E32*H32,2)</f>
        <v>0</v>
      </c>
      <c r="J32" s="247"/>
      <c r="K32" s="248">
        <f>ROUND(E32*J32,2)</f>
        <v>0</v>
      </c>
      <c r="L32" s="248">
        <v>21</v>
      </c>
      <c r="M32" s="248">
        <f>G32*(1+L32/100)</f>
        <v>0</v>
      </c>
      <c r="N32" s="246">
        <v>1.1E-4</v>
      </c>
      <c r="O32" s="246">
        <f>ROUND(E32*N32,2)</f>
        <v>0</v>
      </c>
      <c r="P32" s="246">
        <v>0</v>
      </c>
      <c r="Q32" s="246">
        <f>ROUND(E32*P32,2)</f>
        <v>0</v>
      </c>
      <c r="R32" s="248" t="s">
        <v>215</v>
      </c>
      <c r="S32" s="248" t="s">
        <v>269</v>
      </c>
      <c r="T32" s="249" t="s">
        <v>310</v>
      </c>
      <c r="U32" s="223">
        <v>0.15620000000000001</v>
      </c>
      <c r="V32" s="223">
        <f>ROUND(E32*U32,2)</f>
        <v>0.16</v>
      </c>
      <c r="W32" s="223"/>
      <c r="X32" s="223" t="s">
        <v>311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1990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3">
        <v>25</v>
      </c>
      <c r="B33" s="244" t="s">
        <v>2037</v>
      </c>
      <c r="C33" s="254" t="s">
        <v>2038</v>
      </c>
      <c r="D33" s="245" t="s">
        <v>382</v>
      </c>
      <c r="E33" s="246">
        <v>1</v>
      </c>
      <c r="F33" s="247"/>
      <c r="G33" s="248">
        <f>ROUND(E33*F33,2)</f>
        <v>0</v>
      </c>
      <c r="H33" s="247"/>
      <c r="I33" s="248">
        <f>ROUND(E33*H33,2)</f>
        <v>0</v>
      </c>
      <c r="J33" s="247"/>
      <c r="K33" s="248">
        <f>ROUND(E33*J33,2)</f>
        <v>0</v>
      </c>
      <c r="L33" s="248">
        <v>21</v>
      </c>
      <c r="M33" s="248">
        <f>G33*(1+L33/100)</f>
        <v>0</v>
      </c>
      <c r="N33" s="246">
        <v>1.1E-4</v>
      </c>
      <c r="O33" s="246">
        <f>ROUND(E33*N33,2)</f>
        <v>0</v>
      </c>
      <c r="P33" s="246">
        <v>0</v>
      </c>
      <c r="Q33" s="246">
        <f>ROUND(E33*P33,2)</f>
        <v>0</v>
      </c>
      <c r="R33" s="248"/>
      <c r="S33" s="248" t="s">
        <v>299</v>
      </c>
      <c r="T33" s="249" t="s">
        <v>270</v>
      </c>
      <c r="U33" s="223">
        <v>0.15620000000000001</v>
      </c>
      <c r="V33" s="223">
        <f>ROUND(E33*U33,2)</f>
        <v>0.16</v>
      </c>
      <c r="W33" s="223"/>
      <c r="X33" s="223" t="s">
        <v>311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1990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43">
        <v>26</v>
      </c>
      <c r="B34" s="244" t="s">
        <v>2039</v>
      </c>
      <c r="C34" s="254" t="s">
        <v>2040</v>
      </c>
      <c r="D34" s="245" t="s">
        <v>382</v>
      </c>
      <c r="E34" s="246">
        <v>8</v>
      </c>
      <c r="F34" s="247"/>
      <c r="G34" s="248">
        <f>ROUND(E34*F34,2)</f>
        <v>0</v>
      </c>
      <c r="H34" s="247"/>
      <c r="I34" s="248">
        <f>ROUND(E34*H34,2)</f>
        <v>0</v>
      </c>
      <c r="J34" s="247"/>
      <c r="K34" s="248">
        <f>ROUND(E34*J34,2)</f>
        <v>0</v>
      </c>
      <c r="L34" s="248">
        <v>21</v>
      </c>
      <c r="M34" s="248">
        <f>G34*(1+L34/100)</f>
        <v>0</v>
      </c>
      <c r="N34" s="246">
        <v>1.1E-4</v>
      </c>
      <c r="O34" s="246">
        <f>ROUND(E34*N34,2)</f>
        <v>0</v>
      </c>
      <c r="P34" s="246">
        <v>0</v>
      </c>
      <c r="Q34" s="246">
        <f>ROUND(E34*P34,2)</f>
        <v>0</v>
      </c>
      <c r="R34" s="248" t="s">
        <v>215</v>
      </c>
      <c r="S34" s="248" t="s">
        <v>269</v>
      </c>
      <c r="T34" s="249" t="s">
        <v>310</v>
      </c>
      <c r="U34" s="223">
        <v>0.15620000000000001</v>
      </c>
      <c r="V34" s="223">
        <f>ROUND(E34*U34,2)</f>
        <v>1.25</v>
      </c>
      <c r="W34" s="223"/>
      <c r="X34" s="223" t="s">
        <v>311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43">
        <v>27</v>
      </c>
      <c r="B35" s="244" t="s">
        <v>2041</v>
      </c>
      <c r="C35" s="254" t="s">
        <v>2042</v>
      </c>
      <c r="D35" s="245" t="s">
        <v>382</v>
      </c>
      <c r="E35" s="246">
        <v>4</v>
      </c>
      <c r="F35" s="247"/>
      <c r="G35" s="248">
        <f>ROUND(E35*F35,2)</f>
        <v>0</v>
      </c>
      <c r="H35" s="247"/>
      <c r="I35" s="248">
        <f>ROUND(E35*H35,2)</f>
        <v>0</v>
      </c>
      <c r="J35" s="247"/>
      <c r="K35" s="248">
        <f>ROUND(E35*J35,2)</f>
        <v>0</v>
      </c>
      <c r="L35" s="248">
        <v>21</v>
      </c>
      <c r="M35" s="248">
        <f>G35*(1+L35/100)</f>
        <v>0</v>
      </c>
      <c r="N35" s="246">
        <v>1.1E-4</v>
      </c>
      <c r="O35" s="246">
        <f>ROUND(E35*N35,2)</f>
        <v>0</v>
      </c>
      <c r="P35" s="246">
        <v>0</v>
      </c>
      <c r="Q35" s="246">
        <f>ROUND(E35*P35,2)</f>
        <v>0</v>
      </c>
      <c r="R35" s="248" t="s">
        <v>215</v>
      </c>
      <c r="S35" s="248" t="s">
        <v>269</v>
      </c>
      <c r="T35" s="249" t="s">
        <v>310</v>
      </c>
      <c r="U35" s="223">
        <v>0.1772</v>
      </c>
      <c r="V35" s="223">
        <f>ROUND(E35*U35,2)</f>
        <v>0.71</v>
      </c>
      <c r="W35" s="223"/>
      <c r="X35" s="223" t="s">
        <v>311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3">
        <v>28</v>
      </c>
      <c r="B36" s="244" t="s">
        <v>2043</v>
      </c>
      <c r="C36" s="254" t="s">
        <v>2044</v>
      </c>
      <c r="D36" s="245" t="s">
        <v>382</v>
      </c>
      <c r="E36" s="246">
        <v>11</v>
      </c>
      <c r="F36" s="247"/>
      <c r="G36" s="248">
        <f>ROUND(E36*F36,2)</f>
        <v>0</v>
      </c>
      <c r="H36" s="247"/>
      <c r="I36" s="248">
        <f>ROUND(E36*H36,2)</f>
        <v>0</v>
      </c>
      <c r="J36" s="247"/>
      <c r="K36" s="248">
        <f>ROUND(E36*J36,2)</f>
        <v>0</v>
      </c>
      <c r="L36" s="248">
        <v>21</v>
      </c>
      <c r="M36" s="248">
        <f>G36*(1+L36/100)</f>
        <v>0</v>
      </c>
      <c r="N36" s="246">
        <v>1.2E-4</v>
      </c>
      <c r="O36" s="246">
        <f>ROUND(E36*N36,2)</f>
        <v>0</v>
      </c>
      <c r="P36" s="246">
        <v>0</v>
      </c>
      <c r="Q36" s="246">
        <f>ROUND(E36*P36,2)</f>
        <v>0</v>
      </c>
      <c r="R36" s="248"/>
      <c r="S36" s="248" t="s">
        <v>299</v>
      </c>
      <c r="T36" s="249" t="s">
        <v>310</v>
      </c>
      <c r="U36" s="223">
        <v>0.26800000000000002</v>
      </c>
      <c r="V36" s="223">
        <f>ROUND(E36*U36,2)</f>
        <v>2.95</v>
      </c>
      <c r="W36" s="223"/>
      <c r="X36" s="223" t="s">
        <v>311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3">
        <v>29</v>
      </c>
      <c r="B37" s="244" t="s">
        <v>2045</v>
      </c>
      <c r="C37" s="254" t="s">
        <v>2046</v>
      </c>
      <c r="D37" s="245" t="s">
        <v>382</v>
      </c>
      <c r="E37" s="246">
        <v>1</v>
      </c>
      <c r="F37" s="247"/>
      <c r="G37" s="248">
        <f>ROUND(E37*F37,2)</f>
        <v>0</v>
      </c>
      <c r="H37" s="247"/>
      <c r="I37" s="248">
        <f>ROUND(E37*H37,2)</f>
        <v>0</v>
      </c>
      <c r="J37" s="247"/>
      <c r="K37" s="248">
        <f>ROUND(E37*J37,2)</f>
        <v>0</v>
      </c>
      <c r="L37" s="248">
        <v>21</v>
      </c>
      <c r="M37" s="248">
        <f>G37*(1+L37/100)</f>
        <v>0</v>
      </c>
      <c r="N37" s="246">
        <v>1.2E-4</v>
      </c>
      <c r="O37" s="246">
        <f>ROUND(E37*N37,2)</f>
        <v>0</v>
      </c>
      <c r="P37" s="246">
        <v>0</v>
      </c>
      <c r="Q37" s="246">
        <f>ROUND(E37*P37,2)</f>
        <v>0</v>
      </c>
      <c r="R37" s="248"/>
      <c r="S37" s="248" t="s">
        <v>299</v>
      </c>
      <c r="T37" s="249" t="s">
        <v>270</v>
      </c>
      <c r="U37" s="223">
        <v>0.26800000000000002</v>
      </c>
      <c r="V37" s="223">
        <f>ROUND(E37*U37,2)</f>
        <v>0.27</v>
      </c>
      <c r="W37" s="223"/>
      <c r="X37" s="223" t="s">
        <v>311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312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43">
        <v>30</v>
      </c>
      <c r="B38" s="244" t="s">
        <v>2047</v>
      </c>
      <c r="C38" s="254" t="s">
        <v>2048</v>
      </c>
      <c r="D38" s="245" t="s">
        <v>474</v>
      </c>
      <c r="E38" s="246">
        <v>1</v>
      </c>
      <c r="F38" s="247"/>
      <c r="G38" s="248">
        <f>ROUND(E38*F38,2)</f>
        <v>0</v>
      </c>
      <c r="H38" s="247"/>
      <c r="I38" s="248">
        <f>ROUND(E38*H38,2)</f>
        <v>0</v>
      </c>
      <c r="J38" s="247"/>
      <c r="K38" s="248">
        <f>ROUND(E38*J38,2)</f>
        <v>0</v>
      </c>
      <c r="L38" s="248">
        <v>21</v>
      </c>
      <c r="M38" s="248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8"/>
      <c r="S38" s="248" t="s">
        <v>299</v>
      </c>
      <c r="T38" s="249" t="s">
        <v>270</v>
      </c>
      <c r="U38" s="223">
        <v>0</v>
      </c>
      <c r="V38" s="223">
        <f>ROUND(E38*U38,2)</f>
        <v>0</v>
      </c>
      <c r="W38" s="223"/>
      <c r="X38" s="223" t="s">
        <v>311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1990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43">
        <v>31</v>
      </c>
      <c r="B39" s="244" t="s">
        <v>2049</v>
      </c>
      <c r="C39" s="254" t="s">
        <v>2050</v>
      </c>
      <c r="D39" s="245" t="s">
        <v>382</v>
      </c>
      <c r="E39" s="246">
        <v>2</v>
      </c>
      <c r="F39" s="247"/>
      <c r="G39" s="248">
        <f>ROUND(E39*F39,2)</f>
        <v>0</v>
      </c>
      <c r="H39" s="247"/>
      <c r="I39" s="248">
        <f>ROUND(E39*H39,2)</f>
        <v>0</v>
      </c>
      <c r="J39" s="247"/>
      <c r="K39" s="248">
        <f>ROUND(E39*J39,2)</f>
        <v>0</v>
      </c>
      <c r="L39" s="248">
        <v>21</v>
      </c>
      <c r="M39" s="248">
        <f>G39*(1+L39/100)</f>
        <v>0</v>
      </c>
      <c r="N39" s="246">
        <v>1.2099999999999999E-3</v>
      </c>
      <c r="O39" s="246">
        <f>ROUND(E39*N39,2)</f>
        <v>0</v>
      </c>
      <c r="P39" s="246">
        <v>0</v>
      </c>
      <c r="Q39" s="246">
        <f>ROUND(E39*P39,2)</f>
        <v>0</v>
      </c>
      <c r="R39" s="248"/>
      <c r="S39" s="248" t="s">
        <v>299</v>
      </c>
      <c r="T39" s="249" t="s">
        <v>270</v>
      </c>
      <c r="U39" s="223">
        <v>0.75</v>
      </c>
      <c r="V39" s="223">
        <f>ROUND(E39*U39,2)</f>
        <v>1.5</v>
      </c>
      <c r="W39" s="223"/>
      <c r="X39" s="223" t="s">
        <v>311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33">
        <v>32</v>
      </c>
      <c r="B40" s="234" t="s">
        <v>2051</v>
      </c>
      <c r="C40" s="251" t="s">
        <v>2052</v>
      </c>
      <c r="D40" s="235" t="s">
        <v>382</v>
      </c>
      <c r="E40" s="236">
        <v>2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6">
        <v>2.2000000000000001E-4</v>
      </c>
      <c r="O40" s="236">
        <f>ROUND(E40*N40,2)</f>
        <v>0</v>
      </c>
      <c r="P40" s="236">
        <v>0</v>
      </c>
      <c r="Q40" s="236">
        <f>ROUND(E40*P40,2)</f>
        <v>0</v>
      </c>
      <c r="R40" s="238" t="s">
        <v>215</v>
      </c>
      <c r="S40" s="238" t="s">
        <v>269</v>
      </c>
      <c r="T40" s="239" t="s">
        <v>310</v>
      </c>
      <c r="U40" s="223">
        <v>0.23200000000000001</v>
      </c>
      <c r="V40" s="223">
        <f>ROUND(E40*U40,2)</f>
        <v>0.46</v>
      </c>
      <c r="W40" s="223"/>
      <c r="X40" s="223" t="s">
        <v>311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1990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52" t="s">
        <v>2053</v>
      </c>
      <c r="D41" s="240"/>
      <c r="E41" s="240"/>
      <c r="F41" s="240"/>
      <c r="G41" s="240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273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3">
        <v>33</v>
      </c>
      <c r="B42" s="244" t="s">
        <v>2054</v>
      </c>
      <c r="C42" s="254" t="s">
        <v>2055</v>
      </c>
      <c r="D42" s="245" t="s">
        <v>382</v>
      </c>
      <c r="E42" s="246">
        <v>7</v>
      </c>
      <c r="F42" s="247"/>
      <c r="G42" s="248">
        <f>ROUND(E42*F42,2)</f>
        <v>0</v>
      </c>
      <c r="H42" s="247"/>
      <c r="I42" s="248">
        <f>ROUND(E42*H42,2)</f>
        <v>0</v>
      </c>
      <c r="J42" s="247"/>
      <c r="K42" s="248">
        <f>ROUND(E42*J42,2)</f>
        <v>0</v>
      </c>
      <c r="L42" s="248">
        <v>21</v>
      </c>
      <c r="M42" s="248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8"/>
      <c r="S42" s="248" t="s">
        <v>299</v>
      </c>
      <c r="T42" s="249" t="s">
        <v>270</v>
      </c>
      <c r="U42" s="223">
        <v>0.67500000000000004</v>
      </c>
      <c r="V42" s="223">
        <f>ROUND(E42*U42,2)</f>
        <v>4.7300000000000004</v>
      </c>
      <c r="W42" s="223"/>
      <c r="X42" s="223" t="s">
        <v>311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1990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43">
        <v>34</v>
      </c>
      <c r="B43" s="244" t="s">
        <v>2056</v>
      </c>
      <c r="C43" s="254" t="s">
        <v>2057</v>
      </c>
      <c r="D43" s="245" t="s">
        <v>382</v>
      </c>
      <c r="E43" s="246">
        <v>145</v>
      </c>
      <c r="F43" s="247"/>
      <c r="G43" s="248">
        <f>ROUND(E43*F43,2)</f>
        <v>0</v>
      </c>
      <c r="H43" s="247"/>
      <c r="I43" s="248">
        <f>ROUND(E43*H43,2)</f>
        <v>0</v>
      </c>
      <c r="J43" s="247"/>
      <c r="K43" s="248">
        <f>ROUND(E43*J43,2)</f>
        <v>0</v>
      </c>
      <c r="L43" s="248">
        <v>21</v>
      </c>
      <c r="M43" s="248">
        <f>G43*(1+L43/100)</f>
        <v>0</v>
      </c>
      <c r="N43" s="246">
        <v>3.0000000000000001E-5</v>
      </c>
      <c r="O43" s="246">
        <f>ROUND(E43*N43,2)</f>
        <v>0</v>
      </c>
      <c r="P43" s="246">
        <v>0</v>
      </c>
      <c r="Q43" s="246">
        <f>ROUND(E43*P43,2)</f>
        <v>0</v>
      </c>
      <c r="R43" s="248" t="s">
        <v>215</v>
      </c>
      <c r="S43" s="248" t="s">
        <v>269</v>
      </c>
      <c r="T43" s="249" t="s">
        <v>310</v>
      </c>
      <c r="U43" s="223">
        <v>0.14130000000000001</v>
      </c>
      <c r="V43" s="223">
        <f>ROUND(E43*U43,2)</f>
        <v>20.49</v>
      </c>
      <c r="W43" s="223"/>
      <c r="X43" s="223" t="s">
        <v>311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1990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43">
        <v>35</v>
      </c>
      <c r="B44" s="244" t="s">
        <v>2058</v>
      </c>
      <c r="C44" s="254" t="s">
        <v>2059</v>
      </c>
      <c r="D44" s="245" t="s">
        <v>382</v>
      </c>
      <c r="E44" s="246">
        <v>145</v>
      </c>
      <c r="F44" s="247"/>
      <c r="G44" s="248">
        <f>ROUND(E44*F44,2)</f>
        <v>0</v>
      </c>
      <c r="H44" s="247"/>
      <c r="I44" s="248">
        <f>ROUND(E44*H44,2)</f>
        <v>0</v>
      </c>
      <c r="J44" s="247"/>
      <c r="K44" s="248">
        <f>ROUND(E44*J44,2)</f>
        <v>0</v>
      </c>
      <c r="L44" s="248">
        <v>21</v>
      </c>
      <c r="M44" s="248">
        <f>G44*(1+L44/100)</f>
        <v>0</v>
      </c>
      <c r="N44" s="246">
        <v>8.0000000000000007E-5</v>
      </c>
      <c r="O44" s="246">
        <f>ROUND(E44*N44,2)</f>
        <v>0.01</v>
      </c>
      <c r="P44" s="246">
        <v>1E-3</v>
      </c>
      <c r="Q44" s="246">
        <f>ROUND(E44*P44,2)</f>
        <v>0.15</v>
      </c>
      <c r="R44" s="248" t="s">
        <v>408</v>
      </c>
      <c r="S44" s="248" t="s">
        <v>269</v>
      </c>
      <c r="T44" s="249" t="s">
        <v>310</v>
      </c>
      <c r="U44" s="223">
        <v>0.152</v>
      </c>
      <c r="V44" s="223">
        <f>ROUND(E44*U44,2)</f>
        <v>22.04</v>
      </c>
      <c r="W44" s="223"/>
      <c r="X44" s="223" t="s">
        <v>311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1990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43">
        <v>36</v>
      </c>
      <c r="B45" s="244" t="s">
        <v>2060</v>
      </c>
      <c r="C45" s="254" t="s">
        <v>2061</v>
      </c>
      <c r="D45" s="245" t="s">
        <v>382</v>
      </c>
      <c r="E45" s="246">
        <v>1</v>
      </c>
      <c r="F45" s="247"/>
      <c r="G45" s="248">
        <f>ROUND(E45*F45,2)</f>
        <v>0</v>
      </c>
      <c r="H45" s="247"/>
      <c r="I45" s="248">
        <f>ROUND(E45*H45,2)</f>
        <v>0</v>
      </c>
      <c r="J45" s="247"/>
      <c r="K45" s="248">
        <f>ROUND(E45*J45,2)</f>
        <v>0</v>
      </c>
      <c r="L45" s="248">
        <v>21</v>
      </c>
      <c r="M45" s="248">
        <f>G45*(1+L45/100)</f>
        <v>0</v>
      </c>
      <c r="N45" s="246">
        <v>3.0000000000000001E-5</v>
      </c>
      <c r="O45" s="246">
        <f>ROUND(E45*N45,2)</f>
        <v>0</v>
      </c>
      <c r="P45" s="246">
        <v>0</v>
      </c>
      <c r="Q45" s="246">
        <f>ROUND(E45*P45,2)</f>
        <v>0</v>
      </c>
      <c r="R45" s="248" t="s">
        <v>215</v>
      </c>
      <c r="S45" s="248" t="s">
        <v>269</v>
      </c>
      <c r="T45" s="249" t="s">
        <v>310</v>
      </c>
      <c r="U45" s="223">
        <v>0.20033000000000001</v>
      </c>
      <c r="V45" s="223">
        <f>ROUND(E45*U45,2)</f>
        <v>0.2</v>
      </c>
      <c r="W45" s="223"/>
      <c r="X45" s="223" t="s">
        <v>311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1990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43">
        <v>37</v>
      </c>
      <c r="B46" s="244" t="s">
        <v>2062</v>
      </c>
      <c r="C46" s="254" t="s">
        <v>2063</v>
      </c>
      <c r="D46" s="245" t="s">
        <v>382</v>
      </c>
      <c r="E46" s="246">
        <v>1</v>
      </c>
      <c r="F46" s="247"/>
      <c r="G46" s="248">
        <f>ROUND(E46*F46,2)</f>
        <v>0</v>
      </c>
      <c r="H46" s="247"/>
      <c r="I46" s="248">
        <f>ROUND(E46*H46,2)</f>
        <v>0</v>
      </c>
      <c r="J46" s="247"/>
      <c r="K46" s="248">
        <f>ROUND(E46*J46,2)</f>
        <v>0</v>
      </c>
      <c r="L46" s="248">
        <v>21</v>
      </c>
      <c r="M46" s="248">
        <f>G46*(1+L46/100)</f>
        <v>0</v>
      </c>
      <c r="N46" s="246">
        <v>8.0000000000000007E-5</v>
      </c>
      <c r="O46" s="246">
        <f>ROUND(E46*N46,2)</f>
        <v>0</v>
      </c>
      <c r="P46" s="246">
        <v>3.0000000000000001E-3</v>
      </c>
      <c r="Q46" s="246">
        <f>ROUND(E46*P46,2)</f>
        <v>0</v>
      </c>
      <c r="R46" s="248" t="s">
        <v>408</v>
      </c>
      <c r="S46" s="248" t="s">
        <v>269</v>
      </c>
      <c r="T46" s="249" t="s">
        <v>310</v>
      </c>
      <c r="U46" s="223">
        <v>0.32400000000000001</v>
      </c>
      <c r="V46" s="223">
        <f>ROUND(E46*U46,2)</f>
        <v>0.32</v>
      </c>
      <c r="W46" s="223"/>
      <c r="X46" s="223" t="s">
        <v>311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1990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43">
        <v>38</v>
      </c>
      <c r="B47" s="244" t="s">
        <v>2064</v>
      </c>
      <c r="C47" s="254" t="s">
        <v>2065</v>
      </c>
      <c r="D47" s="245" t="s">
        <v>382</v>
      </c>
      <c r="E47" s="246">
        <v>15</v>
      </c>
      <c r="F47" s="247"/>
      <c r="G47" s="248">
        <f>ROUND(E47*F47,2)</f>
        <v>0</v>
      </c>
      <c r="H47" s="247"/>
      <c r="I47" s="248">
        <f>ROUND(E47*H47,2)</f>
        <v>0</v>
      </c>
      <c r="J47" s="247"/>
      <c r="K47" s="248">
        <f>ROUND(E47*J47,2)</f>
        <v>0</v>
      </c>
      <c r="L47" s="248">
        <v>21</v>
      </c>
      <c r="M47" s="248">
        <f>G47*(1+L47/100)</f>
        <v>0</v>
      </c>
      <c r="N47" s="246">
        <v>3.2000000000000003E-4</v>
      </c>
      <c r="O47" s="246">
        <f>ROUND(E47*N47,2)</f>
        <v>0</v>
      </c>
      <c r="P47" s="246">
        <v>0</v>
      </c>
      <c r="Q47" s="246">
        <f>ROUND(E47*P47,2)</f>
        <v>0</v>
      </c>
      <c r="R47" s="248" t="s">
        <v>215</v>
      </c>
      <c r="S47" s="248" t="s">
        <v>269</v>
      </c>
      <c r="T47" s="249" t="s">
        <v>310</v>
      </c>
      <c r="U47" s="223">
        <v>0.67500000000000004</v>
      </c>
      <c r="V47" s="223">
        <f>ROUND(E47*U47,2)</f>
        <v>10.130000000000001</v>
      </c>
      <c r="W47" s="223"/>
      <c r="X47" s="223" t="s">
        <v>311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1990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3">
        <v>39</v>
      </c>
      <c r="B48" s="244" t="s">
        <v>2066</v>
      </c>
      <c r="C48" s="254" t="s">
        <v>2067</v>
      </c>
      <c r="D48" s="245" t="s">
        <v>474</v>
      </c>
      <c r="E48" s="246">
        <v>1</v>
      </c>
      <c r="F48" s="247"/>
      <c r="G48" s="248">
        <f>ROUND(E48*F48,2)</f>
        <v>0</v>
      </c>
      <c r="H48" s="247"/>
      <c r="I48" s="248">
        <f>ROUND(E48*H48,2)</f>
        <v>0</v>
      </c>
      <c r="J48" s="247"/>
      <c r="K48" s="248">
        <f>ROUND(E48*J48,2)</f>
        <v>0</v>
      </c>
      <c r="L48" s="248">
        <v>21</v>
      </c>
      <c r="M48" s="248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8"/>
      <c r="S48" s="248" t="s">
        <v>299</v>
      </c>
      <c r="T48" s="249" t="s">
        <v>270</v>
      </c>
      <c r="U48" s="223">
        <v>0</v>
      </c>
      <c r="V48" s="223">
        <f>ROUND(E48*U48,2)</f>
        <v>0</v>
      </c>
      <c r="W48" s="223"/>
      <c r="X48" s="223" t="s">
        <v>478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479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3">
        <v>40</v>
      </c>
      <c r="B49" s="244" t="s">
        <v>2068</v>
      </c>
      <c r="C49" s="254" t="s">
        <v>2069</v>
      </c>
      <c r="D49" s="245" t="s">
        <v>474</v>
      </c>
      <c r="E49" s="246">
        <v>1</v>
      </c>
      <c r="F49" s="247"/>
      <c r="G49" s="248">
        <f>ROUND(E49*F49,2)</f>
        <v>0</v>
      </c>
      <c r="H49" s="247"/>
      <c r="I49" s="248">
        <f>ROUND(E49*H49,2)</f>
        <v>0</v>
      </c>
      <c r="J49" s="247"/>
      <c r="K49" s="248">
        <f>ROUND(E49*J49,2)</f>
        <v>0</v>
      </c>
      <c r="L49" s="248">
        <v>21</v>
      </c>
      <c r="M49" s="248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8"/>
      <c r="S49" s="248" t="s">
        <v>299</v>
      </c>
      <c r="T49" s="249" t="s">
        <v>270</v>
      </c>
      <c r="U49" s="223">
        <v>0</v>
      </c>
      <c r="V49" s="223">
        <f>ROUND(E49*U49,2)</f>
        <v>0</v>
      </c>
      <c r="W49" s="223"/>
      <c r="X49" s="223" t="s">
        <v>478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479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3">
        <v>41</v>
      </c>
      <c r="B50" s="244" t="s">
        <v>2070</v>
      </c>
      <c r="C50" s="254" t="s">
        <v>2071</v>
      </c>
      <c r="D50" s="245" t="s">
        <v>474</v>
      </c>
      <c r="E50" s="246">
        <v>1</v>
      </c>
      <c r="F50" s="247"/>
      <c r="G50" s="248">
        <f>ROUND(E50*F50,2)</f>
        <v>0</v>
      </c>
      <c r="H50" s="247"/>
      <c r="I50" s="248">
        <f>ROUND(E50*H50,2)</f>
        <v>0</v>
      </c>
      <c r="J50" s="247"/>
      <c r="K50" s="248">
        <f>ROUND(E50*J50,2)</f>
        <v>0</v>
      </c>
      <c r="L50" s="248">
        <v>21</v>
      </c>
      <c r="M50" s="248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8"/>
      <c r="S50" s="248" t="s">
        <v>299</v>
      </c>
      <c r="T50" s="249" t="s">
        <v>270</v>
      </c>
      <c r="U50" s="223">
        <v>0</v>
      </c>
      <c r="V50" s="223">
        <f>ROUND(E50*U50,2)</f>
        <v>0</v>
      </c>
      <c r="W50" s="223"/>
      <c r="X50" s="223" t="s">
        <v>478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479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3">
        <v>42</v>
      </c>
      <c r="B51" s="244" t="s">
        <v>2072</v>
      </c>
      <c r="C51" s="254" t="s">
        <v>2073</v>
      </c>
      <c r="D51" s="245" t="s">
        <v>474</v>
      </c>
      <c r="E51" s="246">
        <v>1</v>
      </c>
      <c r="F51" s="247"/>
      <c r="G51" s="248">
        <f>ROUND(E51*F51,2)</f>
        <v>0</v>
      </c>
      <c r="H51" s="247"/>
      <c r="I51" s="248">
        <f>ROUND(E51*H51,2)</f>
        <v>0</v>
      </c>
      <c r="J51" s="247"/>
      <c r="K51" s="248">
        <f>ROUND(E51*J51,2)</f>
        <v>0</v>
      </c>
      <c r="L51" s="248">
        <v>21</v>
      </c>
      <c r="M51" s="248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8"/>
      <c r="S51" s="248" t="s">
        <v>299</v>
      </c>
      <c r="T51" s="249" t="s">
        <v>270</v>
      </c>
      <c r="U51" s="223">
        <v>0</v>
      </c>
      <c r="V51" s="223">
        <f>ROUND(E51*U51,2)</f>
        <v>0</v>
      </c>
      <c r="W51" s="223"/>
      <c r="X51" s="223" t="s">
        <v>311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312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3">
        <v>43</v>
      </c>
      <c r="B52" s="244" t="s">
        <v>2074</v>
      </c>
      <c r="C52" s="254" t="s">
        <v>2075</v>
      </c>
      <c r="D52" s="245" t="s">
        <v>474</v>
      </c>
      <c r="E52" s="246">
        <v>1</v>
      </c>
      <c r="F52" s="247"/>
      <c r="G52" s="248">
        <f>ROUND(E52*F52,2)</f>
        <v>0</v>
      </c>
      <c r="H52" s="247"/>
      <c r="I52" s="248">
        <f>ROUND(E52*H52,2)</f>
        <v>0</v>
      </c>
      <c r="J52" s="247"/>
      <c r="K52" s="248">
        <f>ROUND(E52*J52,2)</f>
        <v>0</v>
      </c>
      <c r="L52" s="248">
        <v>21</v>
      </c>
      <c r="M52" s="248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8"/>
      <c r="S52" s="248" t="s">
        <v>299</v>
      </c>
      <c r="T52" s="249" t="s">
        <v>270</v>
      </c>
      <c r="U52" s="223">
        <v>0</v>
      </c>
      <c r="V52" s="223">
        <f>ROUND(E52*U52,2)</f>
        <v>0</v>
      </c>
      <c r="W52" s="223"/>
      <c r="X52" s="223" t="s">
        <v>311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312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3">
        <v>44</v>
      </c>
      <c r="B53" s="244" t="s">
        <v>2076</v>
      </c>
      <c r="C53" s="254" t="s">
        <v>2077</v>
      </c>
      <c r="D53" s="245" t="s">
        <v>474</v>
      </c>
      <c r="E53" s="246">
        <v>1</v>
      </c>
      <c r="F53" s="247"/>
      <c r="G53" s="248">
        <f>ROUND(E53*F53,2)</f>
        <v>0</v>
      </c>
      <c r="H53" s="247"/>
      <c r="I53" s="248">
        <f>ROUND(E53*H53,2)</f>
        <v>0</v>
      </c>
      <c r="J53" s="247"/>
      <c r="K53" s="248">
        <f>ROUND(E53*J53,2)</f>
        <v>0</v>
      </c>
      <c r="L53" s="248">
        <v>21</v>
      </c>
      <c r="M53" s="248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8"/>
      <c r="S53" s="248" t="s">
        <v>299</v>
      </c>
      <c r="T53" s="249" t="s">
        <v>270</v>
      </c>
      <c r="U53" s="223">
        <v>0</v>
      </c>
      <c r="V53" s="223">
        <f>ROUND(E53*U53,2)</f>
        <v>0</v>
      </c>
      <c r="W53" s="223"/>
      <c r="X53" s="223" t="s">
        <v>311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312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43">
        <v>45</v>
      </c>
      <c r="B54" s="244" t="s">
        <v>2078</v>
      </c>
      <c r="C54" s="254" t="s">
        <v>2079</v>
      </c>
      <c r="D54" s="245" t="s">
        <v>2080</v>
      </c>
      <c r="E54" s="246">
        <v>45</v>
      </c>
      <c r="F54" s="247"/>
      <c r="G54" s="248">
        <f>ROUND(E54*F54,2)</f>
        <v>0</v>
      </c>
      <c r="H54" s="247"/>
      <c r="I54" s="248">
        <f>ROUND(E54*H54,2)</f>
        <v>0</v>
      </c>
      <c r="J54" s="247"/>
      <c r="K54" s="248">
        <f>ROUND(E54*J54,2)</f>
        <v>0</v>
      </c>
      <c r="L54" s="248">
        <v>21</v>
      </c>
      <c r="M54" s="248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8"/>
      <c r="S54" s="248" t="s">
        <v>299</v>
      </c>
      <c r="T54" s="249" t="s">
        <v>270</v>
      </c>
      <c r="U54" s="223">
        <v>0</v>
      </c>
      <c r="V54" s="223">
        <f>ROUND(E54*U54,2)</f>
        <v>0</v>
      </c>
      <c r="W54" s="223"/>
      <c r="X54" s="223" t="s">
        <v>311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1990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43">
        <v>46</v>
      </c>
      <c r="B55" s="244" t="s">
        <v>2081</v>
      </c>
      <c r="C55" s="254" t="s">
        <v>2082</v>
      </c>
      <c r="D55" s="245" t="s">
        <v>2080</v>
      </c>
      <c r="E55" s="246">
        <v>130</v>
      </c>
      <c r="F55" s="247"/>
      <c r="G55" s="248">
        <f>ROUND(E55*F55,2)</f>
        <v>0</v>
      </c>
      <c r="H55" s="247"/>
      <c r="I55" s="248">
        <f>ROUND(E55*H55,2)</f>
        <v>0</v>
      </c>
      <c r="J55" s="247"/>
      <c r="K55" s="248">
        <f>ROUND(E55*J55,2)</f>
        <v>0</v>
      </c>
      <c r="L55" s="248">
        <v>21</v>
      </c>
      <c r="M55" s="248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8"/>
      <c r="S55" s="248" t="s">
        <v>299</v>
      </c>
      <c r="T55" s="249" t="s">
        <v>270</v>
      </c>
      <c r="U55" s="223">
        <v>0</v>
      </c>
      <c r="V55" s="223">
        <f>ROUND(E55*U55,2)</f>
        <v>0</v>
      </c>
      <c r="W55" s="223"/>
      <c r="X55" s="223" t="s">
        <v>311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1990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3">
        <v>47</v>
      </c>
      <c r="B56" s="244" t="s">
        <v>2083</v>
      </c>
      <c r="C56" s="254" t="s">
        <v>2084</v>
      </c>
      <c r="D56" s="245" t="s">
        <v>474</v>
      </c>
      <c r="E56" s="246">
        <v>6</v>
      </c>
      <c r="F56" s="247"/>
      <c r="G56" s="248">
        <f>ROUND(E56*F56,2)</f>
        <v>0</v>
      </c>
      <c r="H56" s="247"/>
      <c r="I56" s="248">
        <f>ROUND(E56*H56,2)</f>
        <v>0</v>
      </c>
      <c r="J56" s="247"/>
      <c r="K56" s="248">
        <f>ROUND(E56*J56,2)</f>
        <v>0</v>
      </c>
      <c r="L56" s="248">
        <v>21</v>
      </c>
      <c r="M56" s="248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8"/>
      <c r="S56" s="248" t="s">
        <v>299</v>
      </c>
      <c r="T56" s="249" t="s">
        <v>270</v>
      </c>
      <c r="U56" s="223">
        <v>0</v>
      </c>
      <c r="V56" s="223">
        <f>ROUND(E56*U56,2)</f>
        <v>0</v>
      </c>
      <c r="W56" s="223"/>
      <c r="X56" s="223" t="s">
        <v>311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312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3">
        <v>48</v>
      </c>
      <c r="B57" s="244" t="s">
        <v>2085</v>
      </c>
      <c r="C57" s="254" t="s">
        <v>2086</v>
      </c>
      <c r="D57" s="245" t="s">
        <v>474</v>
      </c>
      <c r="E57" s="246">
        <v>8</v>
      </c>
      <c r="F57" s="247"/>
      <c r="G57" s="248">
        <f>ROUND(E57*F57,2)</f>
        <v>0</v>
      </c>
      <c r="H57" s="247"/>
      <c r="I57" s="248">
        <f>ROUND(E57*H57,2)</f>
        <v>0</v>
      </c>
      <c r="J57" s="247"/>
      <c r="K57" s="248">
        <f>ROUND(E57*J57,2)</f>
        <v>0</v>
      </c>
      <c r="L57" s="248">
        <v>21</v>
      </c>
      <c r="M57" s="248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8"/>
      <c r="S57" s="248" t="s">
        <v>299</v>
      </c>
      <c r="T57" s="249" t="s">
        <v>270</v>
      </c>
      <c r="U57" s="223">
        <v>0</v>
      </c>
      <c r="V57" s="223">
        <f>ROUND(E57*U57,2)</f>
        <v>0</v>
      </c>
      <c r="W57" s="223"/>
      <c r="X57" s="223" t="s">
        <v>311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1990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3">
        <v>49</v>
      </c>
      <c r="B58" s="244" t="s">
        <v>2087</v>
      </c>
      <c r="C58" s="254" t="s">
        <v>2088</v>
      </c>
      <c r="D58" s="245" t="s">
        <v>474</v>
      </c>
      <c r="E58" s="246">
        <v>1</v>
      </c>
      <c r="F58" s="247"/>
      <c r="G58" s="248">
        <f>ROUND(E58*F58,2)</f>
        <v>0</v>
      </c>
      <c r="H58" s="247"/>
      <c r="I58" s="248">
        <f>ROUND(E58*H58,2)</f>
        <v>0</v>
      </c>
      <c r="J58" s="247"/>
      <c r="K58" s="248">
        <f>ROUND(E58*J58,2)</f>
        <v>0</v>
      </c>
      <c r="L58" s="248">
        <v>21</v>
      </c>
      <c r="M58" s="248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8"/>
      <c r="S58" s="248" t="s">
        <v>299</v>
      </c>
      <c r="T58" s="249" t="s">
        <v>270</v>
      </c>
      <c r="U58" s="223">
        <v>0</v>
      </c>
      <c r="V58" s="223">
        <f>ROUND(E58*U58,2)</f>
        <v>0</v>
      </c>
      <c r="W58" s="223"/>
      <c r="X58" s="223" t="s">
        <v>311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1990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3">
        <v>50</v>
      </c>
      <c r="B59" s="244" t="s">
        <v>2089</v>
      </c>
      <c r="C59" s="254" t="s">
        <v>2090</v>
      </c>
      <c r="D59" s="245" t="s">
        <v>474</v>
      </c>
      <c r="E59" s="246">
        <v>1</v>
      </c>
      <c r="F59" s="247"/>
      <c r="G59" s="248">
        <f>ROUND(E59*F59,2)</f>
        <v>0</v>
      </c>
      <c r="H59" s="247"/>
      <c r="I59" s="248">
        <f>ROUND(E59*H59,2)</f>
        <v>0</v>
      </c>
      <c r="J59" s="247"/>
      <c r="K59" s="248">
        <f>ROUND(E59*J59,2)</f>
        <v>0</v>
      </c>
      <c r="L59" s="248">
        <v>21</v>
      </c>
      <c r="M59" s="248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8"/>
      <c r="S59" s="248" t="s">
        <v>299</v>
      </c>
      <c r="T59" s="249" t="s">
        <v>270</v>
      </c>
      <c r="U59" s="223">
        <v>0</v>
      </c>
      <c r="V59" s="223">
        <f>ROUND(E59*U59,2)</f>
        <v>0</v>
      </c>
      <c r="W59" s="223"/>
      <c r="X59" s="223" t="s">
        <v>311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1990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43">
        <v>51</v>
      </c>
      <c r="B60" s="244" t="s">
        <v>2091</v>
      </c>
      <c r="C60" s="254" t="s">
        <v>2092</v>
      </c>
      <c r="D60" s="245" t="s">
        <v>382</v>
      </c>
      <c r="E60" s="246">
        <v>2</v>
      </c>
      <c r="F60" s="247"/>
      <c r="G60" s="248">
        <f>ROUND(E60*F60,2)</f>
        <v>0</v>
      </c>
      <c r="H60" s="247"/>
      <c r="I60" s="248">
        <f>ROUND(E60*H60,2)</f>
        <v>0</v>
      </c>
      <c r="J60" s="247"/>
      <c r="K60" s="248">
        <f>ROUND(E60*J60,2)</f>
        <v>0</v>
      </c>
      <c r="L60" s="248">
        <v>21</v>
      </c>
      <c r="M60" s="248">
        <f>G60*(1+L60/100)</f>
        <v>0</v>
      </c>
      <c r="N60" s="246">
        <v>2.5000000000000001E-4</v>
      </c>
      <c r="O60" s="246">
        <f>ROUND(E60*N60,2)</f>
        <v>0</v>
      </c>
      <c r="P60" s="246">
        <v>0</v>
      </c>
      <c r="Q60" s="246">
        <f>ROUND(E60*P60,2)</f>
        <v>0</v>
      </c>
      <c r="R60" s="248" t="s">
        <v>215</v>
      </c>
      <c r="S60" s="248" t="s">
        <v>269</v>
      </c>
      <c r="T60" s="249" t="s">
        <v>310</v>
      </c>
      <c r="U60" s="223">
        <v>0.2</v>
      </c>
      <c r="V60" s="223">
        <f>ROUND(E60*U60,2)</f>
        <v>0.4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33.75" outlineLevel="1" x14ac:dyDescent="0.2">
      <c r="A61" s="243">
        <v>52</v>
      </c>
      <c r="B61" s="244" t="s">
        <v>2093</v>
      </c>
      <c r="C61" s="254" t="s">
        <v>2094</v>
      </c>
      <c r="D61" s="245" t="s">
        <v>2080</v>
      </c>
      <c r="E61" s="246">
        <v>30</v>
      </c>
      <c r="F61" s="247"/>
      <c r="G61" s="248">
        <f>ROUND(E61*F61,2)</f>
        <v>0</v>
      </c>
      <c r="H61" s="247"/>
      <c r="I61" s="248">
        <f>ROUND(E61*H61,2)</f>
        <v>0</v>
      </c>
      <c r="J61" s="247"/>
      <c r="K61" s="248">
        <f>ROUND(E61*J61,2)</f>
        <v>0</v>
      </c>
      <c r="L61" s="248">
        <v>21</v>
      </c>
      <c r="M61" s="248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8"/>
      <c r="S61" s="248" t="s">
        <v>299</v>
      </c>
      <c r="T61" s="249" t="s">
        <v>270</v>
      </c>
      <c r="U61" s="223">
        <v>0</v>
      </c>
      <c r="V61" s="223">
        <f>ROUND(E61*U61,2)</f>
        <v>0</v>
      </c>
      <c r="W61" s="223"/>
      <c r="X61" s="223" t="s">
        <v>311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312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3">
        <v>53</v>
      </c>
      <c r="B62" s="244" t="s">
        <v>2095</v>
      </c>
      <c r="C62" s="254" t="s">
        <v>2096</v>
      </c>
      <c r="D62" s="245" t="s">
        <v>308</v>
      </c>
      <c r="E62" s="246">
        <v>65</v>
      </c>
      <c r="F62" s="247"/>
      <c r="G62" s="248">
        <f>ROUND(E62*F62,2)</f>
        <v>0</v>
      </c>
      <c r="H62" s="247"/>
      <c r="I62" s="248">
        <f>ROUND(E62*H62,2)</f>
        <v>0</v>
      </c>
      <c r="J62" s="247"/>
      <c r="K62" s="248">
        <f>ROUND(E62*J62,2)</f>
        <v>0</v>
      </c>
      <c r="L62" s="248">
        <v>21</v>
      </c>
      <c r="M62" s="248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8"/>
      <c r="S62" s="248" t="s">
        <v>269</v>
      </c>
      <c r="T62" s="249" t="s">
        <v>310</v>
      </c>
      <c r="U62" s="223">
        <v>0.14499999999999999</v>
      </c>
      <c r="V62" s="223">
        <f>ROUND(E62*U62,2)</f>
        <v>9.43</v>
      </c>
      <c r="W62" s="223"/>
      <c r="X62" s="223" t="s">
        <v>311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1990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45" outlineLevel="1" x14ac:dyDescent="0.2">
      <c r="A63" s="243">
        <v>54</v>
      </c>
      <c r="B63" s="244" t="s">
        <v>2097</v>
      </c>
      <c r="C63" s="254" t="s">
        <v>2098</v>
      </c>
      <c r="D63" s="245" t="s">
        <v>308</v>
      </c>
      <c r="E63" s="246">
        <v>65</v>
      </c>
      <c r="F63" s="247"/>
      <c r="G63" s="248">
        <f>ROUND(E63*F63,2)</f>
        <v>0</v>
      </c>
      <c r="H63" s="247"/>
      <c r="I63" s="248">
        <f>ROUND(E63*H63,2)</f>
        <v>0</v>
      </c>
      <c r="J63" s="247"/>
      <c r="K63" s="248">
        <f>ROUND(E63*J63,2)</f>
        <v>0</v>
      </c>
      <c r="L63" s="248">
        <v>21</v>
      </c>
      <c r="M63" s="248">
        <f>G63*(1+L63/100)</f>
        <v>0</v>
      </c>
      <c r="N63" s="246">
        <v>5.4000000000000001E-4</v>
      </c>
      <c r="O63" s="246">
        <f>ROUND(E63*N63,2)</f>
        <v>0.04</v>
      </c>
      <c r="P63" s="246">
        <v>0</v>
      </c>
      <c r="Q63" s="246">
        <f>ROUND(E63*P63,2)</f>
        <v>0</v>
      </c>
      <c r="R63" s="248" t="s">
        <v>477</v>
      </c>
      <c r="S63" s="248" t="s">
        <v>269</v>
      </c>
      <c r="T63" s="249" t="s">
        <v>310</v>
      </c>
      <c r="U63" s="223">
        <v>0</v>
      </c>
      <c r="V63" s="223">
        <f>ROUND(E63*U63,2)</f>
        <v>0</v>
      </c>
      <c r="W63" s="223"/>
      <c r="X63" s="223" t="s">
        <v>478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479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43">
        <v>55</v>
      </c>
      <c r="B64" s="244" t="s">
        <v>2099</v>
      </c>
      <c r="C64" s="254" t="s">
        <v>2100</v>
      </c>
      <c r="D64" s="245" t="s">
        <v>308</v>
      </c>
      <c r="E64" s="246">
        <v>65</v>
      </c>
      <c r="F64" s="247"/>
      <c r="G64" s="248">
        <f>ROUND(E64*F64,2)</f>
        <v>0</v>
      </c>
      <c r="H64" s="247"/>
      <c r="I64" s="248">
        <f>ROUND(E64*H64,2)</f>
        <v>0</v>
      </c>
      <c r="J64" s="247"/>
      <c r="K64" s="248">
        <f>ROUND(E64*J64,2)</f>
        <v>0</v>
      </c>
      <c r="L64" s="248">
        <v>21</v>
      </c>
      <c r="M64" s="248">
        <f>G64*(1+L64/100)</f>
        <v>0</v>
      </c>
      <c r="N64" s="246">
        <v>2.1000000000000001E-4</v>
      </c>
      <c r="O64" s="246">
        <f>ROUND(E64*N64,2)</f>
        <v>0.01</v>
      </c>
      <c r="P64" s="246">
        <v>0</v>
      </c>
      <c r="Q64" s="246">
        <f>ROUND(E64*P64,2)</f>
        <v>0</v>
      </c>
      <c r="R64" s="248" t="s">
        <v>215</v>
      </c>
      <c r="S64" s="248" t="s">
        <v>269</v>
      </c>
      <c r="T64" s="249" t="s">
        <v>310</v>
      </c>
      <c r="U64" s="223">
        <v>9.0670000000000001E-2</v>
      </c>
      <c r="V64" s="223">
        <f>ROUND(E64*U64,2)</f>
        <v>5.89</v>
      </c>
      <c r="W64" s="223"/>
      <c r="X64" s="223" t="s">
        <v>311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1990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43">
        <v>56</v>
      </c>
      <c r="B65" s="244" t="s">
        <v>2101</v>
      </c>
      <c r="C65" s="254" t="s">
        <v>2102</v>
      </c>
      <c r="D65" s="245" t="s">
        <v>308</v>
      </c>
      <c r="E65" s="246">
        <v>50</v>
      </c>
      <c r="F65" s="247"/>
      <c r="G65" s="248">
        <f>ROUND(E65*F65,2)</f>
        <v>0</v>
      </c>
      <c r="H65" s="247"/>
      <c r="I65" s="248">
        <f>ROUND(E65*H65,2)</f>
        <v>0</v>
      </c>
      <c r="J65" s="247"/>
      <c r="K65" s="248">
        <f>ROUND(E65*J65,2)</f>
        <v>0</v>
      </c>
      <c r="L65" s="248">
        <v>21</v>
      </c>
      <c r="M65" s="248">
        <f>G65*(1+L65/100)</f>
        <v>0</v>
      </c>
      <c r="N65" s="246">
        <v>1.2E-4</v>
      </c>
      <c r="O65" s="246">
        <f>ROUND(E65*N65,2)</f>
        <v>0.01</v>
      </c>
      <c r="P65" s="246">
        <v>0</v>
      </c>
      <c r="Q65" s="246">
        <f>ROUND(E65*P65,2)</f>
        <v>0</v>
      </c>
      <c r="R65" s="248" t="s">
        <v>215</v>
      </c>
      <c r="S65" s="248" t="s">
        <v>269</v>
      </c>
      <c r="T65" s="249" t="s">
        <v>310</v>
      </c>
      <c r="U65" s="223">
        <v>8.2170000000000007E-2</v>
      </c>
      <c r="V65" s="223">
        <f>ROUND(E65*U65,2)</f>
        <v>4.1100000000000003</v>
      </c>
      <c r="W65" s="223"/>
      <c r="X65" s="223" t="s">
        <v>311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1990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43">
        <v>57</v>
      </c>
      <c r="B66" s="244" t="s">
        <v>2103</v>
      </c>
      <c r="C66" s="254" t="s">
        <v>2104</v>
      </c>
      <c r="D66" s="245" t="s">
        <v>308</v>
      </c>
      <c r="E66" s="246">
        <v>250</v>
      </c>
      <c r="F66" s="247"/>
      <c r="G66" s="248">
        <f>ROUND(E66*F66,2)</f>
        <v>0</v>
      </c>
      <c r="H66" s="247"/>
      <c r="I66" s="248">
        <f>ROUND(E66*H66,2)</f>
        <v>0</v>
      </c>
      <c r="J66" s="247"/>
      <c r="K66" s="248">
        <f>ROUND(E66*J66,2)</f>
        <v>0</v>
      </c>
      <c r="L66" s="248">
        <v>21</v>
      </c>
      <c r="M66" s="248">
        <f>G66*(1+L66/100)</f>
        <v>0</v>
      </c>
      <c r="N66" s="246">
        <v>6.9999999999999994E-5</v>
      </c>
      <c r="O66" s="246">
        <f>ROUND(E66*N66,2)</f>
        <v>0.02</v>
      </c>
      <c r="P66" s="246">
        <v>0</v>
      </c>
      <c r="Q66" s="246">
        <f>ROUND(E66*P66,2)</f>
        <v>0</v>
      </c>
      <c r="R66" s="248" t="s">
        <v>215</v>
      </c>
      <c r="S66" s="248" t="s">
        <v>269</v>
      </c>
      <c r="T66" s="249" t="s">
        <v>310</v>
      </c>
      <c r="U66" s="223">
        <v>8.0170000000000005E-2</v>
      </c>
      <c r="V66" s="223">
        <f>ROUND(E66*U66,2)</f>
        <v>20.04</v>
      </c>
      <c r="W66" s="223"/>
      <c r="X66" s="223" t="s">
        <v>311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1990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43">
        <v>58</v>
      </c>
      <c r="B67" s="244" t="s">
        <v>2105</v>
      </c>
      <c r="C67" s="254" t="s">
        <v>2106</v>
      </c>
      <c r="D67" s="245" t="s">
        <v>308</v>
      </c>
      <c r="E67" s="246">
        <v>350</v>
      </c>
      <c r="F67" s="247"/>
      <c r="G67" s="248">
        <f>ROUND(E67*F67,2)</f>
        <v>0</v>
      </c>
      <c r="H67" s="247"/>
      <c r="I67" s="248">
        <f>ROUND(E67*H67,2)</f>
        <v>0</v>
      </c>
      <c r="J67" s="247"/>
      <c r="K67" s="248">
        <f>ROUND(E67*J67,2)</f>
        <v>0</v>
      </c>
      <c r="L67" s="248">
        <v>21</v>
      </c>
      <c r="M67" s="248">
        <f>G67*(1+L67/100)</f>
        <v>0</v>
      </c>
      <c r="N67" s="246">
        <v>6.0000000000000002E-5</v>
      </c>
      <c r="O67" s="246">
        <f>ROUND(E67*N67,2)</f>
        <v>0.02</v>
      </c>
      <c r="P67" s="246">
        <v>0</v>
      </c>
      <c r="Q67" s="246">
        <f>ROUND(E67*P67,2)</f>
        <v>0</v>
      </c>
      <c r="R67" s="248" t="s">
        <v>215</v>
      </c>
      <c r="S67" s="248" t="s">
        <v>269</v>
      </c>
      <c r="T67" s="249" t="s">
        <v>310</v>
      </c>
      <c r="U67" s="223">
        <v>7.8E-2</v>
      </c>
      <c r="V67" s="223">
        <f>ROUND(E67*U67,2)</f>
        <v>27.3</v>
      </c>
      <c r="W67" s="223"/>
      <c r="X67" s="223" t="s">
        <v>311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1990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3">
        <v>59</v>
      </c>
      <c r="B68" s="244" t="s">
        <v>2107</v>
      </c>
      <c r="C68" s="254" t="s">
        <v>2108</v>
      </c>
      <c r="D68" s="245" t="s">
        <v>474</v>
      </c>
      <c r="E68" s="246">
        <v>1</v>
      </c>
      <c r="F68" s="247"/>
      <c r="G68" s="248">
        <f>ROUND(E68*F68,2)</f>
        <v>0</v>
      </c>
      <c r="H68" s="247"/>
      <c r="I68" s="248">
        <f>ROUND(E68*H68,2)</f>
        <v>0</v>
      </c>
      <c r="J68" s="247"/>
      <c r="K68" s="248">
        <f>ROUND(E68*J68,2)</f>
        <v>0</v>
      </c>
      <c r="L68" s="248">
        <v>21</v>
      </c>
      <c r="M68" s="248">
        <f>G68*(1+L68/100)</f>
        <v>0</v>
      </c>
      <c r="N68" s="246">
        <v>0</v>
      </c>
      <c r="O68" s="246">
        <f>ROUND(E68*N68,2)</f>
        <v>0</v>
      </c>
      <c r="P68" s="246">
        <v>0</v>
      </c>
      <c r="Q68" s="246">
        <f>ROUND(E68*P68,2)</f>
        <v>0</v>
      </c>
      <c r="R68" s="248"/>
      <c r="S68" s="248" t="s">
        <v>299</v>
      </c>
      <c r="T68" s="249" t="s">
        <v>270</v>
      </c>
      <c r="U68" s="223">
        <v>0</v>
      </c>
      <c r="V68" s="223">
        <f>ROUND(E68*U68,2)</f>
        <v>0</v>
      </c>
      <c r="W68" s="223"/>
      <c r="X68" s="223" t="s">
        <v>311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1990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3">
        <v>60</v>
      </c>
      <c r="B69" s="244" t="s">
        <v>2109</v>
      </c>
      <c r="C69" s="254" t="s">
        <v>2110</v>
      </c>
      <c r="D69" s="245" t="s">
        <v>474</v>
      </c>
      <c r="E69" s="246">
        <v>1</v>
      </c>
      <c r="F69" s="247"/>
      <c r="G69" s="248">
        <f>ROUND(E69*F69,2)</f>
        <v>0</v>
      </c>
      <c r="H69" s="247"/>
      <c r="I69" s="248">
        <f>ROUND(E69*H69,2)</f>
        <v>0</v>
      </c>
      <c r="J69" s="247"/>
      <c r="K69" s="248">
        <f>ROUND(E69*J69,2)</f>
        <v>0</v>
      </c>
      <c r="L69" s="248">
        <v>21</v>
      </c>
      <c r="M69" s="248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8"/>
      <c r="S69" s="248" t="s">
        <v>299</v>
      </c>
      <c r="T69" s="249" t="s">
        <v>270</v>
      </c>
      <c r="U69" s="223">
        <v>0</v>
      </c>
      <c r="V69" s="223">
        <f>ROUND(E69*U69,2)</f>
        <v>0</v>
      </c>
      <c r="W69" s="223"/>
      <c r="X69" s="223" t="s">
        <v>478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2111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3">
        <v>61</v>
      </c>
      <c r="B70" s="244" t="s">
        <v>2112</v>
      </c>
      <c r="C70" s="254" t="s">
        <v>2113</v>
      </c>
      <c r="D70" s="245" t="s">
        <v>474</v>
      </c>
      <c r="E70" s="246">
        <v>1</v>
      </c>
      <c r="F70" s="247"/>
      <c r="G70" s="248">
        <f>ROUND(E70*F70,2)</f>
        <v>0</v>
      </c>
      <c r="H70" s="247"/>
      <c r="I70" s="248">
        <f>ROUND(E70*H70,2)</f>
        <v>0</v>
      </c>
      <c r="J70" s="247"/>
      <c r="K70" s="248">
        <f>ROUND(E70*J70,2)</f>
        <v>0</v>
      </c>
      <c r="L70" s="248">
        <v>21</v>
      </c>
      <c r="M70" s="248">
        <f>G70*(1+L70/100)</f>
        <v>0</v>
      </c>
      <c r="N70" s="246">
        <v>0</v>
      </c>
      <c r="O70" s="246">
        <f>ROUND(E70*N70,2)</f>
        <v>0</v>
      </c>
      <c r="P70" s="246">
        <v>0</v>
      </c>
      <c r="Q70" s="246">
        <f>ROUND(E70*P70,2)</f>
        <v>0</v>
      </c>
      <c r="R70" s="248"/>
      <c r="S70" s="248" t="s">
        <v>299</v>
      </c>
      <c r="T70" s="249" t="s">
        <v>270</v>
      </c>
      <c r="U70" s="223">
        <v>0</v>
      </c>
      <c r="V70" s="223">
        <f>ROUND(E70*U70,2)</f>
        <v>0</v>
      </c>
      <c r="W70" s="223"/>
      <c r="X70" s="223" t="s">
        <v>311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1990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">
      <c r="A71" s="226" t="s">
        <v>264</v>
      </c>
      <c r="B71" s="227" t="s">
        <v>143</v>
      </c>
      <c r="C71" s="250" t="s">
        <v>144</v>
      </c>
      <c r="D71" s="228"/>
      <c r="E71" s="229"/>
      <c r="F71" s="230"/>
      <c r="G71" s="230">
        <f>SUMIF(AG72:AG79,"&lt;&gt;NOR",G72:G79)</f>
        <v>0</v>
      </c>
      <c r="H71" s="230"/>
      <c r="I71" s="230">
        <f>SUM(I72:I79)</f>
        <v>0</v>
      </c>
      <c r="J71" s="230"/>
      <c r="K71" s="230">
        <f>SUM(K72:K79)</f>
        <v>0</v>
      </c>
      <c r="L71" s="230"/>
      <c r="M71" s="230">
        <f>SUM(M72:M79)</f>
        <v>0</v>
      </c>
      <c r="N71" s="229"/>
      <c r="O71" s="229">
        <f>SUM(O72:O79)</f>
        <v>3.52</v>
      </c>
      <c r="P71" s="229"/>
      <c r="Q71" s="229">
        <f>SUM(Q72:Q79)</f>
        <v>4.7</v>
      </c>
      <c r="R71" s="230"/>
      <c r="S71" s="230"/>
      <c r="T71" s="231"/>
      <c r="U71" s="225"/>
      <c r="V71" s="225">
        <f>SUM(V72:V79)</f>
        <v>267.8</v>
      </c>
      <c r="W71" s="225"/>
      <c r="X71" s="225"/>
      <c r="AG71" t="s">
        <v>265</v>
      </c>
    </row>
    <row r="72" spans="1:60" ht="22.5" outlineLevel="1" x14ac:dyDescent="0.2">
      <c r="A72" s="233">
        <v>62</v>
      </c>
      <c r="B72" s="234" t="s">
        <v>415</v>
      </c>
      <c r="C72" s="251" t="s">
        <v>416</v>
      </c>
      <c r="D72" s="235" t="s">
        <v>308</v>
      </c>
      <c r="E72" s="236">
        <v>300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6">
        <v>4.8999999999999998E-4</v>
      </c>
      <c r="O72" s="236">
        <f>ROUND(E72*N72,2)</f>
        <v>0.15</v>
      </c>
      <c r="P72" s="236">
        <v>1.2999999999999999E-2</v>
      </c>
      <c r="Q72" s="236">
        <f>ROUND(E72*P72,2)</f>
        <v>3.9</v>
      </c>
      <c r="R72" s="238" t="s">
        <v>408</v>
      </c>
      <c r="S72" s="238" t="s">
        <v>269</v>
      </c>
      <c r="T72" s="239" t="s">
        <v>310</v>
      </c>
      <c r="U72" s="223">
        <v>0.30099999999999999</v>
      </c>
      <c r="V72" s="223">
        <f>ROUND(E72*U72,2)</f>
        <v>90.3</v>
      </c>
      <c r="W72" s="223"/>
      <c r="X72" s="223" t="s">
        <v>311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312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52" t="s">
        <v>417</v>
      </c>
      <c r="D73" s="240"/>
      <c r="E73" s="240"/>
      <c r="F73" s="240"/>
      <c r="G73" s="240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273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1" x14ac:dyDescent="0.2">
      <c r="A74" s="233">
        <v>63</v>
      </c>
      <c r="B74" s="234" t="s">
        <v>2114</v>
      </c>
      <c r="C74" s="251" t="s">
        <v>2115</v>
      </c>
      <c r="D74" s="235" t="s">
        <v>308</v>
      </c>
      <c r="E74" s="236">
        <v>300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6">
        <v>8.4899999999999993E-3</v>
      </c>
      <c r="O74" s="236">
        <f>ROUND(E74*N74,2)</f>
        <v>2.5499999999999998</v>
      </c>
      <c r="P74" s="236">
        <v>0</v>
      </c>
      <c r="Q74" s="236">
        <f>ROUND(E74*P74,2)</f>
        <v>0</v>
      </c>
      <c r="R74" s="238" t="s">
        <v>404</v>
      </c>
      <c r="S74" s="238" t="s">
        <v>2116</v>
      </c>
      <c r="T74" s="239" t="s">
        <v>2116</v>
      </c>
      <c r="U74" s="223">
        <v>0.19700000000000001</v>
      </c>
      <c r="V74" s="223">
        <f>ROUND(E74*U74,2)</f>
        <v>59.1</v>
      </c>
      <c r="W74" s="223"/>
      <c r="X74" s="223" t="s">
        <v>311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312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1" t="s">
        <v>405</v>
      </c>
      <c r="D75" s="260"/>
      <c r="E75" s="260"/>
      <c r="F75" s="260"/>
      <c r="G75" s="260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314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33">
        <v>64</v>
      </c>
      <c r="B76" s="234" t="s">
        <v>2117</v>
      </c>
      <c r="C76" s="251" t="s">
        <v>2118</v>
      </c>
      <c r="D76" s="235" t="s">
        <v>308</v>
      </c>
      <c r="E76" s="236">
        <v>400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6">
        <v>4.8999999999999998E-4</v>
      </c>
      <c r="O76" s="236">
        <f>ROUND(E76*N76,2)</f>
        <v>0.2</v>
      </c>
      <c r="P76" s="236">
        <v>2E-3</v>
      </c>
      <c r="Q76" s="236">
        <f>ROUND(E76*P76,2)</f>
        <v>0.8</v>
      </c>
      <c r="R76" s="238" t="s">
        <v>408</v>
      </c>
      <c r="S76" s="238" t="s">
        <v>269</v>
      </c>
      <c r="T76" s="239" t="s">
        <v>310</v>
      </c>
      <c r="U76" s="223">
        <v>0.17599999999999999</v>
      </c>
      <c r="V76" s="223">
        <f>ROUND(E76*U76,2)</f>
        <v>70.400000000000006</v>
      </c>
      <c r="W76" s="223"/>
      <c r="X76" s="223" t="s">
        <v>311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312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52" t="s">
        <v>417</v>
      </c>
      <c r="D77" s="240"/>
      <c r="E77" s="240"/>
      <c r="F77" s="240"/>
      <c r="G77" s="240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273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33">
        <v>65</v>
      </c>
      <c r="B78" s="234" t="s">
        <v>2119</v>
      </c>
      <c r="C78" s="251" t="s">
        <v>2120</v>
      </c>
      <c r="D78" s="235" t="s">
        <v>308</v>
      </c>
      <c r="E78" s="236">
        <v>400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6">
        <v>1.56E-3</v>
      </c>
      <c r="O78" s="236">
        <f>ROUND(E78*N78,2)</f>
        <v>0.62</v>
      </c>
      <c r="P78" s="236">
        <v>0</v>
      </c>
      <c r="Q78" s="236">
        <f>ROUND(E78*P78,2)</f>
        <v>0</v>
      </c>
      <c r="R78" s="238" t="s">
        <v>404</v>
      </c>
      <c r="S78" s="238" t="s">
        <v>269</v>
      </c>
      <c r="T78" s="239" t="s">
        <v>310</v>
      </c>
      <c r="U78" s="223">
        <v>0.12</v>
      </c>
      <c r="V78" s="223">
        <f>ROUND(E78*U78,2)</f>
        <v>48</v>
      </c>
      <c r="W78" s="223"/>
      <c r="X78" s="223" t="s">
        <v>311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312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1" t="s">
        <v>405</v>
      </c>
      <c r="D79" s="260"/>
      <c r="E79" s="260"/>
      <c r="F79" s="260"/>
      <c r="G79" s="260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314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x14ac:dyDescent="0.2">
      <c r="A80" s="3"/>
      <c r="B80" s="4"/>
      <c r="C80" s="255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v>15</v>
      </c>
      <c r="AF80">
        <v>21</v>
      </c>
      <c r="AG80" t="s">
        <v>251</v>
      </c>
    </row>
    <row r="81" spans="1:33" x14ac:dyDescent="0.2">
      <c r="A81" s="215"/>
      <c r="B81" s="216" t="s">
        <v>29</v>
      </c>
      <c r="C81" s="256"/>
      <c r="D81" s="217"/>
      <c r="E81" s="218"/>
      <c r="F81" s="218"/>
      <c r="G81" s="232">
        <f>G8+G71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AE81">
        <f>SUMIF(L7:L79,AE80,G7:G79)</f>
        <v>0</v>
      </c>
      <c r="AF81">
        <f>SUMIF(L7:L79,AF80,G7:G79)</f>
        <v>0</v>
      </c>
      <c r="AG81" t="s">
        <v>302</v>
      </c>
    </row>
    <row r="82" spans="1:33" x14ac:dyDescent="0.2">
      <c r="C82" s="257"/>
      <c r="D82" s="10"/>
      <c r="AG82" t="s">
        <v>304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YTY6n1H8V7QAuNK4TwAXP+OQd8sq8UVQ7eMLiAH1BcoZff8/788gB39Yqe+RkvbROIfSa74U5l9h0JfcuiWjQ==" saltValue="EN0aQ/ojdfF/K9ijyn4osQ==" spinCount="100000" sheet="1"/>
  <mergeCells count="9">
    <mergeCell ref="C75:G75"/>
    <mergeCell ref="C77:G77"/>
    <mergeCell ref="C79:G79"/>
    <mergeCell ref="A1:G1"/>
    <mergeCell ref="C2:G2"/>
    <mergeCell ref="C3:G3"/>
    <mergeCell ref="C4:G4"/>
    <mergeCell ref="C41:G41"/>
    <mergeCell ref="C73:G7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15523-6858-4338-9ED4-FC9C16F3D41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65</v>
      </c>
      <c r="C4" s="204" t="s">
        <v>66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219</v>
      </c>
      <c r="C8" s="250" t="s">
        <v>220</v>
      </c>
      <c r="D8" s="228"/>
      <c r="E8" s="229"/>
      <c r="F8" s="230"/>
      <c r="G8" s="230">
        <f>SUMIF(AG9:AG44,"&lt;&gt;NOR",G9:G44)</f>
        <v>0</v>
      </c>
      <c r="H8" s="230"/>
      <c r="I8" s="230">
        <f>SUM(I9:I44)</f>
        <v>0</v>
      </c>
      <c r="J8" s="230"/>
      <c r="K8" s="230">
        <f>SUM(K9:K44)</f>
        <v>0</v>
      </c>
      <c r="L8" s="230"/>
      <c r="M8" s="230">
        <f>SUM(M9:M44)</f>
        <v>0</v>
      </c>
      <c r="N8" s="229"/>
      <c r="O8" s="229">
        <f>SUM(O9:O44)</f>
        <v>0</v>
      </c>
      <c r="P8" s="229"/>
      <c r="Q8" s="229">
        <f>SUM(Q9:Q44)</f>
        <v>0</v>
      </c>
      <c r="R8" s="230"/>
      <c r="S8" s="230"/>
      <c r="T8" s="231"/>
      <c r="U8" s="225"/>
      <c r="V8" s="225">
        <f>SUM(V9:V44)</f>
        <v>0</v>
      </c>
      <c r="W8" s="225"/>
      <c r="X8" s="225"/>
      <c r="AG8" t="s">
        <v>265</v>
      </c>
    </row>
    <row r="9" spans="1:60" outlineLevel="1" x14ac:dyDescent="0.2">
      <c r="A9" s="243">
        <v>1</v>
      </c>
      <c r="B9" s="244" t="s">
        <v>2121</v>
      </c>
      <c r="C9" s="254" t="s">
        <v>2122</v>
      </c>
      <c r="D9" s="245" t="s">
        <v>474</v>
      </c>
      <c r="E9" s="246">
        <v>1</v>
      </c>
      <c r="F9" s="247"/>
      <c r="G9" s="248">
        <f>ROUND(E9*F9,2)</f>
        <v>0</v>
      </c>
      <c r="H9" s="247"/>
      <c r="I9" s="248">
        <f>ROUND(E9*H9,2)</f>
        <v>0</v>
      </c>
      <c r="J9" s="247"/>
      <c r="K9" s="248">
        <f>ROUND(E9*J9,2)</f>
        <v>0</v>
      </c>
      <c r="L9" s="248">
        <v>21</v>
      </c>
      <c r="M9" s="248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8"/>
      <c r="S9" s="248" t="s">
        <v>299</v>
      </c>
      <c r="T9" s="249" t="s">
        <v>270</v>
      </c>
      <c r="U9" s="223">
        <v>0</v>
      </c>
      <c r="V9" s="223">
        <f>ROUND(E9*U9,2)</f>
        <v>0</v>
      </c>
      <c r="W9" s="223"/>
      <c r="X9" s="223" t="s">
        <v>478</v>
      </c>
      <c r="Y9" s="212"/>
      <c r="Z9" s="212"/>
      <c r="AA9" s="212"/>
      <c r="AB9" s="212"/>
      <c r="AC9" s="212"/>
      <c r="AD9" s="212"/>
      <c r="AE9" s="212"/>
      <c r="AF9" s="212"/>
      <c r="AG9" s="212" t="s">
        <v>479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3">
        <v>2</v>
      </c>
      <c r="B10" s="244" t="s">
        <v>2123</v>
      </c>
      <c r="C10" s="254" t="s">
        <v>2124</v>
      </c>
      <c r="D10" s="245" t="s">
        <v>474</v>
      </c>
      <c r="E10" s="246">
        <v>1</v>
      </c>
      <c r="F10" s="247"/>
      <c r="G10" s="248">
        <f>ROUND(E10*F10,2)</f>
        <v>0</v>
      </c>
      <c r="H10" s="247"/>
      <c r="I10" s="248">
        <f>ROUND(E10*H10,2)</f>
        <v>0</v>
      </c>
      <c r="J10" s="247"/>
      <c r="K10" s="248">
        <f>ROUND(E10*J10,2)</f>
        <v>0</v>
      </c>
      <c r="L10" s="248">
        <v>21</v>
      </c>
      <c r="M10" s="248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8"/>
      <c r="S10" s="248" t="s">
        <v>299</v>
      </c>
      <c r="T10" s="249" t="s">
        <v>270</v>
      </c>
      <c r="U10" s="223">
        <v>0</v>
      </c>
      <c r="V10" s="223">
        <f>ROUND(E10*U10,2)</f>
        <v>0</v>
      </c>
      <c r="W10" s="223"/>
      <c r="X10" s="223" t="s">
        <v>478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479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3">
        <v>3</v>
      </c>
      <c r="B11" s="244" t="s">
        <v>2125</v>
      </c>
      <c r="C11" s="254" t="s">
        <v>2126</v>
      </c>
      <c r="D11" s="245" t="s">
        <v>474</v>
      </c>
      <c r="E11" s="246">
        <v>10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8"/>
      <c r="S11" s="248" t="s">
        <v>299</v>
      </c>
      <c r="T11" s="249" t="s">
        <v>270</v>
      </c>
      <c r="U11" s="223">
        <v>0</v>
      </c>
      <c r="V11" s="223">
        <f>ROUND(E11*U11,2)</f>
        <v>0</v>
      </c>
      <c r="W11" s="223"/>
      <c r="X11" s="223" t="s">
        <v>478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479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3">
        <v>4</v>
      </c>
      <c r="B12" s="244" t="s">
        <v>2127</v>
      </c>
      <c r="C12" s="254" t="s">
        <v>2128</v>
      </c>
      <c r="D12" s="245" t="s">
        <v>474</v>
      </c>
      <c r="E12" s="246">
        <v>2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8"/>
      <c r="S12" s="248" t="s">
        <v>299</v>
      </c>
      <c r="T12" s="249" t="s">
        <v>270</v>
      </c>
      <c r="U12" s="223">
        <v>0</v>
      </c>
      <c r="V12" s="223">
        <f>ROUND(E12*U12,2)</f>
        <v>0</v>
      </c>
      <c r="W12" s="223"/>
      <c r="X12" s="223" t="s">
        <v>478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479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3">
        <v>5</v>
      </c>
      <c r="B13" s="244" t="s">
        <v>2129</v>
      </c>
      <c r="C13" s="254" t="s">
        <v>2124</v>
      </c>
      <c r="D13" s="245" t="s">
        <v>474</v>
      </c>
      <c r="E13" s="246">
        <v>2</v>
      </c>
      <c r="F13" s="247"/>
      <c r="G13" s="248">
        <f>ROUND(E13*F13,2)</f>
        <v>0</v>
      </c>
      <c r="H13" s="247"/>
      <c r="I13" s="248">
        <f>ROUND(E13*H13,2)</f>
        <v>0</v>
      </c>
      <c r="J13" s="247"/>
      <c r="K13" s="248">
        <f>ROUND(E13*J13,2)</f>
        <v>0</v>
      </c>
      <c r="L13" s="248">
        <v>21</v>
      </c>
      <c r="M13" s="248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8"/>
      <c r="S13" s="248" t="s">
        <v>299</v>
      </c>
      <c r="T13" s="249" t="s">
        <v>270</v>
      </c>
      <c r="U13" s="223">
        <v>0</v>
      </c>
      <c r="V13" s="223">
        <f>ROUND(E13*U13,2)</f>
        <v>0</v>
      </c>
      <c r="W13" s="223"/>
      <c r="X13" s="223" t="s">
        <v>478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479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3">
        <v>6</v>
      </c>
      <c r="B14" s="244" t="s">
        <v>2130</v>
      </c>
      <c r="C14" s="254" t="s">
        <v>2131</v>
      </c>
      <c r="D14" s="245" t="s">
        <v>474</v>
      </c>
      <c r="E14" s="246">
        <v>1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8"/>
      <c r="S14" s="248" t="s">
        <v>299</v>
      </c>
      <c r="T14" s="249" t="s">
        <v>270</v>
      </c>
      <c r="U14" s="223">
        <v>0</v>
      </c>
      <c r="V14" s="223">
        <f>ROUND(E14*U14,2)</f>
        <v>0</v>
      </c>
      <c r="W14" s="223"/>
      <c r="X14" s="223" t="s">
        <v>478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479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3">
        <v>7</v>
      </c>
      <c r="B15" s="244" t="s">
        <v>2132</v>
      </c>
      <c r="C15" s="254" t="s">
        <v>2133</v>
      </c>
      <c r="D15" s="245" t="s">
        <v>474</v>
      </c>
      <c r="E15" s="246">
        <v>2</v>
      </c>
      <c r="F15" s="247"/>
      <c r="G15" s="248">
        <f>ROUND(E15*F15,2)</f>
        <v>0</v>
      </c>
      <c r="H15" s="247"/>
      <c r="I15" s="248">
        <f>ROUND(E15*H15,2)</f>
        <v>0</v>
      </c>
      <c r="J15" s="247"/>
      <c r="K15" s="248">
        <f>ROUND(E15*J15,2)</f>
        <v>0</v>
      </c>
      <c r="L15" s="248">
        <v>21</v>
      </c>
      <c r="M15" s="248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8"/>
      <c r="S15" s="248" t="s">
        <v>299</v>
      </c>
      <c r="T15" s="249" t="s">
        <v>270</v>
      </c>
      <c r="U15" s="223">
        <v>0</v>
      </c>
      <c r="V15" s="223">
        <f>ROUND(E15*U15,2)</f>
        <v>0</v>
      </c>
      <c r="W15" s="223"/>
      <c r="X15" s="223" t="s">
        <v>478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479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3">
        <v>8</v>
      </c>
      <c r="B16" s="244" t="s">
        <v>2134</v>
      </c>
      <c r="C16" s="254" t="s">
        <v>2135</v>
      </c>
      <c r="D16" s="245" t="s">
        <v>474</v>
      </c>
      <c r="E16" s="246">
        <v>1</v>
      </c>
      <c r="F16" s="247"/>
      <c r="G16" s="248">
        <f>ROUND(E16*F16,2)</f>
        <v>0</v>
      </c>
      <c r="H16" s="247"/>
      <c r="I16" s="248">
        <f>ROUND(E16*H16,2)</f>
        <v>0</v>
      </c>
      <c r="J16" s="247"/>
      <c r="K16" s="248">
        <f>ROUND(E16*J16,2)</f>
        <v>0</v>
      </c>
      <c r="L16" s="248">
        <v>21</v>
      </c>
      <c r="M16" s="248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8"/>
      <c r="S16" s="248" t="s">
        <v>299</v>
      </c>
      <c r="T16" s="249" t="s">
        <v>270</v>
      </c>
      <c r="U16" s="223">
        <v>0</v>
      </c>
      <c r="V16" s="223">
        <f>ROUND(E16*U16,2)</f>
        <v>0</v>
      </c>
      <c r="W16" s="223"/>
      <c r="X16" s="223" t="s">
        <v>478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479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3">
        <v>9</v>
      </c>
      <c r="B17" s="244" t="s">
        <v>2136</v>
      </c>
      <c r="C17" s="254" t="s">
        <v>2137</v>
      </c>
      <c r="D17" s="245" t="s">
        <v>474</v>
      </c>
      <c r="E17" s="246">
        <v>4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8"/>
      <c r="S17" s="248" t="s">
        <v>299</v>
      </c>
      <c r="T17" s="249" t="s">
        <v>270</v>
      </c>
      <c r="U17" s="223">
        <v>0</v>
      </c>
      <c r="V17" s="223">
        <f>ROUND(E17*U17,2)</f>
        <v>0</v>
      </c>
      <c r="W17" s="223"/>
      <c r="X17" s="223" t="s">
        <v>478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479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3">
        <v>10</v>
      </c>
      <c r="B18" s="244" t="s">
        <v>2138</v>
      </c>
      <c r="C18" s="254" t="s">
        <v>2139</v>
      </c>
      <c r="D18" s="245" t="s">
        <v>474</v>
      </c>
      <c r="E18" s="246">
        <v>3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8"/>
      <c r="S18" s="248" t="s">
        <v>299</v>
      </c>
      <c r="T18" s="249" t="s">
        <v>270</v>
      </c>
      <c r="U18" s="223">
        <v>0</v>
      </c>
      <c r="V18" s="223">
        <f>ROUND(E18*U18,2)</f>
        <v>0</v>
      </c>
      <c r="W18" s="223"/>
      <c r="X18" s="223" t="s">
        <v>478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479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3">
        <v>11</v>
      </c>
      <c r="B19" s="244" t="s">
        <v>2140</v>
      </c>
      <c r="C19" s="254" t="s">
        <v>2141</v>
      </c>
      <c r="D19" s="245" t="s">
        <v>474</v>
      </c>
      <c r="E19" s="246">
        <v>11</v>
      </c>
      <c r="F19" s="247"/>
      <c r="G19" s="248">
        <f>ROUND(E19*F19,2)</f>
        <v>0</v>
      </c>
      <c r="H19" s="247"/>
      <c r="I19" s="248">
        <f>ROUND(E19*H19,2)</f>
        <v>0</v>
      </c>
      <c r="J19" s="247"/>
      <c r="K19" s="248">
        <f>ROUND(E19*J19,2)</f>
        <v>0</v>
      </c>
      <c r="L19" s="248">
        <v>21</v>
      </c>
      <c r="M19" s="248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8"/>
      <c r="S19" s="248" t="s">
        <v>299</v>
      </c>
      <c r="T19" s="249" t="s">
        <v>270</v>
      </c>
      <c r="U19" s="223">
        <v>0</v>
      </c>
      <c r="V19" s="223">
        <f>ROUND(E19*U19,2)</f>
        <v>0</v>
      </c>
      <c r="W19" s="223"/>
      <c r="X19" s="223" t="s">
        <v>478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479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12</v>
      </c>
      <c r="B20" s="244" t="s">
        <v>2142</v>
      </c>
      <c r="C20" s="254" t="s">
        <v>2143</v>
      </c>
      <c r="D20" s="245" t="s">
        <v>474</v>
      </c>
      <c r="E20" s="246">
        <v>3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8"/>
      <c r="S20" s="248" t="s">
        <v>299</v>
      </c>
      <c r="T20" s="249" t="s">
        <v>270</v>
      </c>
      <c r="U20" s="223">
        <v>0</v>
      </c>
      <c r="V20" s="223">
        <f>ROUND(E20*U20,2)</f>
        <v>0</v>
      </c>
      <c r="W20" s="223"/>
      <c r="X20" s="223" t="s">
        <v>478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479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3">
        <v>13</v>
      </c>
      <c r="B21" s="244" t="s">
        <v>2144</v>
      </c>
      <c r="C21" s="254" t="s">
        <v>2145</v>
      </c>
      <c r="D21" s="245" t="s">
        <v>474</v>
      </c>
      <c r="E21" s="246">
        <v>4</v>
      </c>
      <c r="F21" s="247"/>
      <c r="G21" s="248">
        <f>ROUND(E21*F21,2)</f>
        <v>0</v>
      </c>
      <c r="H21" s="247"/>
      <c r="I21" s="248">
        <f>ROUND(E21*H21,2)</f>
        <v>0</v>
      </c>
      <c r="J21" s="247"/>
      <c r="K21" s="248">
        <f>ROUND(E21*J21,2)</f>
        <v>0</v>
      </c>
      <c r="L21" s="248">
        <v>21</v>
      </c>
      <c r="M21" s="248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8"/>
      <c r="S21" s="248" t="s">
        <v>299</v>
      </c>
      <c r="T21" s="249" t="s">
        <v>270</v>
      </c>
      <c r="U21" s="223">
        <v>0</v>
      </c>
      <c r="V21" s="223">
        <f>ROUND(E21*U21,2)</f>
        <v>0</v>
      </c>
      <c r="W21" s="223"/>
      <c r="X21" s="223" t="s">
        <v>478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479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3">
        <v>14</v>
      </c>
      <c r="B22" s="244" t="s">
        <v>2146</v>
      </c>
      <c r="C22" s="254" t="s">
        <v>2124</v>
      </c>
      <c r="D22" s="245" t="s">
        <v>474</v>
      </c>
      <c r="E22" s="246">
        <v>2</v>
      </c>
      <c r="F22" s="247"/>
      <c r="G22" s="248">
        <f>ROUND(E22*F22,2)</f>
        <v>0</v>
      </c>
      <c r="H22" s="247"/>
      <c r="I22" s="248">
        <f>ROUND(E22*H22,2)</f>
        <v>0</v>
      </c>
      <c r="J22" s="247"/>
      <c r="K22" s="248">
        <f>ROUND(E22*J22,2)</f>
        <v>0</v>
      </c>
      <c r="L22" s="248">
        <v>21</v>
      </c>
      <c r="M22" s="248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8"/>
      <c r="S22" s="248" t="s">
        <v>299</v>
      </c>
      <c r="T22" s="249" t="s">
        <v>270</v>
      </c>
      <c r="U22" s="223">
        <v>0</v>
      </c>
      <c r="V22" s="223">
        <f>ROUND(E22*U22,2)</f>
        <v>0</v>
      </c>
      <c r="W22" s="223"/>
      <c r="X22" s="223" t="s">
        <v>478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479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3">
        <v>15</v>
      </c>
      <c r="B23" s="244" t="s">
        <v>2147</v>
      </c>
      <c r="C23" s="254" t="s">
        <v>2148</v>
      </c>
      <c r="D23" s="245" t="s">
        <v>474</v>
      </c>
      <c r="E23" s="246">
        <v>1</v>
      </c>
      <c r="F23" s="247"/>
      <c r="G23" s="248">
        <f>ROUND(E23*F23,2)</f>
        <v>0</v>
      </c>
      <c r="H23" s="247"/>
      <c r="I23" s="248">
        <f>ROUND(E23*H23,2)</f>
        <v>0</v>
      </c>
      <c r="J23" s="247"/>
      <c r="K23" s="248">
        <f>ROUND(E23*J23,2)</f>
        <v>0</v>
      </c>
      <c r="L23" s="248">
        <v>21</v>
      </c>
      <c r="M23" s="248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8"/>
      <c r="S23" s="248" t="s">
        <v>299</v>
      </c>
      <c r="T23" s="249" t="s">
        <v>270</v>
      </c>
      <c r="U23" s="223">
        <v>0</v>
      </c>
      <c r="V23" s="223">
        <f>ROUND(E23*U23,2)</f>
        <v>0</v>
      </c>
      <c r="W23" s="223"/>
      <c r="X23" s="223" t="s">
        <v>478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479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3">
        <v>16</v>
      </c>
      <c r="B24" s="244" t="s">
        <v>2149</v>
      </c>
      <c r="C24" s="254" t="s">
        <v>2150</v>
      </c>
      <c r="D24" s="245" t="s">
        <v>474</v>
      </c>
      <c r="E24" s="246">
        <v>4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8"/>
      <c r="S24" s="248" t="s">
        <v>299</v>
      </c>
      <c r="T24" s="249" t="s">
        <v>270</v>
      </c>
      <c r="U24" s="223">
        <v>0</v>
      </c>
      <c r="V24" s="223">
        <f>ROUND(E24*U24,2)</f>
        <v>0</v>
      </c>
      <c r="W24" s="223"/>
      <c r="X24" s="223" t="s">
        <v>478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479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3">
        <v>17</v>
      </c>
      <c r="B25" s="244" t="s">
        <v>2151</v>
      </c>
      <c r="C25" s="254" t="s">
        <v>2152</v>
      </c>
      <c r="D25" s="245" t="s">
        <v>474</v>
      </c>
      <c r="E25" s="246">
        <v>3</v>
      </c>
      <c r="F25" s="247"/>
      <c r="G25" s="248">
        <f>ROUND(E25*F25,2)</f>
        <v>0</v>
      </c>
      <c r="H25" s="247"/>
      <c r="I25" s="248">
        <f>ROUND(E25*H25,2)</f>
        <v>0</v>
      </c>
      <c r="J25" s="247"/>
      <c r="K25" s="248">
        <f>ROUND(E25*J25,2)</f>
        <v>0</v>
      </c>
      <c r="L25" s="248">
        <v>21</v>
      </c>
      <c r="M25" s="248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8"/>
      <c r="S25" s="248" t="s">
        <v>299</v>
      </c>
      <c r="T25" s="249" t="s">
        <v>270</v>
      </c>
      <c r="U25" s="223">
        <v>0</v>
      </c>
      <c r="V25" s="223">
        <f>ROUND(E25*U25,2)</f>
        <v>0</v>
      </c>
      <c r="W25" s="223"/>
      <c r="X25" s="223" t="s">
        <v>478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479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3">
        <v>18</v>
      </c>
      <c r="B26" s="244" t="s">
        <v>2153</v>
      </c>
      <c r="C26" s="254" t="s">
        <v>2154</v>
      </c>
      <c r="D26" s="245" t="s">
        <v>474</v>
      </c>
      <c r="E26" s="246">
        <v>11</v>
      </c>
      <c r="F26" s="247"/>
      <c r="G26" s="248">
        <f>ROUND(E26*F26,2)</f>
        <v>0</v>
      </c>
      <c r="H26" s="247"/>
      <c r="I26" s="248">
        <f>ROUND(E26*H26,2)</f>
        <v>0</v>
      </c>
      <c r="J26" s="247"/>
      <c r="K26" s="248">
        <f>ROUND(E26*J26,2)</f>
        <v>0</v>
      </c>
      <c r="L26" s="248">
        <v>21</v>
      </c>
      <c r="M26" s="248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8"/>
      <c r="S26" s="248" t="s">
        <v>299</v>
      </c>
      <c r="T26" s="249" t="s">
        <v>270</v>
      </c>
      <c r="U26" s="223">
        <v>0</v>
      </c>
      <c r="V26" s="223">
        <f>ROUND(E26*U26,2)</f>
        <v>0</v>
      </c>
      <c r="W26" s="223"/>
      <c r="X26" s="223" t="s">
        <v>478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479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3">
        <v>19</v>
      </c>
      <c r="B27" s="244" t="s">
        <v>2155</v>
      </c>
      <c r="C27" s="254" t="s">
        <v>2156</v>
      </c>
      <c r="D27" s="245" t="s">
        <v>474</v>
      </c>
      <c r="E27" s="246">
        <v>3</v>
      </c>
      <c r="F27" s="247"/>
      <c r="G27" s="248">
        <f>ROUND(E27*F27,2)</f>
        <v>0</v>
      </c>
      <c r="H27" s="247"/>
      <c r="I27" s="248">
        <f>ROUND(E27*H27,2)</f>
        <v>0</v>
      </c>
      <c r="J27" s="247"/>
      <c r="K27" s="248">
        <f>ROUND(E27*J27,2)</f>
        <v>0</v>
      </c>
      <c r="L27" s="248">
        <v>21</v>
      </c>
      <c r="M27" s="248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8"/>
      <c r="S27" s="248" t="s">
        <v>299</v>
      </c>
      <c r="T27" s="249" t="s">
        <v>270</v>
      </c>
      <c r="U27" s="223">
        <v>0</v>
      </c>
      <c r="V27" s="223">
        <f>ROUND(E27*U27,2)</f>
        <v>0</v>
      </c>
      <c r="W27" s="223"/>
      <c r="X27" s="223" t="s">
        <v>478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479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3">
        <v>20</v>
      </c>
      <c r="B28" s="244" t="s">
        <v>2157</v>
      </c>
      <c r="C28" s="254" t="s">
        <v>2158</v>
      </c>
      <c r="D28" s="245" t="s">
        <v>474</v>
      </c>
      <c r="E28" s="246">
        <v>1</v>
      </c>
      <c r="F28" s="247"/>
      <c r="G28" s="248">
        <f>ROUND(E28*F28,2)</f>
        <v>0</v>
      </c>
      <c r="H28" s="247"/>
      <c r="I28" s="248">
        <f>ROUND(E28*H28,2)</f>
        <v>0</v>
      </c>
      <c r="J28" s="247"/>
      <c r="K28" s="248">
        <f>ROUND(E28*J28,2)</f>
        <v>0</v>
      </c>
      <c r="L28" s="248">
        <v>21</v>
      </c>
      <c r="M28" s="248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8"/>
      <c r="S28" s="248" t="s">
        <v>299</v>
      </c>
      <c r="T28" s="249" t="s">
        <v>270</v>
      </c>
      <c r="U28" s="223">
        <v>0</v>
      </c>
      <c r="V28" s="223">
        <f>ROUND(E28*U28,2)</f>
        <v>0</v>
      </c>
      <c r="W28" s="223"/>
      <c r="X28" s="223" t="s">
        <v>478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479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3">
        <v>21</v>
      </c>
      <c r="B29" s="244" t="s">
        <v>2159</v>
      </c>
      <c r="C29" s="254" t="s">
        <v>2145</v>
      </c>
      <c r="D29" s="245" t="s">
        <v>474</v>
      </c>
      <c r="E29" s="246">
        <v>4</v>
      </c>
      <c r="F29" s="247"/>
      <c r="G29" s="248">
        <f>ROUND(E29*F29,2)</f>
        <v>0</v>
      </c>
      <c r="H29" s="247"/>
      <c r="I29" s="248">
        <f>ROUND(E29*H29,2)</f>
        <v>0</v>
      </c>
      <c r="J29" s="247"/>
      <c r="K29" s="248">
        <f>ROUND(E29*J29,2)</f>
        <v>0</v>
      </c>
      <c r="L29" s="248">
        <v>21</v>
      </c>
      <c r="M29" s="248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8"/>
      <c r="S29" s="248" t="s">
        <v>299</v>
      </c>
      <c r="T29" s="249" t="s">
        <v>270</v>
      </c>
      <c r="U29" s="223">
        <v>0</v>
      </c>
      <c r="V29" s="223">
        <f>ROUND(E29*U29,2)</f>
        <v>0</v>
      </c>
      <c r="W29" s="223"/>
      <c r="X29" s="223" t="s">
        <v>478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479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3">
        <v>22</v>
      </c>
      <c r="B30" s="244" t="s">
        <v>2160</v>
      </c>
      <c r="C30" s="254" t="s">
        <v>2161</v>
      </c>
      <c r="D30" s="245" t="s">
        <v>474</v>
      </c>
      <c r="E30" s="246">
        <v>2</v>
      </c>
      <c r="F30" s="247"/>
      <c r="G30" s="248">
        <f>ROUND(E30*F30,2)</f>
        <v>0</v>
      </c>
      <c r="H30" s="247"/>
      <c r="I30" s="248">
        <f>ROUND(E30*H30,2)</f>
        <v>0</v>
      </c>
      <c r="J30" s="247"/>
      <c r="K30" s="248">
        <f>ROUND(E30*J30,2)</f>
        <v>0</v>
      </c>
      <c r="L30" s="248">
        <v>21</v>
      </c>
      <c r="M30" s="248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8"/>
      <c r="S30" s="248" t="s">
        <v>299</v>
      </c>
      <c r="T30" s="249" t="s">
        <v>270</v>
      </c>
      <c r="U30" s="223">
        <v>0</v>
      </c>
      <c r="V30" s="223">
        <f>ROUND(E30*U30,2)</f>
        <v>0</v>
      </c>
      <c r="W30" s="223"/>
      <c r="X30" s="223" t="s">
        <v>478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479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3">
        <v>23</v>
      </c>
      <c r="B31" s="244" t="s">
        <v>2162</v>
      </c>
      <c r="C31" s="254" t="s">
        <v>2163</v>
      </c>
      <c r="D31" s="245" t="s">
        <v>474</v>
      </c>
      <c r="E31" s="246">
        <v>4</v>
      </c>
      <c r="F31" s="247"/>
      <c r="G31" s="248">
        <f>ROUND(E31*F31,2)</f>
        <v>0</v>
      </c>
      <c r="H31" s="247"/>
      <c r="I31" s="248">
        <f>ROUND(E31*H31,2)</f>
        <v>0</v>
      </c>
      <c r="J31" s="247"/>
      <c r="K31" s="248">
        <f>ROUND(E31*J31,2)</f>
        <v>0</v>
      </c>
      <c r="L31" s="248">
        <v>21</v>
      </c>
      <c r="M31" s="248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8"/>
      <c r="S31" s="248" t="s">
        <v>299</v>
      </c>
      <c r="T31" s="249" t="s">
        <v>270</v>
      </c>
      <c r="U31" s="223">
        <v>0</v>
      </c>
      <c r="V31" s="223">
        <f>ROUND(E31*U31,2)</f>
        <v>0</v>
      </c>
      <c r="W31" s="223"/>
      <c r="X31" s="223" t="s">
        <v>478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479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3">
        <v>24</v>
      </c>
      <c r="B32" s="244" t="s">
        <v>2164</v>
      </c>
      <c r="C32" s="254" t="s">
        <v>2165</v>
      </c>
      <c r="D32" s="245" t="s">
        <v>474</v>
      </c>
      <c r="E32" s="246">
        <v>1</v>
      </c>
      <c r="F32" s="247"/>
      <c r="G32" s="248">
        <f>ROUND(E32*F32,2)</f>
        <v>0</v>
      </c>
      <c r="H32" s="247"/>
      <c r="I32" s="248">
        <f>ROUND(E32*H32,2)</f>
        <v>0</v>
      </c>
      <c r="J32" s="247"/>
      <c r="K32" s="248">
        <f>ROUND(E32*J32,2)</f>
        <v>0</v>
      </c>
      <c r="L32" s="248">
        <v>21</v>
      </c>
      <c r="M32" s="248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8"/>
      <c r="S32" s="248" t="s">
        <v>299</v>
      </c>
      <c r="T32" s="249" t="s">
        <v>270</v>
      </c>
      <c r="U32" s="223">
        <v>0</v>
      </c>
      <c r="V32" s="223">
        <f>ROUND(E32*U32,2)</f>
        <v>0</v>
      </c>
      <c r="W32" s="223"/>
      <c r="X32" s="223" t="s">
        <v>478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479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3">
        <v>25</v>
      </c>
      <c r="B33" s="244" t="s">
        <v>2166</v>
      </c>
      <c r="C33" s="254" t="s">
        <v>2167</v>
      </c>
      <c r="D33" s="245" t="s">
        <v>474</v>
      </c>
      <c r="E33" s="246">
        <v>2</v>
      </c>
      <c r="F33" s="247"/>
      <c r="G33" s="248">
        <f>ROUND(E33*F33,2)</f>
        <v>0</v>
      </c>
      <c r="H33" s="247"/>
      <c r="I33" s="248">
        <f>ROUND(E33*H33,2)</f>
        <v>0</v>
      </c>
      <c r="J33" s="247"/>
      <c r="K33" s="248">
        <f>ROUND(E33*J33,2)</f>
        <v>0</v>
      </c>
      <c r="L33" s="248">
        <v>21</v>
      </c>
      <c r="M33" s="248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8"/>
      <c r="S33" s="248" t="s">
        <v>299</v>
      </c>
      <c r="T33" s="249" t="s">
        <v>270</v>
      </c>
      <c r="U33" s="223">
        <v>0</v>
      </c>
      <c r="V33" s="223">
        <f>ROUND(E33*U33,2)</f>
        <v>0</v>
      </c>
      <c r="W33" s="223"/>
      <c r="X33" s="223" t="s">
        <v>478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479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3">
        <v>26</v>
      </c>
      <c r="B34" s="244" t="s">
        <v>2168</v>
      </c>
      <c r="C34" s="254" t="s">
        <v>2169</v>
      </c>
      <c r="D34" s="245" t="s">
        <v>474</v>
      </c>
      <c r="E34" s="246">
        <v>2</v>
      </c>
      <c r="F34" s="247"/>
      <c r="G34" s="248">
        <f>ROUND(E34*F34,2)</f>
        <v>0</v>
      </c>
      <c r="H34" s="247"/>
      <c r="I34" s="248">
        <f>ROUND(E34*H34,2)</f>
        <v>0</v>
      </c>
      <c r="J34" s="247"/>
      <c r="K34" s="248">
        <f>ROUND(E34*J34,2)</f>
        <v>0</v>
      </c>
      <c r="L34" s="248">
        <v>21</v>
      </c>
      <c r="M34" s="248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8"/>
      <c r="S34" s="248" t="s">
        <v>299</v>
      </c>
      <c r="T34" s="249" t="s">
        <v>270</v>
      </c>
      <c r="U34" s="223">
        <v>0</v>
      </c>
      <c r="V34" s="223">
        <f>ROUND(E34*U34,2)</f>
        <v>0</v>
      </c>
      <c r="W34" s="223"/>
      <c r="X34" s="223" t="s">
        <v>478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479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3">
        <v>27</v>
      </c>
      <c r="B35" s="244" t="s">
        <v>2170</v>
      </c>
      <c r="C35" s="254" t="s">
        <v>2171</v>
      </c>
      <c r="D35" s="245" t="s">
        <v>474</v>
      </c>
      <c r="E35" s="246">
        <v>2</v>
      </c>
      <c r="F35" s="247"/>
      <c r="G35" s="248">
        <f>ROUND(E35*F35,2)</f>
        <v>0</v>
      </c>
      <c r="H35" s="247"/>
      <c r="I35" s="248">
        <f>ROUND(E35*H35,2)</f>
        <v>0</v>
      </c>
      <c r="J35" s="247"/>
      <c r="K35" s="248">
        <f>ROUND(E35*J35,2)</f>
        <v>0</v>
      </c>
      <c r="L35" s="248">
        <v>21</v>
      </c>
      <c r="M35" s="248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8"/>
      <c r="S35" s="248" t="s">
        <v>299</v>
      </c>
      <c r="T35" s="249" t="s">
        <v>270</v>
      </c>
      <c r="U35" s="223">
        <v>0</v>
      </c>
      <c r="V35" s="223">
        <f>ROUND(E35*U35,2)</f>
        <v>0</v>
      </c>
      <c r="W35" s="223"/>
      <c r="X35" s="223" t="s">
        <v>478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479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3">
        <v>28</v>
      </c>
      <c r="B36" s="244" t="s">
        <v>2172</v>
      </c>
      <c r="C36" s="254" t="s">
        <v>2173</v>
      </c>
      <c r="D36" s="245" t="s">
        <v>474</v>
      </c>
      <c r="E36" s="246">
        <v>1</v>
      </c>
      <c r="F36" s="247"/>
      <c r="G36" s="248">
        <f>ROUND(E36*F36,2)</f>
        <v>0</v>
      </c>
      <c r="H36" s="247"/>
      <c r="I36" s="248">
        <f>ROUND(E36*H36,2)</f>
        <v>0</v>
      </c>
      <c r="J36" s="247"/>
      <c r="K36" s="248">
        <f>ROUND(E36*J36,2)</f>
        <v>0</v>
      </c>
      <c r="L36" s="248">
        <v>21</v>
      </c>
      <c r="M36" s="248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8"/>
      <c r="S36" s="248" t="s">
        <v>299</v>
      </c>
      <c r="T36" s="249" t="s">
        <v>270</v>
      </c>
      <c r="U36" s="223">
        <v>0</v>
      </c>
      <c r="V36" s="223">
        <f>ROUND(E36*U36,2)</f>
        <v>0</v>
      </c>
      <c r="W36" s="223"/>
      <c r="X36" s="223" t="s">
        <v>478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479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3">
        <v>29</v>
      </c>
      <c r="B37" s="244" t="s">
        <v>2174</v>
      </c>
      <c r="C37" s="254" t="s">
        <v>2175</v>
      </c>
      <c r="D37" s="245" t="s">
        <v>474</v>
      </c>
      <c r="E37" s="246">
        <v>1</v>
      </c>
      <c r="F37" s="247"/>
      <c r="G37" s="248">
        <f>ROUND(E37*F37,2)</f>
        <v>0</v>
      </c>
      <c r="H37" s="247"/>
      <c r="I37" s="248">
        <f>ROUND(E37*H37,2)</f>
        <v>0</v>
      </c>
      <c r="J37" s="247"/>
      <c r="K37" s="248">
        <f>ROUND(E37*J37,2)</f>
        <v>0</v>
      </c>
      <c r="L37" s="248">
        <v>21</v>
      </c>
      <c r="M37" s="248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8"/>
      <c r="S37" s="248" t="s">
        <v>299</v>
      </c>
      <c r="T37" s="249" t="s">
        <v>270</v>
      </c>
      <c r="U37" s="223">
        <v>0</v>
      </c>
      <c r="V37" s="223">
        <f>ROUND(E37*U37,2)</f>
        <v>0</v>
      </c>
      <c r="W37" s="223"/>
      <c r="X37" s="223" t="s">
        <v>478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479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3">
        <v>30</v>
      </c>
      <c r="B38" s="244" t="s">
        <v>2176</v>
      </c>
      <c r="C38" s="254" t="s">
        <v>2177</v>
      </c>
      <c r="D38" s="245" t="s">
        <v>474</v>
      </c>
      <c r="E38" s="246">
        <v>1</v>
      </c>
      <c r="F38" s="247"/>
      <c r="G38" s="248">
        <f>ROUND(E38*F38,2)</f>
        <v>0</v>
      </c>
      <c r="H38" s="247"/>
      <c r="I38" s="248">
        <f>ROUND(E38*H38,2)</f>
        <v>0</v>
      </c>
      <c r="J38" s="247"/>
      <c r="K38" s="248">
        <f>ROUND(E38*J38,2)</f>
        <v>0</v>
      </c>
      <c r="L38" s="248">
        <v>21</v>
      </c>
      <c r="M38" s="248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8"/>
      <c r="S38" s="248" t="s">
        <v>299</v>
      </c>
      <c r="T38" s="249" t="s">
        <v>270</v>
      </c>
      <c r="U38" s="223">
        <v>0</v>
      </c>
      <c r="V38" s="223">
        <f>ROUND(E38*U38,2)</f>
        <v>0</v>
      </c>
      <c r="W38" s="223"/>
      <c r="X38" s="223" t="s">
        <v>478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479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3">
        <v>31</v>
      </c>
      <c r="B39" s="244" t="s">
        <v>2178</v>
      </c>
      <c r="C39" s="254" t="s">
        <v>2179</v>
      </c>
      <c r="D39" s="245" t="s">
        <v>474</v>
      </c>
      <c r="E39" s="246">
        <v>2</v>
      </c>
      <c r="F39" s="247"/>
      <c r="G39" s="248">
        <f>ROUND(E39*F39,2)</f>
        <v>0</v>
      </c>
      <c r="H39" s="247"/>
      <c r="I39" s="248">
        <f>ROUND(E39*H39,2)</f>
        <v>0</v>
      </c>
      <c r="J39" s="247"/>
      <c r="K39" s="248">
        <f>ROUND(E39*J39,2)</f>
        <v>0</v>
      </c>
      <c r="L39" s="248">
        <v>21</v>
      </c>
      <c r="M39" s="248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8"/>
      <c r="S39" s="248" t="s">
        <v>299</v>
      </c>
      <c r="T39" s="249" t="s">
        <v>270</v>
      </c>
      <c r="U39" s="223">
        <v>0</v>
      </c>
      <c r="V39" s="223">
        <f>ROUND(E39*U39,2)</f>
        <v>0</v>
      </c>
      <c r="W39" s="223"/>
      <c r="X39" s="223" t="s">
        <v>478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479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3">
        <v>32</v>
      </c>
      <c r="B40" s="244" t="s">
        <v>2180</v>
      </c>
      <c r="C40" s="254" t="s">
        <v>2181</v>
      </c>
      <c r="D40" s="245" t="s">
        <v>474</v>
      </c>
      <c r="E40" s="246">
        <v>2</v>
      </c>
      <c r="F40" s="247"/>
      <c r="G40" s="248">
        <f>ROUND(E40*F40,2)</f>
        <v>0</v>
      </c>
      <c r="H40" s="247"/>
      <c r="I40" s="248">
        <f>ROUND(E40*H40,2)</f>
        <v>0</v>
      </c>
      <c r="J40" s="247"/>
      <c r="K40" s="248">
        <f>ROUND(E40*J40,2)</f>
        <v>0</v>
      </c>
      <c r="L40" s="248">
        <v>21</v>
      </c>
      <c r="M40" s="248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8"/>
      <c r="S40" s="248" t="s">
        <v>299</v>
      </c>
      <c r="T40" s="249" t="s">
        <v>270</v>
      </c>
      <c r="U40" s="223">
        <v>0</v>
      </c>
      <c r="V40" s="223">
        <f>ROUND(E40*U40,2)</f>
        <v>0</v>
      </c>
      <c r="W40" s="223"/>
      <c r="X40" s="223" t="s">
        <v>478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479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3">
        <v>33</v>
      </c>
      <c r="B41" s="244" t="s">
        <v>2182</v>
      </c>
      <c r="C41" s="254" t="s">
        <v>2183</v>
      </c>
      <c r="D41" s="245" t="s">
        <v>474</v>
      </c>
      <c r="E41" s="246">
        <v>1</v>
      </c>
      <c r="F41" s="247"/>
      <c r="G41" s="248">
        <f>ROUND(E41*F41,2)</f>
        <v>0</v>
      </c>
      <c r="H41" s="247"/>
      <c r="I41" s="248">
        <f>ROUND(E41*H41,2)</f>
        <v>0</v>
      </c>
      <c r="J41" s="247"/>
      <c r="K41" s="248">
        <f>ROUND(E41*J41,2)</f>
        <v>0</v>
      </c>
      <c r="L41" s="248">
        <v>21</v>
      </c>
      <c r="M41" s="248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8"/>
      <c r="S41" s="248" t="s">
        <v>299</v>
      </c>
      <c r="T41" s="249" t="s">
        <v>270</v>
      </c>
      <c r="U41" s="223">
        <v>0</v>
      </c>
      <c r="V41" s="223">
        <f>ROUND(E41*U41,2)</f>
        <v>0</v>
      </c>
      <c r="W41" s="223"/>
      <c r="X41" s="223" t="s">
        <v>478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479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3">
        <v>34</v>
      </c>
      <c r="B42" s="244" t="s">
        <v>2184</v>
      </c>
      <c r="C42" s="254" t="s">
        <v>2185</v>
      </c>
      <c r="D42" s="245" t="s">
        <v>474</v>
      </c>
      <c r="E42" s="246">
        <v>1</v>
      </c>
      <c r="F42" s="247"/>
      <c r="G42" s="248">
        <f>ROUND(E42*F42,2)</f>
        <v>0</v>
      </c>
      <c r="H42" s="247"/>
      <c r="I42" s="248">
        <f>ROUND(E42*H42,2)</f>
        <v>0</v>
      </c>
      <c r="J42" s="247"/>
      <c r="K42" s="248">
        <f>ROUND(E42*J42,2)</f>
        <v>0</v>
      </c>
      <c r="L42" s="248">
        <v>21</v>
      </c>
      <c r="M42" s="248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8"/>
      <c r="S42" s="248" t="s">
        <v>299</v>
      </c>
      <c r="T42" s="249" t="s">
        <v>270</v>
      </c>
      <c r="U42" s="223">
        <v>0</v>
      </c>
      <c r="V42" s="223">
        <f>ROUND(E42*U42,2)</f>
        <v>0</v>
      </c>
      <c r="W42" s="223"/>
      <c r="X42" s="223" t="s">
        <v>478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479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3">
        <v>35</v>
      </c>
      <c r="B43" s="244" t="s">
        <v>2186</v>
      </c>
      <c r="C43" s="254" t="s">
        <v>2187</v>
      </c>
      <c r="D43" s="245" t="s">
        <v>474</v>
      </c>
      <c r="E43" s="246">
        <v>1</v>
      </c>
      <c r="F43" s="247"/>
      <c r="G43" s="248">
        <f>ROUND(E43*F43,2)</f>
        <v>0</v>
      </c>
      <c r="H43" s="247"/>
      <c r="I43" s="248">
        <f>ROUND(E43*H43,2)</f>
        <v>0</v>
      </c>
      <c r="J43" s="247"/>
      <c r="K43" s="248">
        <f>ROUND(E43*J43,2)</f>
        <v>0</v>
      </c>
      <c r="L43" s="248">
        <v>21</v>
      </c>
      <c r="M43" s="248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8"/>
      <c r="S43" s="248" t="s">
        <v>299</v>
      </c>
      <c r="T43" s="249" t="s">
        <v>270</v>
      </c>
      <c r="U43" s="223">
        <v>0</v>
      </c>
      <c r="V43" s="223">
        <f>ROUND(E43*U43,2)</f>
        <v>0</v>
      </c>
      <c r="W43" s="223"/>
      <c r="X43" s="223" t="s">
        <v>478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479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33">
        <v>36</v>
      </c>
      <c r="B44" s="234" t="s">
        <v>2188</v>
      </c>
      <c r="C44" s="251" t="s">
        <v>2189</v>
      </c>
      <c r="D44" s="235" t="s">
        <v>474</v>
      </c>
      <c r="E44" s="236">
        <v>97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6">
        <v>0</v>
      </c>
      <c r="O44" s="236">
        <f>ROUND(E44*N44,2)</f>
        <v>0</v>
      </c>
      <c r="P44" s="236">
        <v>0</v>
      </c>
      <c r="Q44" s="236">
        <f>ROUND(E44*P44,2)</f>
        <v>0</v>
      </c>
      <c r="R44" s="238"/>
      <c r="S44" s="238" t="s">
        <v>299</v>
      </c>
      <c r="T44" s="239" t="s">
        <v>270</v>
      </c>
      <c r="U44" s="223">
        <v>0</v>
      </c>
      <c r="V44" s="223">
        <f>ROUND(E44*U44,2)</f>
        <v>0</v>
      </c>
      <c r="W44" s="223"/>
      <c r="X44" s="223" t="s">
        <v>311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3"/>
      <c r="B45" s="4"/>
      <c r="C45" s="255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251</v>
      </c>
    </row>
    <row r="46" spans="1:60" x14ac:dyDescent="0.2">
      <c r="A46" s="215"/>
      <c r="B46" s="216" t="s">
        <v>29</v>
      </c>
      <c r="C46" s="256"/>
      <c r="D46" s="217"/>
      <c r="E46" s="218"/>
      <c r="F46" s="218"/>
      <c r="G46" s="232">
        <f>G8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302</v>
      </c>
    </row>
    <row r="47" spans="1:60" x14ac:dyDescent="0.2">
      <c r="C47" s="257"/>
      <c r="D47" s="10"/>
      <c r="AG47" t="s">
        <v>304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RhfbFIXghEN75+XMzyNLLv6jCBv5r0RUPmo1IXaHQGyiGA2pWuRyBSLmCv1z76jZULH1M2J/wo7TlnawoUVfg==" saltValue="Rfakztf9eLwrhmhUeRFVq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9F4D5-2972-4C53-BAD0-C14013F6D5A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67</v>
      </c>
      <c r="C4" s="204" t="s">
        <v>68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221</v>
      </c>
      <c r="C8" s="250" t="s">
        <v>222</v>
      </c>
      <c r="D8" s="228"/>
      <c r="E8" s="229"/>
      <c r="F8" s="230"/>
      <c r="G8" s="230">
        <f>SUMIF(AG9:AG21,"&lt;&gt;NOR",G9:G21)</f>
        <v>0</v>
      </c>
      <c r="H8" s="230"/>
      <c r="I8" s="230">
        <f>SUM(I9:I21)</f>
        <v>0</v>
      </c>
      <c r="J8" s="230"/>
      <c r="K8" s="230">
        <f>SUM(K9:K21)</f>
        <v>0</v>
      </c>
      <c r="L8" s="230"/>
      <c r="M8" s="230">
        <f>SUM(M9:M21)</f>
        <v>0</v>
      </c>
      <c r="N8" s="229"/>
      <c r="O8" s="229">
        <f>SUM(O9:O21)</f>
        <v>0.04</v>
      </c>
      <c r="P8" s="229"/>
      <c r="Q8" s="229">
        <f>SUM(Q9:Q21)</f>
        <v>0</v>
      </c>
      <c r="R8" s="230"/>
      <c r="S8" s="230"/>
      <c r="T8" s="231"/>
      <c r="U8" s="225"/>
      <c r="V8" s="225">
        <f>SUM(V9:V21)</f>
        <v>51.15</v>
      </c>
      <c r="W8" s="225"/>
      <c r="X8" s="225"/>
      <c r="AG8" t="s">
        <v>265</v>
      </c>
    </row>
    <row r="9" spans="1:60" outlineLevel="1" x14ac:dyDescent="0.2">
      <c r="A9" s="243">
        <v>1</v>
      </c>
      <c r="B9" s="244" t="s">
        <v>2190</v>
      </c>
      <c r="C9" s="254" t="s">
        <v>2191</v>
      </c>
      <c r="D9" s="245" t="s">
        <v>308</v>
      </c>
      <c r="E9" s="246">
        <v>450</v>
      </c>
      <c r="F9" s="247"/>
      <c r="G9" s="248">
        <f>ROUND(E9*F9,2)</f>
        <v>0</v>
      </c>
      <c r="H9" s="247"/>
      <c r="I9" s="248">
        <f>ROUND(E9*H9,2)</f>
        <v>0</v>
      </c>
      <c r="J9" s="247"/>
      <c r="K9" s="248">
        <f>ROUND(E9*J9,2)</f>
        <v>0</v>
      </c>
      <c r="L9" s="248">
        <v>21</v>
      </c>
      <c r="M9" s="248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8"/>
      <c r="S9" s="248" t="s">
        <v>299</v>
      </c>
      <c r="T9" s="249" t="s">
        <v>310</v>
      </c>
      <c r="U9" s="223">
        <v>5.7829999999999999E-2</v>
      </c>
      <c r="V9" s="223">
        <f>ROUND(E9*U9,2)</f>
        <v>26.02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3">
        <v>2</v>
      </c>
      <c r="B10" s="244" t="s">
        <v>2192</v>
      </c>
      <c r="C10" s="254" t="s">
        <v>2193</v>
      </c>
      <c r="D10" s="245" t="s">
        <v>308</v>
      </c>
      <c r="E10" s="246">
        <v>450</v>
      </c>
      <c r="F10" s="247"/>
      <c r="G10" s="248">
        <f>ROUND(E10*F10,2)</f>
        <v>0</v>
      </c>
      <c r="H10" s="247"/>
      <c r="I10" s="248">
        <f>ROUND(E10*H10,2)</f>
        <v>0</v>
      </c>
      <c r="J10" s="247"/>
      <c r="K10" s="248">
        <f>ROUND(E10*J10,2)</f>
        <v>0</v>
      </c>
      <c r="L10" s="248">
        <v>21</v>
      </c>
      <c r="M10" s="248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8"/>
      <c r="S10" s="248" t="s">
        <v>299</v>
      </c>
      <c r="T10" s="249" t="s">
        <v>310</v>
      </c>
      <c r="U10" s="223">
        <v>0</v>
      </c>
      <c r="V10" s="223">
        <f>ROUND(E10*U10,2)</f>
        <v>0</v>
      </c>
      <c r="W10" s="223"/>
      <c r="X10" s="223" t="s">
        <v>478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2111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43">
        <v>3</v>
      </c>
      <c r="B11" s="244" t="s">
        <v>2101</v>
      </c>
      <c r="C11" s="254" t="s">
        <v>2102</v>
      </c>
      <c r="D11" s="245" t="s">
        <v>308</v>
      </c>
      <c r="E11" s="246">
        <v>200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1.2E-4</v>
      </c>
      <c r="O11" s="246">
        <f>ROUND(E11*N11,2)</f>
        <v>0.02</v>
      </c>
      <c r="P11" s="246">
        <v>0</v>
      </c>
      <c r="Q11" s="246">
        <f>ROUND(E11*P11,2)</f>
        <v>0</v>
      </c>
      <c r="R11" s="248" t="s">
        <v>215</v>
      </c>
      <c r="S11" s="248" t="s">
        <v>269</v>
      </c>
      <c r="T11" s="249" t="s">
        <v>310</v>
      </c>
      <c r="U11" s="223">
        <v>8.2170000000000007E-2</v>
      </c>
      <c r="V11" s="223">
        <f>ROUND(E11*U11,2)</f>
        <v>16.43</v>
      </c>
      <c r="W11" s="223"/>
      <c r="X11" s="223" t="s">
        <v>311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2194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3">
        <v>4</v>
      </c>
      <c r="B12" s="244" t="s">
        <v>2195</v>
      </c>
      <c r="C12" s="254" t="s">
        <v>2196</v>
      </c>
      <c r="D12" s="245" t="s">
        <v>474</v>
      </c>
      <c r="E12" s="246">
        <v>1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8"/>
      <c r="S12" s="248" t="s">
        <v>299</v>
      </c>
      <c r="T12" s="249" t="s">
        <v>270</v>
      </c>
      <c r="U12" s="223">
        <v>0</v>
      </c>
      <c r="V12" s="223">
        <f>ROUND(E12*U12,2)</f>
        <v>0</v>
      </c>
      <c r="W12" s="223"/>
      <c r="X12" s="223" t="s">
        <v>478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2111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3">
        <v>5</v>
      </c>
      <c r="B13" s="244" t="s">
        <v>2197</v>
      </c>
      <c r="C13" s="254" t="s">
        <v>2198</v>
      </c>
      <c r="D13" s="245" t="s">
        <v>474</v>
      </c>
      <c r="E13" s="246">
        <v>1</v>
      </c>
      <c r="F13" s="247"/>
      <c r="G13" s="248">
        <f>ROUND(E13*F13,2)</f>
        <v>0</v>
      </c>
      <c r="H13" s="247"/>
      <c r="I13" s="248">
        <f>ROUND(E13*H13,2)</f>
        <v>0</v>
      </c>
      <c r="J13" s="247"/>
      <c r="K13" s="248">
        <f>ROUND(E13*J13,2)</f>
        <v>0</v>
      </c>
      <c r="L13" s="248">
        <v>21</v>
      </c>
      <c r="M13" s="248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8"/>
      <c r="S13" s="248" t="s">
        <v>299</v>
      </c>
      <c r="T13" s="249" t="s">
        <v>270</v>
      </c>
      <c r="U13" s="223">
        <v>0</v>
      </c>
      <c r="V13" s="223">
        <f>ROUND(E13*U13,2)</f>
        <v>0</v>
      </c>
      <c r="W13" s="223"/>
      <c r="X13" s="223" t="s">
        <v>478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2111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3">
        <v>6</v>
      </c>
      <c r="B14" s="244" t="s">
        <v>2199</v>
      </c>
      <c r="C14" s="254" t="s">
        <v>2200</v>
      </c>
      <c r="D14" s="245" t="s">
        <v>474</v>
      </c>
      <c r="E14" s="246">
        <v>1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8"/>
      <c r="S14" s="248" t="s">
        <v>299</v>
      </c>
      <c r="T14" s="249" t="s">
        <v>270</v>
      </c>
      <c r="U14" s="223">
        <v>0</v>
      </c>
      <c r="V14" s="223">
        <f>ROUND(E14*U14,2)</f>
        <v>0</v>
      </c>
      <c r="W14" s="223"/>
      <c r="X14" s="223" t="s">
        <v>311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2194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3">
        <v>7</v>
      </c>
      <c r="B15" s="244" t="s">
        <v>2201</v>
      </c>
      <c r="C15" s="254" t="s">
        <v>2202</v>
      </c>
      <c r="D15" s="245" t="s">
        <v>474</v>
      </c>
      <c r="E15" s="246">
        <v>1</v>
      </c>
      <c r="F15" s="247"/>
      <c r="G15" s="248">
        <f>ROUND(E15*F15,2)</f>
        <v>0</v>
      </c>
      <c r="H15" s="247"/>
      <c r="I15" s="248">
        <f>ROUND(E15*H15,2)</f>
        <v>0</v>
      </c>
      <c r="J15" s="247"/>
      <c r="K15" s="248">
        <f>ROUND(E15*J15,2)</f>
        <v>0</v>
      </c>
      <c r="L15" s="248">
        <v>21</v>
      </c>
      <c r="M15" s="248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8"/>
      <c r="S15" s="248" t="s">
        <v>299</v>
      </c>
      <c r="T15" s="249" t="s">
        <v>270</v>
      </c>
      <c r="U15" s="223">
        <v>0</v>
      </c>
      <c r="V15" s="223">
        <f>ROUND(E15*U15,2)</f>
        <v>0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2194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3">
        <v>8</v>
      </c>
      <c r="B16" s="244" t="s">
        <v>2203</v>
      </c>
      <c r="C16" s="254" t="s">
        <v>2204</v>
      </c>
      <c r="D16" s="245" t="s">
        <v>382</v>
      </c>
      <c r="E16" s="246">
        <v>8</v>
      </c>
      <c r="F16" s="247"/>
      <c r="G16" s="248">
        <f>ROUND(E16*F16,2)</f>
        <v>0</v>
      </c>
      <c r="H16" s="247"/>
      <c r="I16" s="248">
        <f>ROUND(E16*H16,2)</f>
        <v>0</v>
      </c>
      <c r="J16" s="247"/>
      <c r="K16" s="248">
        <f>ROUND(E16*J16,2)</f>
        <v>0</v>
      </c>
      <c r="L16" s="248">
        <v>21</v>
      </c>
      <c r="M16" s="248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8"/>
      <c r="S16" s="248" t="s">
        <v>299</v>
      </c>
      <c r="T16" s="249" t="s">
        <v>310</v>
      </c>
      <c r="U16" s="223">
        <v>0.14033000000000001</v>
      </c>
      <c r="V16" s="223">
        <f>ROUND(E16*U16,2)</f>
        <v>1.1200000000000001</v>
      </c>
      <c r="W16" s="223"/>
      <c r="X16" s="223" t="s">
        <v>311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2194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3">
        <v>9</v>
      </c>
      <c r="B17" s="244" t="s">
        <v>2205</v>
      </c>
      <c r="C17" s="254" t="s">
        <v>2206</v>
      </c>
      <c r="D17" s="245" t="s">
        <v>382</v>
      </c>
      <c r="E17" s="246">
        <v>8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8" t="s">
        <v>477</v>
      </c>
      <c r="S17" s="248" t="s">
        <v>269</v>
      </c>
      <c r="T17" s="249" t="s">
        <v>310</v>
      </c>
      <c r="U17" s="223">
        <v>0</v>
      </c>
      <c r="V17" s="223">
        <f>ROUND(E17*U17,2)</f>
        <v>0</v>
      </c>
      <c r="W17" s="223"/>
      <c r="X17" s="223" t="s">
        <v>478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479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3">
        <v>10</v>
      </c>
      <c r="B18" s="244" t="s">
        <v>2207</v>
      </c>
      <c r="C18" s="254" t="s">
        <v>2208</v>
      </c>
      <c r="D18" s="245" t="s">
        <v>382</v>
      </c>
      <c r="E18" s="246">
        <v>1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8"/>
      <c r="S18" s="248" t="s">
        <v>299</v>
      </c>
      <c r="T18" s="249" t="s">
        <v>310</v>
      </c>
      <c r="U18" s="223">
        <v>0.14033000000000001</v>
      </c>
      <c r="V18" s="223">
        <f>ROUND(E18*U18,2)</f>
        <v>0.14000000000000001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2194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3">
        <v>11</v>
      </c>
      <c r="B19" s="244" t="s">
        <v>2209</v>
      </c>
      <c r="C19" s="254" t="s">
        <v>2210</v>
      </c>
      <c r="D19" s="245" t="s">
        <v>382</v>
      </c>
      <c r="E19" s="246">
        <v>1</v>
      </c>
      <c r="F19" s="247"/>
      <c r="G19" s="248">
        <f>ROUND(E19*F19,2)</f>
        <v>0</v>
      </c>
      <c r="H19" s="247"/>
      <c r="I19" s="248">
        <f>ROUND(E19*H19,2)</f>
        <v>0</v>
      </c>
      <c r="J19" s="247"/>
      <c r="K19" s="248">
        <f>ROUND(E19*J19,2)</f>
        <v>0</v>
      </c>
      <c r="L19" s="248">
        <v>21</v>
      </c>
      <c r="M19" s="248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8" t="s">
        <v>477</v>
      </c>
      <c r="S19" s="248" t="s">
        <v>269</v>
      </c>
      <c r="T19" s="249" t="s">
        <v>310</v>
      </c>
      <c r="U19" s="223">
        <v>0</v>
      </c>
      <c r="V19" s="223">
        <f>ROUND(E19*U19,2)</f>
        <v>0</v>
      </c>
      <c r="W19" s="223"/>
      <c r="X19" s="223" t="s">
        <v>478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479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12</v>
      </c>
      <c r="B20" s="244" t="s">
        <v>2211</v>
      </c>
      <c r="C20" s="254" t="s">
        <v>2212</v>
      </c>
      <c r="D20" s="245" t="s">
        <v>382</v>
      </c>
      <c r="E20" s="246">
        <v>4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1.0000000000000001E-5</v>
      </c>
      <c r="O20" s="246">
        <f>ROUND(E20*N20,2)</f>
        <v>0</v>
      </c>
      <c r="P20" s="246">
        <v>0</v>
      </c>
      <c r="Q20" s="246">
        <f>ROUND(E20*P20,2)</f>
        <v>0</v>
      </c>
      <c r="R20" s="248"/>
      <c r="S20" s="248" t="s">
        <v>299</v>
      </c>
      <c r="T20" s="249" t="s">
        <v>310</v>
      </c>
      <c r="U20" s="223">
        <v>0.25</v>
      </c>
      <c r="V20" s="223">
        <f>ROUND(E20*U20,2)</f>
        <v>1</v>
      </c>
      <c r="W20" s="223"/>
      <c r="X20" s="223" t="s">
        <v>311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2194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43">
        <v>13</v>
      </c>
      <c r="B21" s="244" t="s">
        <v>2213</v>
      </c>
      <c r="C21" s="254" t="s">
        <v>2214</v>
      </c>
      <c r="D21" s="245" t="s">
        <v>308</v>
      </c>
      <c r="E21" s="246">
        <v>65</v>
      </c>
      <c r="F21" s="247"/>
      <c r="G21" s="248">
        <f>ROUND(E21*F21,2)</f>
        <v>0</v>
      </c>
      <c r="H21" s="247"/>
      <c r="I21" s="248">
        <f>ROUND(E21*H21,2)</f>
        <v>0</v>
      </c>
      <c r="J21" s="247"/>
      <c r="K21" s="248">
        <f>ROUND(E21*J21,2)</f>
        <v>0</v>
      </c>
      <c r="L21" s="248">
        <v>21</v>
      </c>
      <c r="M21" s="248">
        <f>G21*(1+L21/100)</f>
        <v>0</v>
      </c>
      <c r="N21" s="246">
        <v>2.9E-4</v>
      </c>
      <c r="O21" s="246">
        <f>ROUND(E21*N21,2)</f>
        <v>0.02</v>
      </c>
      <c r="P21" s="246">
        <v>0</v>
      </c>
      <c r="Q21" s="246">
        <f>ROUND(E21*P21,2)</f>
        <v>0</v>
      </c>
      <c r="R21" s="248" t="s">
        <v>215</v>
      </c>
      <c r="S21" s="248" t="s">
        <v>269</v>
      </c>
      <c r="T21" s="249" t="s">
        <v>310</v>
      </c>
      <c r="U21" s="223">
        <v>9.9000000000000005E-2</v>
      </c>
      <c r="V21" s="223">
        <f>ROUND(E21*U21,2)</f>
        <v>6.44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2194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26" t="s">
        <v>264</v>
      </c>
      <c r="B22" s="227" t="s">
        <v>223</v>
      </c>
      <c r="C22" s="250" t="s">
        <v>224</v>
      </c>
      <c r="D22" s="228"/>
      <c r="E22" s="229"/>
      <c r="F22" s="230"/>
      <c r="G22" s="230">
        <f>SUMIF(AG23:AG28,"&lt;&gt;NOR",G23:G28)</f>
        <v>0</v>
      </c>
      <c r="H22" s="230"/>
      <c r="I22" s="230">
        <f>SUM(I23:I28)</f>
        <v>0</v>
      </c>
      <c r="J22" s="230"/>
      <c r="K22" s="230">
        <f>SUM(K23:K28)</f>
        <v>0</v>
      </c>
      <c r="L22" s="230"/>
      <c r="M22" s="230">
        <f>SUM(M23:M28)</f>
        <v>0</v>
      </c>
      <c r="N22" s="229"/>
      <c r="O22" s="229">
        <f>SUM(O23:O28)</f>
        <v>0.01</v>
      </c>
      <c r="P22" s="229"/>
      <c r="Q22" s="229">
        <f>SUM(Q23:Q28)</f>
        <v>0</v>
      </c>
      <c r="R22" s="230"/>
      <c r="S22" s="230"/>
      <c r="T22" s="231"/>
      <c r="U22" s="225"/>
      <c r="V22" s="225">
        <f>SUM(V23:V28)</f>
        <v>9.86</v>
      </c>
      <c r="W22" s="225"/>
      <c r="X22" s="225"/>
      <c r="AG22" t="s">
        <v>265</v>
      </c>
    </row>
    <row r="23" spans="1:60" ht="22.5" outlineLevel="1" x14ac:dyDescent="0.2">
      <c r="A23" s="243">
        <v>14</v>
      </c>
      <c r="B23" s="244" t="s">
        <v>2215</v>
      </c>
      <c r="C23" s="254" t="s">
        <v>2216</v>
      </c>
      <c r="D23" s="245" t="s">
        <v>474</v>
      </c>
      <c r="E23" s="246">
        <v>1</v>
      </c>
      <c r="F23" s="247"/>
      <c r="G23" s="248">
        <f>ROUND(E23*F23,2)</f>
        <v>0</v>
      </c>
      <c r="H23" s="247"/>
      <c r="I23" s="248">
        <f>ROUND(E23*H23,2)</f>
        <v>0</v>
      </c>
      <c r="J23" s="247"/>
      <c r="K23" s="248">
        <f>ROUND(E23*J23,2)</f>
        <v>0</v>
      </c>
      <c r="L23" s="248">
        <v>21</v>
      </c>
      <c r="M23" s="248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8"/>
      <c r="S23" s="248" t="s">
        <v>299</v>
      </c>
      <c r="T23" s="249" t="s">
        <v>270</v>
      </c>
      <c r="U23" s="223">
        <v>0</v>
      </c>
      <c r="V23" s="223">
        <f>ROUND(E23*U23,2)</f>
        <v>0</v>
      </c>
      <c r="W23" s="223"/>
      <c r="X23" s="223" t="s">
        <v>311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2194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3">
        <v>15</v>
      </c>
      <c r="B24" s="244" t="s">
        <v>2217</v>
      </c>
      <c r="C24" s="254" t="s">
        <v>2218</v>
      </c>
      <c r="D24" s="245" t="s">
        <v>474</v>
      </c>
      <c r="E24" s="246">
        <v>1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8"/>
      <c r="S24" s="248" t="s">
        <v>299</v>
      </c>
      <c r="T24" s="249" t="s">
        <v>270</v>
      </c>
      <c r="U24" s="223">
        <v>0</v>
      </c>
      <c r="V24" s="223">
        <f>ROUND(E24*U24,2)</f>
        <v>0</v>
      </c>
      <c r="W24" s="223"/>
      <c r="X24" s="223" t="s">
        <v>311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2194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3">
        <v>16</v>
      </c>
      <c r="B25" s="244" t="s">
        <v>2219</v>
      </c>
      <c r="C25" s="254" t="s">
        <v>2220</v>
      </c>
      <c r="D25" s="245" t="s">
        <v>474</v>
      </c>
      <c r="E25" s="246">
        <v>3</v>
      </c>
      <c r="F25" s="247"/>
      <c r="G25" s="248">
        <f>ROUND(E25*F25,2)</f>
        <v>0</v>
      </c>
      <c r="H25" s="247"/>
      <c r="I25" s="248">
        <f>ROUND(E25*H25,2)</f>
        <v>0</v>
      </c>
      <c r="J25" s="247"/>
      <c r="K25" s="248">
        <f>ROUND(E25*J25,2)</f>
        <v>0</v>
      </c>
      <c r="L25" s="248">
        <v>21</v>
      </c>
      <c r="M25" s="248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8"/>
      <c r="S25" s="248" t="s">
        <v>299</v>
      </c>
      <c r="T25" s="249" t="s">
        <v>270</v>
      </c>
      <c r="U25" s="223">
        <v>0</v>
      </c>
      <c r="V25" s="223">
        <f>ROUND(E25*U25,2)</f>
        <v>0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2194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3">
        <v>17</v>
      </c>
      <c r="B26" s="244" t="s">
        <v>2221</v>
      </c>
      <c r="C26" s="254" t="s">
        <v>2222</v>
      </c>
      <c r="D26" s="245" t="s">
        <v>474</v>
      </c>
      <c r="E26" s="246">
        <v>1</v>
      </c>
      <c r="F26" s="247"/>
      <c r="G26" s="248">
        <f>ROUND(E26*F26,2)</f>
        <v>0</v>
      </c>
      <c r="H26" s="247"/>
      <c r="I26" s="248">
        <f>ROUND(E26*H26,2)</f>
        <v>0</v>
      </c>
      <c r="J26" s="247"/>
      <c r="K26" s="248">
        <f>ROUND(E26*J26,2)</f>
        <v>0</v>
      </c>
      <c r="L26" s="248">
        <v>21</v>
      </c>
      <c r="M26" s="248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8"/>
      <c r="S26" s="248" t="s">
        <v>299</v>
      </c>
      <c r="T26" s="249" t="s">
        <v>270</v>
      </c>
      <c r="U26" s="223">
        <v>0</v>
      </c>
      <c r="V26" s="223">
        <f>ROUND(E26*U26,2)</f>
        <v>0</v>
      </c>
      <c r="W26" s="223"/>
      <c r="X26" s="223" t="s">
        <v>311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2194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3">
        <v>18</v>
      </c>
      <c r="B27" s="244" t="s">
        <v>2223</v>
      </c>
      <c r="C27" s="254" t="s">
        <v>2224</v>
      </c>
      <c r="D27" s="245" t="s">
        <v>2080</v>
      </c>
      <c r="E27" s="246">
        <v>120</v>
      </c>
      <c r="F27" s="247"/>
      <c r="G27" s="248">
        <f>ROUND(E27*F27,2)</f>
        <v>0</v>
      </c>
      <c r="H27" s="247"/>
      <c r="I27" s="248">
        <f>ROUND(E27*H27,2)</f>
        <v>0</v>
      </c>
      <c r="J27" s="247"/>
      <c r="K27" s="248">
        <f>ROUND(E27*J27,2)</f>
        <v>0</v>
      </c>
      <c r="L27" s="248">
        <v>21</v>
      </c>
      <c r="M27" s="248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8"/>
      <c r="S27" s="248" t="s">
        <v>299</v>
      </c>
      <c r="T27" s="249" t="s">
        <v>270</v>
      </c>
      <c r="U27" s="223">
        <v>0</v>
      </c>
      <c r="V27" s="223">
        <f>ROUND(E27*U27,2)</f>
        <v>0</v>
      </c>
      <c r="W27" s="223"/>
      <c r="X27" s="223" t="s">
        <v>311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2194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43">
        <v>19</v>
      </c>
      <c r="B28" s="244" t="s">
        <v>2101</v>
      </c>
      <c r="C28" s="254" t="s">
        <v>2102</v>
      </c>
      <c r="D28" s="245" t="s">
        <v>308</v>
      </c>
      <c r="E28" s="246">
        <v>120</v>
      </c>
      <c r="F28" s="247"/>
      <c r="G28" s="248">
        <f>ROUND(E28*F28,2)</f>
        <v>0</v>
      </c>
      <c r="H28" s="247"/>
      <c r="I28" s="248">
        <f>ROUND(E28*H28,2)</f>
        <v>0</v>
      </c>
      <c r="J28" s="247"/>
      <c r="K28" s="248">
        <f>ROUND(E28*J28,2)</f>
        <v>0</v>
      </c>
      <c r="L28" s="248">
        <v>21</v>
      </c>
      <c r="M28" s="248">
        <f>G28*(1+L28/100)</f>
        <v>0</v>
      </c>
      <c r="N28" s="246">
        <v>1.2E-4</v>
      </c>
      <c r="O28" s="246">
        <f>ROUND(E28*N28,2)</f>
        <v>0.01</v>
      </c>
      <c r="P28" s="246">
        <v>0</v>
      </c>
      <c r="Q28" s="246">
        <f>ROUND(E28*P28,2)</f>
        <v>0</v>
      </c>
      <c r="R28" s="248" t="s">
        <v>215</v>
      </c>
      <c r="S28" s="248" t="s">
        <v>269</v>
      </c>
      <c r="T28" s="249" t="s">
        <v>310</v>
      </c>
      <c r="U28" s="223">
        <v>8.2170000000000007E-2</v>
      </c>
      <c r="V28" s="223">
        <f>ROUND(E28*U28,2)</f>
        <v>9.86</v>
      </c>
      <c r="W28" s="223"/>
      <c r="X28" s="223" t="s">
        <v>311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2194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26" t="s">
        <v>264</v>
      </c>
      <c r="B29" s="227" t="s">
        <v>225</v>
      </c>
      <c r="C29" s="250" t="s">
        <v>226</v>
      </c>
      <c r="D29" s="228"/>
      <c r="E29" s="229"/>
      <c r="F29" s="230"/>
      <c r="G29" s="230">
        <f>SUMIF(AG30:AG37,"&lt;&gt;NOR",G30:G37)</f>
        <v>0</v>
      </c>
      <c r="H29" s="230"/>
      <c r="I29" s="230">
        <f>SUM(I30:I37)</f>
        <v>0</v>
      </c>
      <c r="J29" s="230"/>
      <c r="K29" s="230">
        <f>SUM(K30:K37)</f>
        <v>0</v>
      </c>
      <c r="L29" s="230"/>
      <c r="M29" s="230">
        <f>SUM(M30:M37)</f>
        <v>0</v>
      </c>
      <c r="N29" s="229"/>
      <c r="O29" s="229">
        <f>SUM(O30:O37)</f>
        <v>0.02</v>
      </c>
      <c r="P29" s="229"/>
      <c r="Q29" s="229">
        <f>SUM(Q30:Q37)</f>
        <v>0</v>
      </c>
      <c r="R29" s="230"/>
      <c r="S29" s="230"/>
      <c r="T29" s="231"/>
      <c r="U29" s="225"/>
      <c r="V29" s="225">
        <f>SUM(V30:V37)</f>
        <v>17.34</v>
      </c>
      <c r="W29" s="225"/>
      <c r="X29" s="225"/>
      <c r="AG29" t="s">
        <v>265</v>
      </c>
    </row>
    <row r="30" spans="1:60" outlineLevel="1" x14ac:dyDescent="0.2">
      <c r="A30" s="243">
        <v>20</v>
      </c>
      <c r="B30" s="244" t="s">
        <v>2225</v>
      </c>
      <c r="C30" s="254" t="s">
        <v>2226</v>
      </c>
      <c r="D30" s="245" t="s">
        <v>2227</v>
      </c>
      <c r="E30" s="246">
        <v>1</v>
      </c>
      <c r="F30" s="247"/>
      <c r="G30" s="248">
        <f>ROUND(E30*F30,2)</f>
        <v>0</v>
      </c>
      <c r="H30" s="247"/>
      <c r="I30" s="248">
        <f>ROUND(E30*H30,2)</f>
        <v>0</v>
      </c>
      <c r="J30" s="247"/>
      <c r="K30" s="248">
        <f>ROUND(E30*J30,2)</f>
        <v>0</v>
      </c>
      <c r="L30" s="248">
        <v>21</v>
      </c>
      <c r="M30" s="248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8"/>
      <c r="S30" s="248" t="s">
        <v>299</v>
      </c>
      <c r="T30" s="249" t="s">
        <v>270</v>
      </c>
      <c r="U30" s="223">
        <v>0</v>
      </c>
      <c r="V30" s="223">
        <f>ROUND(E30*U30,2)</f>
        <v>0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2194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3">
        <v>21</v>
      </c>
      <c r="B31" s="244" t="s">
        <v>2228</v>
      </c>
      <c r="C31" s="254" t="s">
        <v>2229</v>
      </c>
      <c r="D31" s="245" t="s">
        <v>474</v>
      </c>
      <c r="E31" s="246">
        <v>1</v>
      </c>
      <c r="F31" s="247"/>
      <c r="G31" s="248">
        <f>ROUND(E31*F31,2)</f>
        <v>0</v>
      </c>
      <c r="H31" s="247"/>
      <c r="I31" s="248">
        <f>ROUND(E31*H31,2)</f>
        <v>0</v>
      </c>
      <c r="J31" s="247"/>
      <c r="K31" s="248">
        <f>ROUND(E31*J31,2)</f>
        <v>0</v>
      </c>
      <c r="L31" s="248">
        <v>21</v>
      </c>
      <c r="M31" s="248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8"/>
      <c r="S31" s="248" t="s">
        <v>299</v>
      </c>
      <c r="T31" s="249" t="s">
        <v>270</v>
      </c>
      <c r="U31" s="223">
        <v>0</v>
      </c>
      <c r="V31" s="223">
        <f>ROUND(E31*U31,2)</f>
        <v>0</v>
      </c>
      <c r="W31" s="223"/>
      <c r="X31" s="223" t="s">
        <v>311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2194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3">
        <v>22</v>
      </c>
      <c r="B32" s="244" t="s">
        <v>2230</v>
      </c>
      <c r="C32" s="254" t="s">
        <v>2231</v>
      </c>
      <c r="D32" s="245" t="s">
        <v>474</v>
      </c>
      <c r="E32" s="246">
        <v>2</v>
      </c>
      <c r="F32" s="247"/>
      <c r="G32" s="248">
        <f>ROUND(E32*F32,2)</f>
        <v>0</v>
      </c>
      <c r="H32" s="247"/>
      <c r="I32" s="248">
        <f>ROUND(E32*H32,2)</f>
        <v>0</v>
      </c>
      <c r="J32" s="247"/>
      <c r="K32" s="248">
        <f>ROUND(E32*J32,2)</f>
        <v>0</v>
      </c>
      <c r="L32" s="248">
        <v>21</v>
      </c>
      <c r="M32" s="248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8"/>
      <c r="S32" s="248" t="s">
        <v>299</v>
      </c>
      <c r="T32" s="249" t="s">
        <v>270</v>
      </c>
      <c r="U32" s="223">
        <v>0</v>
      </c>
      <c r="V32" s="223">
        <f>ROUND(E32*U32,2)</f>
        <v>0</v>
      </c>
      <c r="W32" s="223"/>
      <c r="X32" s="223" t="s">
        <v>311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2194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3">
        <v>23</v>
      </c>
      <c r="B33" s="244" t="s">
        <v>2232</v>
      </c>
      <c r="C33" s="254" t="s">
        <v>2233</v>
      </c>
      <c r="D33" s="245" t="s">
        <v>474</v>
      </c>
      <c r="E33" s="246">
        <v>10</v>
      </c>
      <c r="F33" s="247"/>
      <c r="G33" s="248">
        <f>ROUND(E33*F33,2)</f>
        <v>0</v>
      </c>
      <c r="H33" s="247"/>
      <c r="I33" s="248">
        <f>ROUND(E33*H33,2)</f>
        <v>0</v>
      </c>
      <c r="J33" s="247"/>
      <c r="K33" s="248">
        <f>ROUND(E33*J33,2)</f>
        <v>0</v>
      </c>
      <c r="L33" s="248">
        <v>21</v>
      </c>
      <c r="M33" s="248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8"/>
      <c r="S33" s="248" t="s">
        <v>299</v>
      </c>
      <c r="T33" s="249" t="s">
        <v>270</v>
      </c>
      <c r="U33" s="223">
        <v>0</v>
      </c>
      <c r="V33" s="223">
        <f>ROUND(E33*U33,2)</f>
        <v>0</v>
      </c>
      <c r="W33" s="223"/>
      <c r="X33" s="223" t="s">
        <v>311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2194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3">
        <v>24</v>
      </c>
      <c r="B34" s="244" t="s">
        <v>2234</v>
      </c>
      <c r="C34" s="254" t="s">
        <v>2235</v>
      </c>
      <c r="D34" s="245" t="s">
        <v>474</v>
      </c>
      <c r="E34" s="246">
        <v>5</v>
      </c>
      <c r="F34" s="247"/>
      <c r="G34" s="248">
        <f>ROUND(E34*F34,2)</f>
        <v>0</v>
      </c>
      <c r="H34" s="247"/>
      <c r="I34" s="248">
        <f>ROUND(E34*H34,2)</f>
        <v>0</v>
      </c>
      <c r="J34" s="247"/>
      <c r="K34" s="248">
        <f>ROUND(E34*J34,2)</f>
        <v>0</v>
      </c>
      <c r="L34" s="248">
        <v>21</v>
      </c>
      <c r="M34" s="248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8"/>
      <c r="S34" s="248" t="s">
        <v>299</v>
      </c>
      <c r="T34" s="249" t="s">
        <v>270</v>
      </c>
      <c r="U34" s="223">
        <v>0</v>
      </c>
      <c r="V34" s="223">
        <f>ROUND(E34*U34,2)</f>
        <v>0</v>
      </c>
      <c r="W34" s="223"/>
      <c r="X34" s="223" t="s">
        <v>311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2194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3">
        <v>25</v>
      </c>
      <c r="B35" s="244" t="s">
        <v>2236</v>
      </c>
      <c r="C35" s="254" t="s">
        <v>2237</v>
      </c>
      <c r="D35" s="245" t="s">
        <v>2080</v>
      </c>
      <c r="E35" s="246">
        <v>200</v>
      </c>
      <c r="F35" s="247"/>
      <c r="G35" s="248">
        <f>ROUND(E35*F35,2)</f>
        <v>0</v>
      </c>
      <c r="H35" s="247"/>
      <c r="I35" s="248">
        <f>ROUND(E35*H35,2)</f>
        <v>0</v>
      </c>
      <c r="J35" s="247"/>
      <c r="K35" s="248">
        <f>ROUND(E35*J35,2)</f>
        <v>0</v>
      </c>
      <c r="L35" s="248">
        <v>21</v>
      </c>
      <c r="M35" s="248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8"/>
      <c r="S35" s="248" t="s">
        <v>299</v>
      </c>
      <c r="T35" s="249" t="s">
        <v>270</v>
      </c>
      <c r="U35" s="223">
        <v>0</v>
      </c>
      <c r="V35" s="223">
        <f>ROUND(E35*U35,2)</f>
        <v>0</v>
      </c>
      <c r="W35" s="223"/>
      <c r="X35" s="223" t="s">
        <v>311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2194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43">
        <v>26</v>
      </c>
      <c r="B36" s="244" t="s">
        <v>2101</v>
      </c>
      <c r="C36" s="254" t="s">
        <v>2102</v>
      </c>
      <c r="D36" s="245" t="s">
        <v>308</v>
      </c>
      <c r="E36" s="246">
        <v>200</v>
      </c>
      <c r="F36" s="247"/>
      <c r="G36" s="248">
        <f>ROUND(E36*F36,2)</f>
        <v>0</v>
      </c>
      <c r="H36" s="247"/>
      <c r="I36" s="248">
        <f>ROUND(E36*H36,2)</f>
        <v>0</v>
      </c>
      <c r="J36" s="247"/>
      <c r="K36" s="248">
        <f>ROUND(E36*J36,2)</f>
        <v>0</v>
      </c>
      <c r="L36" s="248">
        <v>21</v>
      </c>
      <c r="M36" s="248">
        <f>G36*(1+L36/100)</f>
        <v>0</v>
      </c>
      <c r="N36" s="246">
        <v>1.2E-4</v>
      </c>
      <c r="O36" s="246">
        <f>ROUND(E36*N36,2)</f>
        <v>0.02</v>
      </c>
      <c r="P36" s="246">
        <v>0</v>
      </c>
      <c r="Q36" s="246">
        <f>ROUND(E36*P36,2)</f>
        <v>0</v>
      </c>
      <c r="R36" s="248" t="s">
        <v>215</v>
      </c>
      <c r="S36" s="248" t="s">
        <v>269</v>
      </c>
      <c r="T36" s="249" t="s">
        <v>310</v>
      </c>
      <c r="U36" s="223">
        <v>8.2170000000000007E-2</v>
      </c>
      <c r="V36" s="223">
        <f>ROUND(E36*U36,2)</f>
        <v>16.43</v>
      </c>
      <c r="W36" s="223"/>
      <c r="X36" s="223" t="s">
        <v>311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2194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43">
        <v>27</v>
      </c>
      <c r="B37" s="244" t="s">
        <v>2099</v>
      </c>
      <c r="C37" s="254" t="s">
        <v>2100</v>
      </c>
      <c r="D37" s="245" t="s">
        <v>308</v>
      </c>
      <c r="E37" s="246">
        <v>10</v>
      </c>
      <c r="F37" s="247"/>
      <c r="G37" s="248">
        <f>ROUND(E37*F37,2)</f>
        <v>0</v>
      </c>
      <c r="H37" s="247"/>
      <c r="I37" s="248">
        <f>ROUND(E37*H37,2)</f>
        <v>0</v>
      </c>
      <c r="J37" s="247"/>
      <c r="K37" s="248">
        <f>ROUND(E37*J37,2)</f>
        <v>0</v>
      </c>
      <c r="L37" s="248">
        <v>21</v>
      </c>
      <c r="M37" s="248">
        <f>G37*(1+L37/100)</f>
        <v>0</v>
      </c>
      <c r="N37" s="246">
        <v>2.1000000000000001E-4</v>
      </c>
      <c r="O37" s="246">
        <f>ROUND(E37*N37,2)</f>
        <v>0</v>
      </c>
      <c r="P37" s="246">
        <v>0</v>
      </c>
      <c r="Q37" s="246">
        <f>ROUND(E37*P37,2)</f>
        <v>0</v>
      </c>
      <c r="R37" s="248" t="s">
        <v>215</v>
      </c>
      <c r="S37" s="248" t="s">
        <v>269</v>
      </c>
      <c r="T37" s="249" t="s">
        <v>310</v>
      </c>
      <c r="U37" s="223">
        <v>9.0670000000000001E-2</v>
      </c>
      <c r="V37" s="223">
        <f>ROUND(E37*U37,2)</f>
        <v>0.91</v>
      </c>
      <c r="W37" s="223"/>
      <c r="X37" s="223" t="s">
        <v>311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2194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26" t="s">
        <v>264</v>
      </c>
      <c r="B38" s="227" t="s">
        <v>230</v>
      </c>
      <c r="C38" s="250" t="s">
        <v>214</v>
      </c>
      <c r="D38" s="228"/>
      <c r="E38" s="229"/>
      <c r="F38" s="230"/>
      <c r="G38" s="230">
        <f>SUMIF(AG39:AG45,"&lt;&gt;NOR",G39:G45)</f>
        <v>0</v>
      </c>
      <c r="H38" s="230"/>
      <c r="I38" s="230">
        <f>SUM(I39:I45)</f>
        <v>0</v>
      </c>
      <c r="J38" s="230"/>
      <c r="K38" s="230">
        <f>SUM(K39:K45)</f>
        <v>0</v>
      </c>
      <c r="L38" s="230"/>
      <c r="M38" s="230">
        <f>SUM(M39:M45)</f>
        <v>0</v>
      </c>
      <c r="N38" s="229"/>
      <c r="O38" s="229">
        <f>SUM(O39:O45)</f>
        <v>0.41000000000000003</v>
      </c>
      <c r="P38" s="229"/>
      <c r="Q38" s="229">
        <f>SUM(Q39:Q45)</f>
        <v>0.43000000000000005</v>
      </c>
      <c r="R38" s="230"/>
      <c r="S38" s="230"/>
      <c r="T38" s="231"/>
      <c r="U38" s="225"/>
      <c r="V38" s="225">
        <f>SUM(V39:V45)</f>
        <v>72.75</v>
      </c>
      <c r="W38" s="225"/>
      <c r="X38" s="225"/>
      <c r="AG38" t="s">
        <v>265</v>
      </c>
    </row>
    <row r="39" spans="1:60" outlineLevel="1" x14ac:dyDescent="0.2">
      <c r="A39" s="243">
        <v>28</v>
      </c>
      <c r="B39" s="244" t="s">
        <v>2109</v>
      </c>
      <c r="C39" s="254" t="s">
        <v>2238</v>
      </c>
      <c r="D39" s="245" t="s">
        <v>2227</v>
      </c>
      <c r="E39" s="246">
        <v>1</v>
      </c>
      <c r="F39" s="247"/>
      <c r="G39" s="248">
        <f>ROUND(E39*F39,2)</f>
        <v>0</v>
      </c>
      <c r="H39" s="247"/>
      <c r="I39" s="248">
        <f>ROUND(E39*H39,2)</f>
        <v>0</v>
      </c>
      <c r="J39" s="247"/>
      <c r="K39" s="248">
        <f>ROUND(E39*J39,2)</f>
        <v>0</v>
      </c>
      <c r="L39" s="248">
        <v>21</v>
      </c>
      <c r="M39" s="248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8"/>
      <c r="S39" s="248" t="s">
        <v>299</v>
      </c>
      <c r="T39" s="249" t="s">
        <v>270</v>
      </c>
      <c r="U39" s="223">
        <v>0</v>
      </c>
      <c r="V39" s="223">
        <f>ROUND(E39*U39,2)</f>
        <v>0</v>
      </c>
      <c r="W39" s="223"/>
      <c r="X39" s="223" t="s">
        <v>478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2111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43">
        <v>29</v>
      </c>
      <c r="B40" s="244" t="s">
        <v>2239</v>
      </c>
      <c r="C40" s="254" t="s">
        <v>2240</v>
      </c>
      <c r="D40" s="245" t="s">
        <v>382</v>
      </c>
      <c r="E40" s="246">
        <v>25</v>
      </c>
      <c r="F40" s="247"/>
      <c r="G40" s="248">
        <f>ROUND(E40*F40,2)</f>
        <v>0</v>
      </c>
      <c r="H40" s="247"/>
      <c r="I40" s="248">
        <f>ROUND(E40*H40,2)</f>
        <v>0</v>
      </c>
      <c r="J40" s="247"/>
      <c r="K40" s="248">
        <f>ROUND(E40*J40,2)</f>
        <v>0</v>
      </c>
      <c r="L40" s="248">
        <v>21</v>
      </c>
      <c r="M40" s="248">
        <f>G40*(1+L40/100)</f>
        <v>0</v>
      </c>
      <c r="N40" s="246">
        <v>9.0000000000000006E-5</v>
      </c>
      <c r="O40" s="246">
        <f>ROUND(E40*N40,2)</f>
        <v>0</v>
      </c>
      <c r="P40" s="246">
        <v>0</v>
      </c>
      <c r="Q40" s="246">
        <f>ROUND(E40*P40,2)</f>
        <v>0</v>
      </c>
      <c r="R40" s="248" t="s">
        <v>215</v>
      </c>
      <c r="S40" s="248" t="s">
        <v>269</v>
      </c>
      <c r="T40" s="249" t="s">
        <v>310</v>
      </c>
      <c r="U40" s="223">
        <v>0.39017000000000002</v>
      </c>
      <c r="V40" s="223">
        <f>ROUND(E40*U40,2)</f>
        <v>9.75</v>
      </c>
      <c r="W40" s="223"/>
      <c r="X40" s="223" t="s">
        <v>311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312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43">
        <v>30</v>
      </c>
      <c r="B41" s="244" t="s">
        <v>2241</v>
      </c>
      <c r="C41" s="254" t="s">
        <v>2242</v>
      </c>
      <c r="D41" s="245" t="s">
        <v>2080</v>
      </c>
      <c r="E41" s="246">
        <v>10</v>
      </c>
      <c r="F41" s="247"/>
      <c r="G41" s="248">
        <f>ROUND(E41*F41,2)</f>
        <v>0</v>
      </c>
      <c r="H41" s="247"/>
      <c r="I41" s="248">
        <f>ROUND(E41*H41,2)</f>
        <v>0</v>
      </c>
      <c r="J41" s="247"/>
      <c r="K41" s="248">
        <f>ROUND(E41*J41,2)</f>
        <v>0</v>
      </c>
      <c r="L41" s="248">
        <v>21</v>
      </c>
      <c r="M41" s="248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8"/>
      <c r="S41" s="248" t="s">
        <v>299</v>
      </c>
      <c r="T41" s="249" t="s">
        <v>270</v>
      </c>
      <c r="U41" s="223">
        <v>0</v>
      </c>
      <c r="V41" s="223">
        <f>ROUND(E41*U41,2)</f>
        <v>0</v>
      </c>
      <c r="W41" s="223"/>
      <c r="X41" s="223" t="s">
        <v>311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43">
        <v>31</v>
      </c>
      <c r="B42" s="244" t="s">
        <v>2117</v>
      </c>
      <c r="C42" s="254" t="s">
        <v>2118</v>
      </c>
      <c r="D42" s="245" t="s">
        <v>308</v>
      </c>
      <c r="E42" s="246">
        <v>200</v>
      </c>
      <c r="F42" s="247"/>
      <c r="G42" s="248">
        <f>ROUND(E42*F42,2)</f>
        <v>0</v>
      </c>
      <c r="H42" s="247"/>
      <c r="I42" s="248">
        <f>ROUND(E42*H42,2)</f>
        <v>0</v>
      </c>
      <c r="J42" s="247"/>
      <c r="K42" s="248">
        <f>ROUND(E42*J42,2)</f>
        <v>0</v>
      </c>
      <c r="L42" s="248">
        <v>21</v>
      </c>
      <c r="M42" s="248">
        <f>G42*(1+L42/100)</f>
        <v>0</v>
      </c>
      <c r="N42" s="246">
        <v>4.8999999999999998E-4</v>
      </c>
      <c r="O42" s="246">
        <f>ROUND(E42*N42,2)</f>
        <v>0.1</v>
      </c>
      <c r="P42" s="246">
        <v>2E-3</v>
      </c>
      <c r="Q42" s="246">
        <f>ROUND(E42*P42,2)</f>
        <v>0.4</v>
      </c>
      <c r="R42" s="248" t="s">
        <v>408</v>
      </c>
      <c r="S42" s="248" t="s">
        <v>269</v>
      </c>
      <c r="T42" s="249" t="s">
        <v>310</v>
      </c>
      <c r="U42" s="223">
        <v>0.17599999999999999</v>
      </c>
      <c r="V42" s="223">
        <f>ROUND(E42*U42,2)</f>
        <v>35.200000000000003</v>
      </c>
      <c r="W42" s="223"/>
      <c r="X42" s="223" t="s">
        <v>311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2194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33">
        <v>32</v>
      </c>
      <c r="B43" s="234" t="s">
        <v>2119</v>
      </c>
      <c r="C43" s="251" t="s">
        <v>2120</v>
      </c>
      <c r="D43" s="235" t="s">
        <v>308</v>
      </c>
      <c r="E43" s="236">
        <v>200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6">
        <v>1.56E-3</v>
      </c>
      <c r="O43" s="236">
        <f>ROUND(E43*N43,2)</f>
        <v>0.31</v>
      </c>
      <c r="P43" s="236">
        <v>0</v>
      </c>
      <c r="Q43" s="236">
        <f>ROUND(E43*P43,2)</f>
        <v>0</v>
      </c>
      <c r="R43" s="238" t="s">
        <v>404</v>
      </c>
      <c r="S43" s="238" t="s">
        <v>269</v>
      </c>
      <c r="T43" s="239" t="s">
        <v>310</v>
      </c>
      <c r="U43" s="223">
        <v>0.12</v>
      </c>
      <c r="V43" s="223">
        <f>ROUND(E43*U43,2)</f>
        <v>24</v>
      </c>
      <c r="W43" s="223"/>
      <c r="X43" s="223" t="s">
        <v>311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312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1" t="s">
        <v>405</v>
      </c>
      <c r="D44" s="260"/>
      <c r="E44" s="260"/>
      <c r="F44" s="260"/>
      <c r="G44" s="260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33">
        <v>33</v>
      </c>
      <c r="B45" s="234" t="s">
        <v>2058</v>
      </c>
      <c r="C45" s="251" t="s">
        <v>2059</v>
      </c>
      <c r="D45" s="235" t="s">
        <v>382</v>
      </c>
      <c r="E45" s="236">
        <v>25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6">
        <v>8.0000000000000007E-5</v>
      </c>
      <c r="O45" s="236">
        <f>ROUND(E45*N45,2)</f>
        <v>0</v>
      </c>
      <c r="P45" s="236">
        <v>1E-3</v>
      </c>
      <c r="Q45" s="236">
        <f>ROUND(E45*P45,2)</f>
        <v>0.03</v>
      </c>
      <c r="R45" s="238" t="s">
        <v>408</v>
      </c>
      <c r="S45" s="238" t="s">
        <v>269</v>
      </c>
      <c r="T45" s="239" t="s">
        <v>310</v>
      </c>
      <c r="U45" s="223">
        <v>0.152</v>
      </c>
      <c r="V45" s="223">
        <f>ROUND(E45*U45,2)</f>
        <v>3.8</v>
      </c>
      <c r="W45" s="223"/>
      <c r="X45" s="223" t="s">
        <v>311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2194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3"/>
      <c r="B46" s="4"/>
      <c r="C46" s="255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v>15</v>
      </c>
      <c r="AF46">
        <v>21</v>
      </c>
      <c r="AG46" t="s">
        <v>251</v>
      </c>
    </row>
    <row r="47" spans="1:60" x14ac:dyDescent="0.2">
      <c r="A47" s="215"/>
      <c r="B47" s="216" t="s">
        <v>29</v>
      </c>
      <c r="C47" s="256"/>
      <c r="D47" s="217"/>
      <c r="E47" s="218"/>
      <c r="F47" s="218"/>
      <c r="G47" s="232">
        <f>G8+G22+G29+G38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f>SUMIF(L7:L45,AE46,G7:G45)</f>
        <v>0</v>
      </c>
      <c r="AF47">
        <f>SUMIF(L7:L45,AF46,G7:G45)</f>
        <v>0</v>
      </c>
      <c r="AG47" t="s">
        <v>302</v>
      </c>
    </row>
    <row r="48" spans="1:60" x14ac:dyDescent="0.2">
      <c r="C48" s="257"/>
      <c r="D48" s="10"/>
      <c r="AG48" t="s">
        <v>304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rJwmiJf+PMAylsAKmfvoQmH6J31CmIwVrm5FqcJw1M5LD8zGuKWzd/T2N3emMpNG+7xYR9+kCYtjz745cKTzw==" saltValue="MTBJWskqIoHjl7wNvpaQdg==" spinCount="100000" sheet="1"/>
  <mergeCells count="5">
    <mergeCell ref="A1:G1"/>
    <mergeCell ref="C2:G2"/>
    <mergeCell ref="C3:G3"/>
    <mergeCell ref="C4:G4"/>
    <mergeCell ref="C44:G4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1B3DE-1491-4591-9B12-6DFB74B7368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69</v>
      </c>
      <c r="C4" s="204" t="s">
        <v>70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217</v>
      </c>
      <c r="C8" s="250" t="s">
        <v>218</v>
      </c>
      <c r="D8" s="228"/>
      <c r="E8" s="229"/>
      <c r="F8" s="230"/>
      <c r="G8" s="230">
        <f>SUMIF(AG9:AG20,"&lt;&gt;NOR",G9:G20)</f>
        <v>0</v>
      </c>
      <c r="H8" s="230"/>
      <c r="I8" s="230">
        <f>SUM(I9:I20)</f>
        <v>0</v>
      </c>
      <c r="J8" s="230"/>
      <c r="K8" s="230">
        <f>SUM(K9:K20)</f>
        <v>0</v>
      </c>
      <c r="L8" s="230"/>
      <c r="M8" s="230">
        <f>SUM(M9:M20)</f>
        <v>0</v>
      </c>
      <c r="N8" s="229"/>
      <c r="O8" s="229">
        <f>SUM(O9:O20)</f>
        <v>0.33999999999999997</v>
      </c>
      <c r="P8" s="229"/>
      <c r="Q8" s="229">
        <f>SUM(Q9:Q20)</f>
        <v>0</v>
      </c>
      <c r="R8" s="230"/>
      <c r="S8" s="230"/>
      <c r="T8" s="231"/>
      <c r="U8" s="225"/>
      <c r="V8" s="225">
        <f>SUM(V9:V20)</f>
        <v>60.25</v>
      </c>
      <c r="W8" s="225"/>
      <c r="X8" s="225"/>
      <c r="AG8" t="s">
        <v>265</v>
      </c>
    </row>
    <row r="9" spans="1:60" ht="22.5" outlineLevel="1" x14ac:dyDescent="0.2">
      <c r="A9" s="243">
        <v>1</v>
      </c>
      <c r="B9" s="244" t="s">
        <v>2243</v>
      </c>
      <c r="C9" s="254" t="s">
        <v>2244</v>
      </c>
      <c r="D9" s="245" t="s">
        <v>308</v>
      </c>
      <c r="E9" s="246">
        <v>180</v>
      </c>
      <c r="F9" s="247"/>
      <c r="G9" s="248">
        <f>ROUND(E9*F9,2)</f>
        <v>0</v>
      </c>
      <c r="H9" s="247"/>
      <c r="I9" s="248">
        <f>ROUND(E9*H9,2)</f>
        <v>0</v>
      </c>
      <c r="J9" s="247"/>
      <c r="K9" s="248">
        <f>ROUND(E9*J9,2)</f>
        <v>0</v>
      </c>
      <c r="L9" s="248">
        <v>21</v>
      </c>
      <c r="M9" s="248">
        <f>G9*(1+L9/100)</f>
        <v>0</v>
      </c>
      <c r="N9" s="246">
        <v>9.8999999999999999E-4</v>
      </c>
      <c r="O9" s="246">
        <f>ROUND(E9*N9,2)</f>
        <v>0.18</v>
      </c>
      <c r="P9" s="246">
        <v>0</v>
      </c>
      <c r="Q9" s="246">
        <f>ROUND(E9*P9,2)</f>
        <v>0</v>
      </c>
      <c r="R9" s="248" t="s">
        <v>215</v>
      </c>
      <c r="S9" s="248" t="s">
        <v>269</v>
      </c>
      <c r="T9" s="249" t="s">
        <v>310</v>
      </c>
      <c r="U9" s="223">
        <v>0.13</v>
      </c>
      <c r="V9" s="223">
        <f>ROUND(E9*U9,2)</f>
        <v>23.4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2194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3">
        <v>2</v>
      </c>
      <c r="B10" s="244" t="s">
        <v>2245</v>
      </c>
      <c r="C10" s="254" t="s">
        <v>2246</v>
      </c>
      <c r="D10" s="245" t="s">
        <v>474</v>
      </c>
      <c r="E10" s="246">
        <v>180</v>
      </c>
      <c r="F10" s="247"/>
      <c r="G10" s="248">
        <f>ROUND(E10*F10,2)</f>
        <v>0</v>
      </c>
      <c r="H10" s="247"/>
      <c r="I10" s="248">
        <f>ROUND(E10*H10,2)</f>
        <v>0</v>
      </c>
      <c r="J10" s="247"/>
      <c r="K10" s="248">
        <f>ROUND(E10*J10,2)</f>
        <v>0</v>
      </c>
      <c r="L10" s="248">
        <v>21</v>
      </c>
      <c r="M10" s="248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8"/>
      <c r="S10" s="248" t="s">
        <v>299</v>
      </c>
      <c r="T10" s="249" t="s">
        <v>270</v>
      </c>
      <c r="U10" s="223">
        <v>0</v>
      </c>
      <c r="V10" s="223">
        <f>ROUND(E10*U10,2)</f>
        <v>0</v>
      </c>
      <c r="W10" s="223"/>
      <c r="X10" s="223" t="s">
        <v>311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2194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43">
        <v>3</v>
      </c>
      <c r="B11" s="244" t="s">
        <v>2247</v>
      </c>
      <c r="C11" s="254" t="s">
        <v>2248</v>
      </c>
      <c r="D11" s="245" t="s">
        <v>474</v>
      </c>
      <c r="E11" s="246">
        <v>60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8"/>
      <c r="S11" s="248" t="s">
        <v>299</v>
      </c>
      <c r="T11" s="249" t="s">
        <v>270</v>
      </c>
      <c r="U11" s="223">
        <v>0</v>
      </c>
      <c r="V11" s="223">
        <f>ROUND(E11*U11,2)</f>
        <v>0</v>
      </c>
      <c r="W11" s="223"/>
      <c r="X11" s="223" t="s">
        <v>311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2194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43">
        <v>4</v>
      </c>
      <c r="B12" s="244" t="s">
        <v>2249</v>
      </c>
      <c r="C12" s="254" t="s">
        <v>2250</v>
      </c>
      <c r="D12" s="245" t="s">
        <v>474</v>
      </c>
      <c r="E12" s="246">
        <v>4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8"/>
      <c r="S12" s="248" t="s">
        <v>299</v>
      </c>
      <c r="T12" s="249" t="s">
        <v>270</v>
      </c>
      <c r="U12" s="223">
        <v>0</v>
      </c>
      <c r="V12" s="223">
        <f>ROUND(E12*U12,2)</f>
        <v>0</v>
      </c>
      <c r="W12" s="223"/>
      <c r="X12" s="223" t="s">
        <v>478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2111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43">
        <v>5</v>
      </c>
      <c r="B13" s="244" t="s">
        <v>2251</v>
      </c>
      <c r="C13" s="254" t="s">
        <v>2252</v>
      </c>
      <c r="D13" s="245" t="s">
        <v>308</v>
      </c>
      <c r="E13" s="246">
        <v>25</v>
      </c>
      <c r="F13" s="247"/>
      <c r="G13" s="248">
        <f>ROUND(E13*F13,2)</f>
        <v>0</v>
      </c>
      <c r="H13" s="247"/>
      <c r="I13" s="248">
        <f>ROUND(E13*H13,2)</f>
        <v>0</v>
      </c>
      <c r="J13" s="247"/>
      <c r="K13" s="248">
        <f>ROUND(E13*J13,2)</f>
        <v>0</v>
      </c>
      <c r="L13" s="248">
        <v>21</v>
      </c>
      <c r="M13" s="248">
        <f>G13*(1+L13/100)</f>
        <v>0</v>
      </c>
      <c r="N13" s="246">
        <v>6.8000000000000005E-4</v>
      </c>
      <c r="O13" s="246">
        <f>ROUND(E13*N13,2)</f>
        <v>0.02</v>
      </c>
      <c r="P13" s="246">
        <v>0</v>
      </c>
      <c r="Q13" s="246">
        <f>ROUND(E13*P13,2)</f>
        <v>0</v>
      </c>
      <c r="R13" s="248"/>
      <c r="S13" s="248" t="s">
        <v>299</v>
      </c>
      <c r="T13" s="249" t="s">
        <v>463</v>
      </c>
      <c r="U13" s="223">
        <v>0.17917</v>
      </c>
      <c r="V13" s="223">
        <f>ROUND(E13*U13,2)</f>
        <v>4.4800000000000004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2194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43">
        <v>6</v>
      </c>
      <c r="B14" s="244" t="s">
        <v>2253</v>
      </c>
      <c r="C14" s="254" t="s">
        <v>2254</v>
      </c>
      <c r="D14" s="245" t="s">
        <v>308</v>
      </c>
      <c r="E14" s="246">
        <v>120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1.0499999999999999E-3</v>
      </c>
      <c r="O14" s="246">
        <f>ROUND(E14*N14,2)</f>
        <v>0.13</v>
      </c>
      <c r="P14" s="246">
        <v>0</v>
      </c>
      <c r="Q14" s="246">
        <f>ROUND(E14*P14,2)</f>
        <v>0</v>
      </c>
      <c r="R14" s="248" t="s">
        <v>215</v>
      </c>
      <c r="S14" s="248" t="s">
        <v>269</v>
      </c>
      <c r="T14" s="249" t="s">
        <v>310</v>
      </c>
      <c r="U14" s="223">
        <v>0.16</v>
      </c>
      <c r="V14" s="223">
        <f>ROUND(E14*U14,2)</f>
        <v>19.2</v>
      </c>
      <c r="W14" s="223"/>
      <c r="X14" s="223" t="s">
        <v>311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2194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33">
        <v>7</v>
      </c>
      <c r="B15" s="234" t="s">
        <v>2255</v>
      </c>
      <c r="C15" s="251" t="s">
        <v>2256</v>
      </c>
      <c r="D15" s="235" t="s">
        <v>382</v>
      </c>
      <c r="E15" s="236">
        <v>36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6">
        <v>0</v>
      </c>
      <c r="O15" s="236">
        <f>ROUND(E15*N15,2)</f>
        <v>0</v>
      </c>
      <c r="P15" s="236">
        <v>0</v>
      </c>
      <c r="Q15" s="236">
        <f>ROUND(E15*P15,2)</f>
        <v>0</v>
      </c>
      <c r="R15" s="238" t="s">
        <v>215</v>
      </c>
      <c r="S15" s="238" t="s">
        <v>269</v>
      </c>
      <c r="T15" s="239" t="s">
        <v>310</v>
      </c>
      <c r="U15" s="223">
        <v>0.35216999999999998</v>
      </c>
      <c r="V15" s="223">
        <f>ROUND(E15*U15,2)</f>
        <v>12.68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312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2257</v>
      </c>
      <c r="D16" s="258"/>
      <c r="E16" s="259">
        <v>36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322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3">
        <v>8</v>
      </c>
      <c r="B17" s="244" t="s">
        <v>2258</v>
      </c>
      <c r="C17" s="254" t="s">
        <v>2259</v>
      </c>
      <c r="D17" s="245" t="s">
        <v>382</v>
      </c>
      <c r="E17" s="246">
        <v>26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2.1000000000000001E-4</v>
      </c>
      <c r="O17" s="246">
        <f>ROUND(E17*N17,2)</f>
        <v>0.01</v>
      </c>
      <c r="P17" s="246">
        <v>0</v>
      </c>
      <c r="Q17" s="246">
        <f>ROUND(E17*P17,2)</f>
        <v>0</v>
      </c>
      <c r="R17" s="248" t="s">
        <v>477</v>
      </c>
      <c r="S17" s="248" t="s">
        <v>269</v>
      </c>
      <c r="T17" s="249" t="s">
        <v>310</v>
      </c>
      <c r="U17" s="223">
        <v>0</v>
      </c>
      <c r="V17" s="223">
        <f>ROUND(E17*U17,2)</f>
        <v>0</v>
      </c>
      <c r="W17" s="223"/>
      <c r="X17" s="223" t="s">
        <v>478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2111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3">
        <v>9</v>
      </c>
      <c r="B18" s="244" t="s">
        <v>2260</v>
      </c>
      <c r="C18" s="254" t="s">
        <v>2261</v>
      </c>
      <c r="D18" s="245" t="s">
        <v>382</v>
      </c>
      <c r="E18" s="246">
        <v>10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2.1000000000000001E-4</v>
      </c>
      <c r="O18" s="246">
        <f>ROUND(E18*N18,2)</f>
        <v>0</v>
      </c>
      <c r="P18" s="246">
        <v>0</v>
      </c>
      <c r="Q18" s="246">
        <f>ROUND(E18*P18,2)</f>
        <v>0</v>
      </c>
      <c r="R18" s="248" t="s">
        <v>477</v>
      </c>
      <c r="S18" s="248" t="s">
        <v>269</v>
      </c>
      <c r="T18" s="249" t="s">
        <v>310</v>
      </c>
      <c r="U18" s="223">
        <v>0</v>
      </c>
      <c r="V18" s="223">
        <f>ROUND(E18*U18,2)</f>
        <v>0</v>
      </c>
      <c r="W18" s="223"/>
      <c r="X18" s="223" t="s">
        <v>478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2111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3">
        <v>10</v>
      </c>
      <c r="B19" s="244" t="s">
        <v>2262</v>
      </c>
      <c r="C19" s="254" t="s">
        <v>2263</v>
      </c>
      <c r="D19" s="245" t="s">
        <v>382</v>
      </c>
      <c r="E19" s="246">
        <v>2</v>
      </c>
      <c r="F19" s="247"/>
      <c r="G19" s="248">
        <f>ROUND(E19*F19,2)</f>
        <v>0</v>
      </c>
      <c r="H19" s="247"/>
      <c r="I19" s="248">
        <f>ROUND(E19*H19,2)</f>
        <v>0</v>
      </c>
      <c r="J19" s="247"/>
      <c r="K19" s="248">
        <f>ROUND(E19*J19,2)</f>
        <v>0</v>
      </c>
      <c r="L19" s="248">
        <v>21</v>
      </c>
      <c r="M19" s="248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8" t="s">
        <v>215</v>
      </c>
      <c r="S19" s="248" t="s">
        <v>269</v>
      </c>
      <c r="T19" s="249" t="s">
        <v>310</v>
      </c>
      <c r="U19" s="223">
        <v>0.24399999999999999</v>
      </c>
      <c r="V19" s="223">
        <f>ROUND(E19*U19,2)</f>
        <v>0.49</v>
      </c>
      <c r="W19" s="223"/>
      <c r="X19" s="223" t="s">
        <v>311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312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11</v>
      </c>
      <c r="B20" s="244" t="s">
        <v>2264</v>
      </c>
      <c r="C20" s="254" t="s">
        <v>2265</v>
      </c>
      <c r="D20" s="245" t="s">
        <v>382</v>
      </c>
      <c r="E20" s="246">
        <v>2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2.2000000000000001E-4</v>
      </c>
      <c r="O20" s="246">
        <f>ROUND(E20*N20,2)</f>
        <v>0</v>
      </c>
      <c r="P20" s="246">
        <v>0</v>
      </c>
      <c r="Q20" s="246">
        <f>ROUND(E20*P20,2)</f>
        <v>0</v>
      </c>
      <c r="R20" s="248"/>
      <c r="S20" s="248" t="s">
        <v>299</v>
      </c>
      <c r="T20" s="249" t="s">
        <v>270</v>
      </c>
      <c r="U20" s="223">
        <v>0</v>
      </c>
      <c r="V20" s="223">
        <f>ROUND(E20*U20,2)</f>
        <v>0</v>
      </c>
      <c r="W20" s="223"/>
      <c r="X20" s="223" t="s">
        <v>478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2111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x14ac:dyDescent="0.2">
      <c r="A21" s="226" t="s">
        <v>264</v>
      </c>
      <c r="B21" s="227" t="s">
        <v>229</v>
      </c>
      <c r="C21" s="250" t="s">
        <v>160</v>
      </c>
      <c r="D21" s="228"/>
      <c r="E21" s="229"/>
      <c r="F21" s="230"/>
      <c r="G21" s="230">
        <f>SUMIF(AG22:AG23,"&lt;&gt;NOR",G22:G23)</f>
        <v>0</v>
      </c>
      <c r="H21" s="230"/>
      <c r="I21" s="230">
        <f>SUM(I22:I23)</f>
        <v>0</v>
      </c>
      <c r="J21" s="230"/>
      <c r="K21" s="230">
        <f>SUM(K22:K23)</f>
        <v>0</v>
      </c>
      <c r="L21" s="230"/>
      <c r="M21" s="230">
        <f>SUM(M22:M23)</f>
        <v>0</v>
      </c>
      <c r="N21" s="229"/>
      <c r="O21" s="229">
        <f>SUM(O22:O23)</f>
        <v>0</v>
      </c>
      <c r="P21" s="229"/>
      <c r="Q21" s="229">
        <f>SUM(Q22:Q23)</f>
        <v>0</v>
      </c>
      <c r="R21" s="230"/>
      <c r="S21" s="230"/>
      <c r="T21" s="231"/>
      <c r="U21" s="225"/>
      <c r="V21" s="225">
        <f>SUM(V22:V23)</f>
        <v>0</v>
      </c>
      <c r="W21" s="225"/>
      <c r="X21" s="225"/>
      <c r="AG21" t="s">
        <v>265</v>
      </c>
    </row>
    <row r="22" spans="1:60" outlineLevel="1" x14ac:dyDescent="0.2">
      <c r="A22" s="243">
        <v>12</v>
      </c>
      <c r="B22" s="244" t="s">
        <v>2266</v>
      </c>
      <c r="C22" s="254" t="s">
        <v>2267</v>
      </c>
      <c r="D22" s="245" t="s">
        <v>2268</v>
      </c>
      <c r="E22" s="246">
        <v>10</v>
      </c>
      <c r="F22" s="247"/>
      <c r="G22" s="248">
        <f>ROUND(E22*F22,2)</f>
        <v>0</v>
      </c>
      <c r="H22" s="247"/>
      <c r="I22" s="248">
        <f>ROUND(E22*H22,2)</f>
        <v>0</v>
      </c>
      <c r="J22" s="247"/>
      <c r="K22" s="248">
        <f>ROUND(E22*J22,2)</f>
        <v>0</v>
      </c>
      <c r="L22" s="248">
        <v>21</v>
      </c>
      <c r="M22" s="248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8"/>
      <c r="S22" s="248" t="s">
        <v>299</v>
      </c>
      <c r="T22" s="249" t="s">
        <v>270</v>
      </c>
      <c r="U22" s="223">
        <v>0</v>
      </c>
      <c r="V22" s="223">
        <f>ROUND(E22*U22,2)</f>
        <v>0</v>
      </c>
      <c r="W22" s="223"/>
      <c r="X22" s="223" t="s">
        <v>386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387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33">
        <v>13</v>
      </c>
      <c r="B23" s="234" t="s">
        <v>2107</v>
      </c>
      <c r="C23" s="251" t="s">
        <v>2269</v>
      </c>
      <c r="D23" s="235" t="s">
        <v>474</v>
      </c>
      <c r="E23" s="236">
        <v>1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6">
        <v>0</v>
      </c>
      <c r="O23" s="236">
        <f>ROUND(E23*N23,2)</f>
        <v>0</v>
      </c>
      <c r="P23" s="236">
        <v>0</v>
      </c>
      <c r="Q23" s="236">
        <f>ROUND(E23*P23,2)</f>
        <v>0</v>
      </c>
      <c r="R23" s="238"/>
      <c r="S23" s="238" t="s">
        <v>299</v>
      </c>
      <c r="T23" s="239" t="s">
        <v>270</v>
      </c>
      <c r="U23" s="223">
        <v>0</v>
      </c>
      <c r="V23" s="223">
        <f>ROUND(E23*U23,2)</f>
        <v>0</v>
      </c>
      <c r="W23" s="223"/>
      <c r="X23" s="223" t="s">
        <v>311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2194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3"/>
      <c r="B24" s="4"/>
      <c r="C24" s="255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E24">
        <v>15</v>
      </c>
      <c r="AF24">
        <v>21</v>
      </c>
      <c r="AG24" t="s">
        <v>251</v>
      </c>
    </row>
    <row r="25" spans="1:60" x14ac:dyDescent="0.2">
      <c r="A25" s="215"/>
      <c r="B25" s="216" t="s">
        <v>29</v>
      </c>
      <c r="C25" s="256"/>
      <c r="D25" s="217"/>
      <c r="E25" s="218"/>
      <c r="F25" s="218"/>
      <c r="G25" s="232">
        <f>G8+G21</f>
        <v>0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AE25">
        <f>SUMIF(L7:L23,AE24,G7:G23)</f>
        <v>0</v>
      </c>
      <c r="AF25">
        <f>SUMIF(L7:L23,AF24,G7:G23)</f>
        <v>0</v>
      </c>
      <c r="AG25" t="s">
        <v>302</v>
      </c>
    </row>
    <row r="26" spans="1:60" x14ac:dyDescent="0.2">
      <c r="C26" s="257"/>
      <c r="D26" s="10"/>
      <c r="AG26" t="s">
        <v>304</v>
      </c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LrxvRrqCvJ7hvt2drK0H6S7TX4+i18FhXA2a4d19UsnQFe0XawqwCGBaBWMegZWiptPsNDXA9YN+wQTVZ187Q==" saltValue="ejr1fYTLRxEDhpIJkE7jk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65D45-1289-4DE1-AA07-9A622E6994F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71</v>
      </c>
      <c r="C4" s="204" t="s">
        <v>72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54</v>
      </c>
      <c r="C8" s="250" t="s">
        <v>72</v>
      </c>
      <c r="D8" s="228"/>
      <c r="E8" s="229"/>
      <c r="F8" s="230"/>
      <c r="G8" s="230">
        <f>SUMIF(AG9:AG30,"&lt;&gt;NOR",G9:G30)</f>
        <v>0</v>
      </c>
      <c r="H8" s="230"/>
      <c r="I8" s="230">
        <f>SUM(I9:I30)</f>
        <v>0</v>
      </c>
      <c r="J8" s="230"/>
      <c r="K8" s="230">
        <f>SUM(K9:K30)</f>
        <v>0</v>
      </c>
      <c r="L8" s="230"/>
      <c r="M8" s="230">
        <f>SUM(M9:M30)</f>
        <v>0</v>
      </c>
      <c r="N8" s="229"/>
      <c r="O8" s="229">
        <f>SUM(O9:O30)</f>
        <v>0</v>
      </c>
      <c r="P8" s="229"/>
      <c r="Q8" s="229">
        <f>SUM(Q9:Q30)</f>
        <v>0</v>
      </c>
      <c r="R8" s="230"/>
      <c r="S8" s="230"/>
      <c r="T8" s="231"/>
      <c r="U8" s="225"/>
      <c r="V8" s="225">
        <f>SUM(V9:V30)</f>
        <v>0</v>
      </c>
      <c r="W8" s="225"/>
      <c r="X8" s="225"/>
      <c r="AG8" t="s">
        <v>265</v>
      </c>
    </row>
    <row r="9" spans="1:60" outlineLevel="1" x14ac:dyDescent="0.2">
      <c r="A9" s="243">
        <v>1</v>
      </c>
      <c r="B9" s="244" t="s">
        <v>2270</v>
      </c>
      <c r="C9" s="254" t="s">
        <v>2271</v>
      </c>
      <c r="D9" s="245" t="s">
        <v>2227</v>
      </c>
      <c r="E9" s="246">
        <v>1</v>
      </c>
      <c r="F9" s="247"/>
      <c r="G9" s="248">
        <f>ROUND(E9*F9,2)</f>
        <v>0</v>
      </c>
      <c r="H9" s="247"/>
      <c r="I9" s="248">
        <f>ROUND(E9*H9,2)</f>
        <v>0</v>
      </c>
      <c r="J9" s="247"/>
      <c r="K9" s="248">
        <f>ROUND(E9*J9,2)</f>
        <v>0</v>
      </c>
      <c r="L9" s="248">
        <v>21</v>
      </c>
      <c r="M9" s="248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8"/>
      <c r="S9" s="248" t="s">
        <v>299</v>
      </c>
      <c r="T9" s="249" t="s">
        <v>270</v>
      </c>
      <c r="U9" s="223">
        <v>0</v>
      </c>
      <c r="V9" s="223">
        <f>ROUND(E9*U9,2)</f>
        <v>0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1990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3">
        <v>2</v>
      </c>
      <c r="B10" s="244" t="s">
        <v>2272</v>
      </c>
      <c r="C10" s="254" t="s">
        <v>2273</v>
      </c>
      <c r="D10" s="245" t="s">
        <v>474</v>
      </c>
      <c r="E10" s="246">
        <v>1</v>
      </c>
      <c r="F10" s="247"/>
      <c r="G10" s="248">
        <f>ROUND(E10*F10,2)</f>
        <v>0</v>
      </c>
      <c r="H10" s="247"/>
      <c r="I10" s="248">
        <f>ROUND(E10*H10,2)</f>
        <v>0</v>
      </c>
      <c r="J10" s="247"/>
      <c r="K10" s="248">
        <f>ROUND(E10*J10,2)</f>
        <v>0</v>
      </c>
      <c r="L10" s="248">
        <v>21</v>
      </c>
      <c r="M10" s="248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8"/>
      <c r="S10" s="248" t="s">
        <v>299</v>
      </c>
      <c r="T10" s="249" t="s">
        <v>270</v>
      </c>
      <c r="U10" s="223">
        <v>0</v>
      </c>
      <c r="V10" s="223">
        <f>ROUND(E10*U10,2)</f>
        <v>0</v>
      </c>
      <c r="W10" s="223"/>
      <c r="X10" s="223" t="s">
        <v>311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1990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3">
        <v>3</v>
      </c>
      <c r="B11" s="244" t="s">
        <v>2274</v>
      </c>
      <c r="C11" s="254" t="s">
        <v>2275</v>
      </c>
      <c r="D11" s="245" t="s">
        <v>2227</v>
      </c>
      <c r="E11" s="246">
        <v>1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8"/>
      <c r="S11" s="248" t="s">
        <v>299</v>
      </c>
      <c r="T11" s="249" t="s">
        <v>270</v>
      </c>
      <c r="U11" s="223">
        <v>0</v>
      </c>
      <c r="V11" s="223">
        <f>ROUND(E11*U11,2)</f>
        <v>0</v>
      </c>
      <c r="W11" s="223"/>
      <c r="X11" s="223" t="s">
        <v>311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1990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3">
        <v>4</v>
      </c>
      <c r="B12" s="244" t="s">
        <v>2276</v>
      </c>
      <c r="C12" s="254" t="s">
        <v>2277</v>
      </c>
      <c r="D12" s="245" t="s">
        <v>308</v>
      </c>
      <c r="E12" s="246">
        <v>20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8"/>
      <c r="S12" s="248" t="s">
        <v>299</v>
      </c>
      <c r="T12" s="249" t="s">
        <v>270</v>
      </c>
      <c r="U12" s="223">
        <v>0</v>
      </c>
      <c r="V12" s="223">
        <f>ROUND(E12*U12,2)</f>
        <v>0</v>
      </c>
      <c r="W12" s="223"/>
      <c r="X12" s="223" t="s">
        <v>311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1990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3">
        <v>5</v>
      </c>
      <c r="B13" s="244" t="s">
        <v>2278</v>
      </c>
      <c r="C13" s="254" t="s">
        <v>2279</v>
      </c>
      <c r="D13" s="245" t="s">
        <v>308</v>
      </c>
      <c r="E13" s="246">
        <v>20</v>
      </c>
      <c r="F13" s="247"/>
      <c r="G13" s="248">
        <f>ROUND(E13*F13,2)</f>
        <v>0</v>
      </c>
      <c r="H13" s="247"/>
      <c r="I13" s="248">
        <f>ROUND(E13*H13,2)</f>
        <v>0</v>
      </c>
      <c r="J13" s="247"/>
      <c r="K13" s="248">
        <f>ROUND(E13*J13,2)</f>
        <v>0</v>
      </c>
      <c r="L13" s="248">
        <v>21</v>
      </c>
      <c r="M13" s="248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8"/>
      <c r="S13" s="248" t="s">
        <v>299</v>
      </c>
      <c r="T13" s="249" t="s">
        <v>270</v>
      </c>
      <c r="U13" s="223">
        <v>0</v>
      </c>
      <c r="V13" s="223">
        <f>ROUND(E13*U13,2)</f>
        <v>0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1990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3">
        <v>6</v>
      </c>
      <c r="B14" s="244" t="s">
        <v>2280</v>
      </c>
      <c r="C14" s="254" t="s">
        <v>2281</v>
      </c>
      <c r="D14" s="245" t="s">
        <v>474</v>
      </c>
      <c r="E14" s="246">
        <v>2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8"/>
      <c r="S14" s="248" t="s">
        <v>299</v>
      </c>
      <c r="T14" s="249" t="s">
        <v>270</v>
      </c>
      <c r="U14" s="223">
        <v>0</v>
      </c>
      <c r="V14" s="223">
        <f>ROUND(E14*U14,2)</f>
        <v>0</v>
      </c>
      <c r="W14" s="223"/>
      <c r="X14" s="223" t="s">
        <v>311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1990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3">
        <v>7</v>
      </c>
      <c r="B15" s="244" t="s">
        <v>2282</v>
      </c>
      <c r="C15" s="254" t="s">
        <v>2283</v>
      </c>
      <c r="D15" s="245" t="s">
        <v>474</v>
      </c>
      <c r="E15" s="246">
        <v>2</v>
      </c>
      <c r="F15" s="247"/>
      <c r="G15" s="248">
        <f>ROUND(E15*F15,2)</f>
        <v>0</v>
      </c>
      <c r="H15" s="247"/>
      <c r="I15" s="248">
        <f>ROUND(E15*H15,2)</f>
        <v>0</v>
      </c>
      <c r="J15" s="247"/>
      <c r="K15" s="248">
        <f>ROUND(E15*J15,2)</f>
        <v>0</v>
      </c>
      <c r="L15" s="248">
        <v>21</v>
      </c>
      <c r="M15" s="248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8"/>
      <c r="S15" s="248" t="s">
        <v>299</v>
      </c>
      <c r="T15" s="249" t="s">
        <v>270</v>
      </c>
      <c r="U15" s="223">
        <v>0</v>
      </c>
      <c r="V15" s="223">
        <f>ROUND(E15*U15,2)</f>
        <v>0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1990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3">
        <v>8</v>
      </c>
      <c r="B16" s="244" t="s">
        <v>2284</v>
      </c>
      <c r="C16" s="254" t="s">
        <v>2285</v>
      </c>
      <c r="D16" s="245" t="s">
        <v>474</v>
      </c>
      <c r="E16" s="246">
        <v>2</v>
      </c>
      <c r="F16" s="247"/>
      <c r="G16" s="248">
        <f>ROUND(E16*F16,2)</f>
        <v>0</v>
      </c>
      <c r="H16" s="247"/>
      <c r="I16" s="248">
        <f>ROUND(E16*H16,2)</f>
        <v>0</v>
      </c>
      <c r="J16" s="247"/>
      <c r="K16" s="248">
        <f>ROUND(E16*J16,2)</f>
        <v>0</v>
      </c>
      <c r="L16" s="248">
        <v>21</v>
      </c>
      <c r="M16" s="248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8"/>
      <c r="S16" s="248" t="s">
        <v>299</v>
      </c>
      <c r="T16" s="249" t="s">
        <v>270</v>
      </c>
      <c r="U16" s="223">
        <v>0</v>
      </c>
      <c r="V16" s="223">
        <f>ROUND(E16*U16,2)</f>
        <v>0</v>
      </c>
      <c r="W16" s="223"/>
      <c r="X16" s="223" t="s">
        <v>311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1990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3">
        <v>9</v>
      </c>
      <c r="B17" s="244" t="s">
        <v>2286</v>
      </c>
      <c r="C17" s="254" t="s">
        <v>2287</v>
      </c>
      <c r="D17" s="245" t="s">
        <v>474</v>
      </c>
      <c r="E17" s="246">
        <v>2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8"/>
      <c r="S17" s="248" t="s">
        <v>299</v>
      </c>
      <c r="T17" s="249" t="s">
        <v>270</v>
      </c>
      <c r="U17" s="223">
        <v>0</v>
      </c>
      <c r="V17" s="223">
        <f>ROUND(E17*U17,2)</f>
        <v>0</v>
      </c>
      <c r="W17" s="223"/>
      <c r="X17" s="223" t="s">
        <v>311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1990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3">
        <v>10</v>
      </c>
      <c r="B18" s="244" t="s">
        <v>2288</v>
      </c>
      <c r="C18" s="254" t="s">
        <v>2289</v>
      </c>
      <c r="D18" s="245" t="s">
        <v>474</v>
      </c>
      <c r="E18" s="246">
        <v>2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8"/>
      <c r="S18" s="248" t="s">
        <v>299</v>
      </c>
      <c r="T18" s="249" t="s">
        <v>270</v>
      </c>
      <c r="U18" s="223">
        <v>0</v>
      </c>
      <c r="V18" s="223">
        <f>ROUND(E18*U18,2)</f>
        <v>0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1990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3">
        <v>11</v>
      </c>
      <c r="B19" s="244" t="s">
        <v>2290</v>
      </c>
      <c r="C19" s="254" t="s">
        <v>2291</v>
      </c>
      <c r="D19" s="245" t="s">
        <v>2227</v>
      </c>
      <c r="E19" s="246">
        <v>2</v>
      </c>
      <c r="F19" s="247"/>
      <c r="G19" s="248">
        <f>ROUND(E19*F19,2)</f>
        <v>0</v>
      </c>
      <c r="H19" s="247"/>
      <c r="I19" s="248">
        <f>ROUND(E19*H19,2)</f>
        <v>0</v>
      </c>
      <c r="J19" s="247"/>
      <c r="K19" s="248">
        <f>ROUND(E19*J19,2)</f>
        <v>0</v>
      </c>
      <c r="L19" s="248">
        <v>21</v>
      </c>
      <c r="M19" s="248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8"/>
      <c r="S19" s="248" t="s">
        <v>299</v>
      </c>
      <c r="T19" s="249" t="s">
        <v>270</v>
      </c>
      <c r="U19" s="223">
        <v>0</v>
      </c>
      <c r="V19" s="223">
        <f>ROUND(E19*U19,2)</f>
        <v>0</v>
      </c>
      <c r="W19" s="223"/>
      <c r="X19" s="223" t="s">
        <v>311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1990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12</v>
      </c>
      <c r="B20" s="244" t="s">
        <v>2292</v>
      </c>
      <c r="C20" s="254" t="s">
        <v>2293</v>
      </c>
      <c r="D20" s="245" t="s">
        <v>474</v>
      </c>
      <c r="E20" s="246">
        <v>2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8"/>
      <c r="S20" s="248" t="s">
        <v>299</v>
      </c>
      <c r="T20" s="249" t="s">
        <v>270</v>
      </c>
      <c r="U20" s="223">
        <v>0</v>
      </c>
      <c r="V20" s="223">
        <f>ROUND(E20*U20,2)</f>
        <v>0</v>
      </c>
      <c r="W20" s="223"/>
      <c r="X20" s="223" t="s">
        <v>311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1990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3">
        <v>13</v>
      </c>
      <c r="B21" s="244" t="s">
        <v>2294</v>
      </c>
      <c r="C21" s="254" t="s">
        <v>2295</v>
      </c>
      <c r="D21" s="245" t="s">
        <v>474</v>
      </c>
      <c r="E21" s="246">
        <v>35</v>
      </c>
      <c r="F21" s="247"/>
      <c r="G21" s="248">
        <f>ROUND(E21*F21,2)</f>
        <v>0</v>
      </c>
      <c r="H21" s="247"/>
      <c r="I21" s="248">
        <f>ROUND(E21*H21,2)</f>
        <v>0</v>
      </c>
      <c r="J21" s="247"/>
      <c r="K21" s="248">
        <f>ROUND(E21*J21,2)</f>
        <v>0</v>
      </c>
      <c r="L21" s="248">
        <v>21</v>
      </c>
      <c r="M21" s="248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8"/>
      <c r="S21" s="248" t="s">
        <v>299</v>
      </c>
      <c r="T21" s="249" t="s">
        <v>270</v>
      </c>
      <c r="U21" s="223">
        <v>0</v>
      </c>
      <c r="V21" s="223">
        <f>ROUND(E21*U21,2)</f>
        <v>0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1990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3">
        <v>14</v>
      </c>
      <c r="B22" s="244" t="s">
        <v>2296</v>
      </c>
      <c r="C22" s="254" t="s">
        <v>2297</v>
      </c>
      <c r="D22" s="245" t="s">
        <v>474</v>
      </c>
      <c r="E22" s="246">
        <v>2</v>
      </c>
      <c r="F22" s="247"/>
      <c r="G22" s="248">
        <f>ROUND(E22*F22,2)</f>
        <v>0</v>
      </c>
      <c r="H22" s="247"/>
      <c r="I22" s="248">
        <f>ROUND(E22*H22,2)</f>
        <v>0</v>
      </c>
      <c r="J22" s="247"/>
      <c r="K22" s="248">
        <f>ROUND(E22*J22,2)</f>
        <v>0</v>
      </c>
      <c r="L22" s="248">
        <v>21</v>
      </c>
      <c r="M22" s="248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8"/>
      <c r="S22" s="248" t="s">
        <v>299</v>
      </c>
      <c r="T22" s="249" t="s">
        <v>270</v>
      </c>
      <c r="U22" s="223">
        <v>0</v>
      </c>
      <c r="V22" s="223">
        <f>ROUND(E22*U22,2)</f>
        <v>0</v>
      </c>
      <c r="W22" s="223"/>
      <c r="X22" s="223" t="s">
        <v>311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1990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3">
        <v>15</v>
      </c>
      <c r="B23" s="244" t="s">
        <v>2298</v>
      </c>
      <c r="C23" s="254" t="s">
        <v>2299</v>
      </c>
      <c r="D23" s="245" t="s">
        <v>474</v>
      </c>
      <c r="E23" s="246">
        <v>40</v>
      </c>
      <c r="F23" s="247"/>
      <c r="G23" s="248">
        <f>ROUND(E23*F23,2)</f>
        <v>0</v>
      </c>
      <c r="H23" s="247"/>
      <c r="I23" s="248">
        <f>ROUND(E23*H23,2)</f>
        <v>0</v>
      </c>
      <c r="J23" s="247"/>
      <c r="K23" s="248">
        <f>ROUND(E23*J23,2)</f>
        <v>0</v>
      </c>
      <c r="L23" s="248">
        <v>21</v>
      </c>
      <c r="M23" s="248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8"/>
      <c r="S23" s="248" t="s">
        <v>299</v>
      </c>
      <c r="T23" s="249" t="s">
        <v>270</v>
      </c>
      <c r="U23" s="223">
        <v>0</v>
      </c>
      <c r="V23" s="223">
        <f>ROUND(E23*U23,2)</f>
        <v>0</v>
      </c>
      <c r="W23" s="223"/>
      <c r="X23" s="223" t="s">
        <v>311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1990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43">
        <v>16</v>
      </c>
      <c r="B24" s="244" t="s">
        <v>2300</v>
      </c>
      <c r="C24" s="254" t="s">
        <v>2301</v>
      </c>
      <c r="D24" s="245" t="s">
        <v>2227</v>
      </c>
      <c r="E24" s="246">
        <v>2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8"/>
      <c r="S24" s="248" t="s">
        <v>299</v>
      </c>
      <c r="T24" s="249" t="s">
        <v>270</v>
      </c>
      <c r="U24" s="223">
        <v>0</v>
      </c>
      <c r="V24" s="223">
        <f>ROUND(E24*U24,2)</f>
        <v>0</v>
      </c>
      <c r="W24" s="223"/>
      <c r="X24" s="223" t="s">
        <v>311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1990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3">
        <v>17</v>
      </c>
      <c r="B25" s="244" t="s">
        <v>2302</v>
      </c>
      <c r="C25" s="254" t="s">
        <v>2303</v>
      </c>
      <c r="D25" s="245" t="s">
        <v>2227</v>
      </c>
      <c r="E25" s="246">
        <v>1</v>
      </c>
      <c r="F25" s="247"/>
      <c r="G25" s="248">
        <f>ROUND(E25*F25,2)</f>
        <v>0</v>
      </c>
      <c r="H25" s="247"/>
      <c r="I25" s="248">
        <f>ROUND(E25*H25,2)</f>
        <v>0</v>
      </c>
      <c r="J25" s="247"/>
      <c r="K25" s="248">
        <f>ROUND(E25*J25,2)</f>
        <v>0</v>
      </c>
      <c r="L25" s="248">
        <v>21</v>
      </c>
      <c r="M25" s="248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8"/>
      <c r="S25" s="248" t="s">
        <v>299</v>
      </c>
      <c r="T25" s="249" t="s">
        <v>270</v>
      </c>
      <c r="U25" s="223">
        <v>0</v>
      </c>
      <c r="V25" s="223">
        <f>ROUND(E25*U25,2)</f>
        <v>0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1990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3">
        <v>18</v>
      </c>
      <c r="B26" s="244" t="s">
        <v>2304</v>
      </c>
      <c r="C26" s="254" t="s">
        <v>2305</v>
      </c>
      <c r="D26" s="245" t="s">
        <v>2268</v>
      </c>
      <c r="E26" s="246">
        <v>20</v>
      </c>
      <c r="F26" s="247"/>
      <c r="G26" s="248">
        <f>ROUND(E26*F26,2)</f>
        <v>0</v>
      </c>
      <c r="H26" s="247"/>
      <c r="I26" s="248">
        <f>ROUND(E26*H26,2)</f>
        <v>0</v>
      </c>
      <c r="J26" s="247"/>
      <c r="K26" s="248">
        <f>ROUND(E26*J26,2)</f>
        <v>0</v>
      </c>
      <c r="L26" s="248">
        <v>21</v>
      </c>
      <c r="M26" s="248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8"/>
      <c r="S26" s="248" t="s">
        <v>299</v>
      </c>
      <c r="T26" s="249" t="s">
        <v>270</v>
      </c>
      <c r="U26" s="223">
        <v>0</v>
      </c>
      <c r="V26" s="223">
        <f>ROUND(E26*U26,2)</f>
        <v>0</v>
      </c>
      <c r="W26" s="223"/>
      <c r="X26" s="223" t="s">
        <v>311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1990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3">
        <v>19</v>
      </c>
      <c r="B27" s="244" t="s">
        <v>2306</v>
      </c>
      <c r="C27" s="254" t="s">
        <v>2307</v>
      </c>
      <c r="D27" s="245" t="s">
        <v>422</v>
      </c>
      <c r="E27" s="246">
        <v>0.15</v>
      </c>
      <c r="F27" s="247"/>
      <c r="G27" s="248">
        <f>ROUND(E27*F27,2)</f>
        <v>0</v>
      </c>
      <c r="H27" s="247"/>
      <c r="I27" s="248">
        <f>ROUND(E27*H27,2)</f>
        <v>0</v>
      </c>
      <c r="J27" s="247"/>
      <c r="K27" s="248">
        <f>ROUND(E27*J27,2)</f>
        <v>0</v>
      </c>
      <c r="L27" s="248">
        <v>21</v>
      </c>
      <c r="M27" s="248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8"/>
      <c r="S27" s="248" t="s">
        <v>299</v>
      </c>
      <c r="T27" s="249" t="s">
        <v>270</v>
      </c>
      <c r="U27" s="223">
        <v>0</v>
      </c>
      <c r="V27" s="223">
        <f>ROUND(E27*U27,2)</f>
        <v>0</v>
      </c>
      <c r="W27" s="223"/>
      <c r="X27" s="223" t="s">
        <v>311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1990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3">
        <v>20</v>
      </c>
      <c r="B28" s="244" t="s">
        <v>2308</v>
      </c>
      <c r="C28" s="254" t="s">
        <v>2309</v>
      </c>
      <c r="D28" s="245" t="s">
        <v>2227</v>
      </c>
      <c r="E28" s="246">
        <v>1</v>
      </c>
      <c r="F28" s="247"/>
      <c r="G28" s="248">
        <f>ROUND(E28*F28,2)</f>
        <v>0</v>
      </c>
      <c r="H28" s="247"/>
      <c r="I28" s="248">
        <f>ROUND(E28*H28,2)</f>
        <v>0</v>
      </c>
      <c r="J28" s="247"/>
      <c r="K28" s="248">
        <f>ROUND(E28*J28,2)</f>
        <v>0</v>
      </c>
      <c r="L28" s="248">
        <v>21</v>
      </c>
      <c r="M28" s="248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8"/>
      <c r="S28" s="248" t="s">
        <v>299</v>
      </c>
      <c r="T28" s="249" t="s">
        <v>270</v>
      </c>
      <c r="U28" s="223">
        <v>0</v>
      </c>
      <c r="V28" s="223">
        <f>ROUND(E28*U28,2)</f>
        <v>0</v>
      </c>
      <c r="W28" s="223"/>
      <c r="X28" s="223" t="s">
        <v>311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1990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3">
        <v>21</v>
      </c>
      <c r="B29" s="244" t="s">
        <v>2310</v>
      </c>
      <c r="C29" s="254" t="s">
        <v>2311</v>
      </c>
      <c r="D29" s="245" t="s">
        <v>2312</v>
      </c>
      <c r="E29" s="246">
        <v>1</v>
      </c>
      <c r="F29" s="247"/>
      <c r="G29" s="248">
        <f>ROUND(E29*F29,2)</f>
        <v>0</v>
      </c>
      <c r="H29" s="247"/>
      <c r="I29" s="248">
        <f>ROUND(E29*H29,2)</f>
        <v>0</v>
      </c>
      <c r="J29" s="247"/>
      <c r="K29" s="248">
        <f>ROUND(E29*J29,2)</f>
        <v>0</v>
      </c>
      <c r="L29" s="248">
        <v>21</v>
      </c>
      <c r="M29" s="248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8"/>
      <c r="S29" s="248" t="s">
        <v>299</v>
      </c>
      <c r="T29" s="249" t="s">
        <v>270</v>
      </c>
      <c r="U29" s="223">
        <v>0</v>
      </c>
      <c r="V29" s="223">
        <f>ROUND(E29*U29,2)</f>
        <v>0</v>
      </c>
      <c r="W29" s="223"/>
      <c r="X29" s="223" t="s">
        <v>311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1990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3">
        <v>22</v>
      </c>
      <c r="B30" s="234" t="s">
        <v>2313</v>
      </c>
      <c r="C30" s="251" t="s">
        <v>2314</v>
      </c>
      <c r="D30" s="235" t="s">
        <v>2227</v>
      </c>
      <c r="E30" s="236">
        <v>1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8"/>
      <c r="S30" s="238" t="s">
        <v>299</v>
      </c>
      <c r="T30" s="239" t="s">
        <v>270</v>
      </c>
      <c r="U30" s="223">
        <v>0</v>
      </c>
      <c r="V30" s="223">
        <f>ROUND(E30*U30,2)</f>
        <v>0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1990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3"/>
      <c r="B31" s="4"/>
      <c r="C31" s="255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251</v>
      </c>
    </row>
    <row r="32" spans="1:60" x14ac:dyDescent="0.2">
      <c r="A32" s="215"/>
      <c r="B32" s="216" t="s">
        <v>29</v>
      </c>
      <c r="C32" s="256"/>
      <c r="D32" s="217"/>
      <c r="E32" s="218"/>
      <c r="F32" s="218"/>
      <c r="G32" s="232">
        <f>G8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302</v>
      </c>
    </row>
    <row r="33" spans="3:33" x14ac:dyDescent="0.2">
      <c r="C33" s="257"/>
      <c r="D33" s="10"/>
      <c r="AG33" t="s">
        <v>304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jeqM23d8f73aNHspx1PPe2rqvxEHwK+Nk9hYzgXDKepz3MNcbRTQwYVS/TlFs7p5m0PfhQ5vJyUjKs7QiBW4w==" saltValue="4sEzMVhRG9u6pqIxMPuCX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1C941-78D5-49B0-8DCB-82F1F56730F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73</v>
      </c>
      <c r="C4" s="204" t="s">
        <v>74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143</v>
      </c>
      <c r="C8" s="250" t="s">
        <v>144</v>
      </c>
      <c r="D8" s="228"/>
      <c r="E8" s="229"/>
      <c r="F8" s="230"/>
      <c r="G8" s="230">
        <f>SUMIF(AG9:AG22,"&lt;&gt;NOR",G9:G22)</f>
        <v>0</v>
      </c>
      <c r="H8" s="230"/>
      <c r="I8" s="230">
        <f>SUM(I9:I22)</f>
        <v>0</v>
      </c>
      <c r="J8" s="230"/>
      <c r="K8" s="230">
        <f>SUM(K9:K22)</f>
        <v>0</v>
      </c>
      <c r="L8" s="230"/>
      <c r="M8" s="230">
        <f>SUM(M9:M22)</f>
        <v>0</v>
      </c>
      <c r="N8" s="229"/>
      <c r="O8" s="229">
        <f>SUM(O9:O22)</f>
        <v>0</v>
      </c>
      <c r="P8" s="229"/>
      <c r="Q8" s="229">
        <f>SUM(Q9:Q22)</f>
        <v>0.3</v>
      </c>
      <c r="R8" s="230"/>
      <c r="S8" s="230"/>
      <c r="T8" s="231"/>
      <c r="U8" s="225"/>
      <c r="V8" s="225">
        <f>SUM(V9:V22)</f>
        <v>17.02</v>
      </c>
      <c r="W8" s="225"/>
      <c r="X8" s="225"/>
      <c r="AG8" t="s">
        <v>265</v>
      </c>
    </row>
    <row r="9" spans="1:60" ht="33.75" outlineLevel="1" x14ac:dyDescent="0.2">
      <c r="A9" s="233">
        <v>1</v>
      </c>
      <c r="B9" s="234" t="s">
        <v>2315</v>
      </c>
      <c r="C9" s="251" t="s">
        <v>2316</v>
      </c>
      <c r="D9" s="235" t="s">
        <v>382</v>
      </c>
      <c r="E9" s="236">
        <v>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3.4000000000000002E-4</v>
      </c>
      <c r="O9" s="236">
        <f>ROUND(E9*N9,2)</f>
        <v>0</v>
      </c>
      <c r="P9" s="236">
        <v>2.5000000000000001E-2</v>
      </c>
      <c r="Q9" s="236">
        <f>ROUND(E9*P9,2)</f>
        <v>0.13</v>
      </c>
      <c r="R9" s="238" t="s">
        <v>408</v>
      </c>
      <c r="S9" s="238" t="s">
        <v>269</v>
      </c>
      <c r="T9" s="239" t="s">
        <v>310</v>
      </c>
      <c r="U9" s="223">
        <v>0.21299999999999999</v>
      </c>
      <c r="V9" s="223">
        <f>ROUND(E9*U9,2)</f>
        <v>1.07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1" t="s">
        <v>409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53" t="s">
        <v>417</v>
      </c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273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33.75" outlineLevel="1" x14ac:dyDescent="0.2">
      <c r="A12" s="233">
        <v>2</v>
      </c>
      <c r="B12" s="234" t="s">
        <v>2317</v>
      </c>
      <c r="C12" s="251" t="s">
        <v>2318</v>
      </c>
      <c r="D12" s="235" t="s">
        <v>382</v>
      </c>
      <c r="E12" s="236">
        <v>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6">
        <v>3.4000000000000002E-4</v>
      </c>
      <c r="O12" s="236">
        <f>ROUND(E12*N12,2)</f>
        <v>0</v>
      </c>
      <c r="P12" s="236">
        <v>5.3999999999999999E-2</v>
      </c>
      <c r="Q12" s="236">
        <f>ROUND(E12*P12,2)</f>
        <v>0.11</v>
      </c>
      <c r="R12" s="238" t="s">
        <v>408</v>
      </c>
      <c r="S12" s="238" t="s">
        <v>269</v>
      </c>
      <c r="T12" s="239" t="s">
        <v>310</v>
      </c>
      <c r="U12" s="223">
        <v>0.38100000000000001</v>
      </c>
      <c r="V12" s="223">
        <f>ROUND(E12*U12,2)</f>
        <v>0.76</v>
      </c>
      <c r="W12" s="223"/>
      <c r="X12" s="223" t="s">
        <v>311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312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1" t="s">
        <v>409</v>
      </c>
      <c r="D13" s="260"/>
      <c r="E13" s="260"/>
      <c r="F13" s="260"/>
      <c r="G13" s="260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314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53" t="s">
        <v>417</v>
      </c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273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33">
        <v>3</v>
      </c>
      <c r="B15" s="234" t="s">
        <v>2062</v>
      </c>
      <c r="C15" s="251" t="s">
        <v>2063</v>
      </c>
      <c r="D15" s="235" t="s">
        <v>382</v>
      </c>
      <c r="E15" s="236">
        <v>19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6">
        <v>8.0000000000000007E-5</v>
      </c>
      <c r="O15" s="236">
        <f>ROUND(E15*N15,2)</f>
        <v>0</v>
      </c>
      <c r="P15" s="236">
        <v>3.0000000000000001E-3</v>
      </c>
      <c r="Q15" s="236">
        <f>ROUND(E15*P15,2)</f>
        <v>0.06</v>
      </c>
      <c r="R15" s="238" t="s">
        <v>408</v>
      </c>
      <c r="S15" s="238" t="s">
        <v>269</v>
      </c>
      <c r="T15" s="239" t="s">
        <v>310</v>
      </c>
      <c r="U15" s="223">
        <v>0.32400000000000001</v>
      </c>
      <c r="V15" s="223">
        <f>ROUND(E15*U15,2)</f>
        <v>6.16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1990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52" t="s">
        <v>417</v>
      </c>
      <c r="D16" s="240"/>
      <c r="E16" s="240"/>
      <c r="F16" s="240"/>
      <c r="G16" s="240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273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3">
        <v>4</v>
      </c>
      <c r="B17" s="244" t="s">
        <v>418</v>
      </c>
      <c r="C17" s="254" t="s">
        <v>419</v>
      </c>
      <c r="D17" s="245" t="s">
        <v>385</v>
      </c>
      <c r="E17" s="246">
        <v>8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8"/>
      <c r="S17" s="248" t="s">
        <v>299</v>
      </c>
      <c r="T17" s="249" t="s">
        <v>270</v>
      </c>
      <c r="U17" s="223">
        <v>1</v>
      </c>
      <c r="V17" s="223">
        <f>ROUND(E17*U17,2)</f>
        <v>8</v>
      </c>
      <c r="W17" s="223"/>
      <c r="X17" s="223" t="s">
        <v>311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312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43">
        <v>5</v>
      </c>
      <c r="B18" s="244" t="s">
        <v>2319</v>
      </c>
      <c r="C18" s="254" t="s">
        <v>2320</v>
      </c>
      <c r="D18" s="245" t="s">
        <v>422</v>
      </c>
      <c r="E18" s="246">
        <v>0.28999999999999998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8" t="s">
        <v>2321</v>
      </c>
      <c r="S18" s="248" t="s">
        <v>269</v>
      </c>
      <c r="T18" s="249" t="s">
        <v>310</v>
      </c>
      <c r="U18" s="223">
        <v>3.5459999999999998</v>
      </c>
      <c r="V18" s="223">
        <f>ROUND(E18*U18,2)</f>
        <v>1.03</v>
      </c>
      <c r="W18" s="223"/>
      <c r="X18" s="223" t="s">
        <v>378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379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3">
        <v>6</v>
      </c>
      <c r="B19" s="234" t="s">
        <v>2322</v>
      </c>
      <c r="C19" s="251" t="s">
        <v>2323</v>
      </c>
      <c r="D19" s="235" t="s">
        <v>422</v>
      </c>
      <c r="E19" s="236">
        <v>0.28999999999999998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6">
        <v>0</v>
      </c>
      <c r="O19" s="236">
        <f>ROUND(E19*N19,2)</f>
        <v>0</v>
      </c>
      <c r="P19" s="236">
        <v>0</v>
      </c>
      <c r="Q19" s="236">
        <f>ROUND(E19*P19,2)</f>
        <v>0</v>
      </c>
      <c r="R19" s="238" t="s">
        <v>408</v>
      </c>
      <c r="S19" s="238" t="s">
        <v>269</v>
      </c>
      <c r="T19" s="239" t="s">
        <v>310</v>
      </c>
      <c r="U19" s="223">
        <v>0</v>
      </c>
      <c r="V19" s="223">
        <f>ROUND(E19*U19,2)</f>
        <v>0</v>
      </c>
      <c r="W19" s="223"/>
      <c r="X19" s="223" t="s">
        <v>2324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2325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2326</v>
      </c>
      <c r="D20" s="258"/>
      <c r="E20" s="259"/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322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2" t="s">
        <v>2327</v>
      </c>
      <c r="D21" s="258"/>
      <c r="E21" s="259"/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322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2328</v>
      </c>
      <c r="D22" s="258"/>
      <c r="E22" s="259">
        <v>0.28999999999999998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322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26" t="s">
        <v>264</v>
      </c>
      <c r="B23" s="227" t="s">
        <v>159</v>
      </c>
      <c r="C23" s="250" t="s">
        <v>160</v>
      </c>
      <c r="D23" s="228"/>
      <c r="E23" s="229"/>
      <c r="F23" s="230"/>
      <c r="G23" s="230">
        <f>SUMIF(AG24:AG28,"&lt;&gt;NOR",G24:G28)</f>
        <v>0</v>
      </c>
      <c r="H23" s="230"/>
      <c r="I23" s="230">
        <f>SUM(I24:I28)</f>
        <v>0</v>
      </c>
      <c r="J23" s="230"/>
      <c r="K23" s="230">
        <f>SUM(K24:K28)</f>
        <v>0</v>
      </c>
      <c r="L23" s="230"/>
      <c r="M23" s="230">
        <f>SUM(M24:M28)</f>
        <v>0</v>
      </c>
      <c r="N23" s="229"/>
      <c r="O23" s="229">
        <f>SUM(O24:O28)</f>
        <v>0</v>
      </c>
      <c r="P23" s="229"/>
      <c r="Q23" s="229">
        <f>SUM(Q24:Q28)</f>
        <v>0</v>
      </c>
      <c r="R23" s="230"/>
      <c r="S23" s="230"/>
      <c r="T23" s="231"/>
      <c r="U23" s="225"/>
      <c r="V23" s="225">
        <f>SUM(V24:V28)</f>
        <v>64</v>
      </c>
      <c r="W23" s="225"/>
      <c r="X23" s="225"/>
      <c r="AG23" t="s">
        <v>265</v>
      </c>
    </row>
    <row r="24" spans="1:60" outlineLevel="1" x14ac:dyDescent="0.2">
      <c r="A24" s="243">
        <v>7</v>
      </c>
      <c r="B24" s="244" t="s">
        <v>2329</v>
      </c>
      <c r="C24" s="254" t="s">
        <v>2330</v>
      </c>
      <c r="D24" s="245" t="s">
        <v>2331</v>
      </c>
      <c r="E24" s="246">
        <v>1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8"/>
      <c r="S24" s="248" t="s">
        <v>299</v>
      </c>
      <c r="T24" s="249" t="s">
        <v>270</v>
      </c>
      <c r="U24" s="223">
        <v>0</v>
      </c>
      <c r="V24" s="223">
        <f>ROUND(E24*U24,2)</f>
        <v>0</v>
      </c>
      <c r="W24" s="223"/>
      <c r="X24" s="223" t="s">
        <v>311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1990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3">
        <v>8</v>
      </c>
      <c r="B25" s="244" t="s">
        <v>2332</v>
      </c>
      <c r="C25" s="254" t="s">
        <v>2333</v>
      </c>
      <c r="D25" s="245" t="s">
        <v>2268</v>
      </c>
      <c r="E25" s="246">
        <v>16</v>
      </c>
      <c r="F25" s="247"/>
      <c r="G25" s="248">
        <f>ROUND(E25*F25,2)</f>
        <v>0</v>
      </c>
      <c r="H25" s="247"/>
      <c r="I25" s="248">
        <f>ROUND(E25*H25,2)</f>
        <v>0</v>
      </c>
      <c r="J25" s="247"/>
      <c r="K25" s="248">
        <f>ROUND(E25*J25,2)</f>
        <v>0</v>
      </c>
      <c r="L25" s="248">
        <v>21</v>
      </c>
      <c r="M25" s="248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8" t="s">
        <v>2334</v>
      </c>
      <c r="S25" s="248" t="s">
        <v>269</v>
      </c>
      <c r="T25" s="249" t="s">
        <v>310</v>
      </c>
      <c r="U25" s="223">
        <v>1</v>
      </c>
      <c r="V25" s="223">
        <f>ROUND(E25*U25,2)</f>
        <v>16</v>
      </c>
      <c r="W25" s="223"/>
      <c r="X25" s="223" t="s">
        <v>386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2335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3">
        <v>9</v>
      </c>
      <c r="B26" s="244" t="s">
        <v>2336</v>
      </c>
      <c r="C26" s="254" t="s">
        <v>2337</v>
      </c>
      <c r="D26" s="245" t="s">
        <v>2268</v>
      </c>
      <c r="E26" s="246">
        <v>48</v>
      </c>
      <c r="F26" s="247"/>
      <c r="G26" s="248">
        <f>ROUND(E26*F26,2)</f>
        <v>0</v>
      </c>
      <c r="H26" s="247"/>
      <c r="I26" s="248">
        <f>ROUND(E26*H26,2)</f>
        <v>0</v>
      </c>
      <c r="J26" s="247"/>
      <c r="K26" s="248">
        <f>ROUND(E26*J26,2)</f>
        <v>0</v>
      </c>
      <c r="L26" s="248">
        <v>21</v>
      </c>
      <c r="M26" s="248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8" t="s">
        <v>2334</v>
      </c>
      <c r="S26" s="248" t="s">
        <v>269</v>
      </c>
      <c r="T26" s="249" t="s">
        <v>270</v>
      </c>
      <c r="U26" s="223">
        <v>1</v>
      </c>
      <c r="V26" s="223">
        <f>ROUND(E26*U26,2)</f>
        <v>48</v>
      </c>
      <c r="W26" s="223"/>
      <c r="X26" s="223" t="s">
        <v>386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2335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33">
        <v>10</v>
      </c>
      <c r="B27" s="234" t="s">
        <v>2338</v>
      </c>
      <c r="C27" s="251" t="s">
        <v>2314</v>
      </c>
      <c r="D27" s="235" t="s">
        <v>268</v>
      </c>
      <c r="E27" s="236">
        <v>1</v>
      </c>
      <c r="F27" s="237"/>
      <c r="G27" s="238">
        <f>ROUND(E27*F27,2)</f>
        <v>0</v>
      </c>
      <c r="H27" s="237"/>
      <c r="I27" s="238">
        <f>ROUND(E27*H27,2)</f>
        <v>0</v>
      </c>
      <c r="J27" s="237"/>
      <c r="K27" s="238">
        <f>ROUND(E27*J27,2)</f>
        <v>0</v>
      </c>
      <c r="L27" s="238">
        <v>21</v>
      </c>
      <c r="M27" s="238">
        <f>G27*(1+L27/100)</f>
        <v>0</v>
      </c>
      <c r="N27" s="236">
        <v>0</v>
      </c>
      <c r="O27" s="236">
        <f>ROUND(E27*N27,2)</f>
        <v>0</v>
      </c>
      <c r="P27" s="236">
        <v>0</v>
      </c>
      <c r="Q27" s="236">
        <f>ROUND(E27*P27,2)</f>
        <v>0</v>
      </c>
      <c r="R27" s="238"/>
      <c r="S27" s="238" t="s">
        <v>269</v>
      </c>
      <c r="T27" s="239" t="s">
        <v>270</v>
      </c>
      <c r="U27" s="223">
        <v>0</v>
      </c>
      <c r="V27" s="223">
        <f>ROUND(E27*U27,2)</f>
        <v>0</v>
      </c>
      <c r="W27" s="223"/>
      <c r="X27" s="223" t="s">
        <v>271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277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52" t="s">
        <v>2339</v>
      </c>
      <c r="D28" s="240"/>
      <c r="E28" s="240"/>
      <c r="F28" s="240"/>
      <c r="G28" s="240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273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41" t="str">
        <f>C28</f>
        <v>náklady spojené s provedením všech technickými normami předepsaných zkoušek a revizí stavebních konstrukcí nebo stavebních prací.</v>
      </c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26" t="s">
        <v>264</v>
      </c>
      <c r="B29" s="227" t="s">
        <v>165</v>
      </c>
      <c r="C29" s="250" t="s">
        <v>166</v>
      </c>
      <c r="D29" s="228"/>
      <c r="E29" s="229"/>
      <c r="F29" s="230"/>
      <c r="G29" s="230">
        <f>SUMIF(AG30:AG47,"&lt;&gt;NOR",G30:G47)</f>
        <v>0</v>
      </c>
      <c r="H29" s="230"/>
      <c r="I29" s="230">
        <f>SUM(I30:I47)</f>
        <v>0</v>
      </c>
      <c r="J29" s="230"/>
      <c r="K29" s="230">
        <f>SUM(K30:K47)</f>
        <v>0</v>
      </c>
      <c r="L29" s="230"/>
      <c r="M29" s="230">
        <f>SUM(M30:M47)</f>
        <v>0</v>
      </c>
      <c r="N29" s="229"/>
      <c r="O29" s="229">
        <f>SUM(O30:O47)</f>
        <v>0</v>
      </c>
      <c r="P29" s="229"/>
      <c r="Q29" s="229">
        <f>SUM(Q30:Q47)</f>
        <v>0</v>
      </c>
      <c r="R29" s="230"/>
      <c r="S29" s="230"/>
      <c r="T29" s="231"/>
      <c r="U29" s="225"/>
      <c r="V29" s="225">
        <f>SUM(V30:V47)</f>
        <v>23.69</v>
      </c>
      <c r="W29" s="225"/>
      <c r="X29" s="225"/>
      <c r="AG29" t="s">
        <v>265</v>
      </c>
    </row>
    <row r="30" spans="1:60" outlineLevel="1" x14ac:dyDescent="0.2">
      <c r="A30" s="233">
        <v>11</v>
      </c>
      <c r="B30" s="234" t="s">
        <v>2340</v>
      </c>
      <c r="C30" s="251" t="s">
        <v>2341</v>
      </c>
      <c r="D30" s="235" t="s">
        <v>308</v>
      </c>
      <c r="E30" s="236">
        <v>183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8" t="s">
        <v>426</v>
      </c>
      <c r="S30" s="238" t="s">
        <v>269</v>
      </c>
      <c r="T30" s="239" t="s">
        <v>310</v>
      </c>
      <c r="U30" s="223">
        <v>0.105</v>
      </c>
      <c r="V30" s="223">
        <f>ROUND(E30*U30,2)</f>
        <v>19.22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312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2342</v>
      </c>
      <c r="D31" s="258"/>
      <c r="E31" s="259">
        <v>183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322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33">
        <v>12</v>
      </c>
      <c r="B32" s="234" t="s">
        <v>2343</v>
      </c>
      <c r="C32" s="251" t="s">
        <v>2344</v>
      </c>
      <c r="D32" s="235" t="s">
        <v>308</v>
      </c>
      <c r="E32" s="236">
        <v>32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6">
        <v>0</v>
      </c>
      <c r="O32" s="236">
        <f>ROUND(E32*N32,2)</f>
        <v>0</v>
      </c>
      <c r="P32" s="236">
        <v>0</v>
      </c>
      <c r="Q32" s="236">
        <f>ROUND(E32*P32,2)</f>
        <v>0</v>
      </c>
      <c r="R32" s="238" t="s">
        <v>426</v>
      </c>
      <c r="S32" s="238" t="s">
        <v>269</v>
      </c>
      <c r="T32" s="239" t="s">
        <v>310</v>
      </c>
      <c r="U32" s="223">
        <v>0.13500000000000001</v>
      </c>
      <c r="V32" s="223">
        <f>ROUND(E32*U32,2)</f>
        <v>4.32</v>
      </c>
      <c r="W32" s="223"/>
      <c r="X32" s="223" t="s">
        <v>311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312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2345</v>
      </c>
      <c r="D33" s="258"/>
      <c r="E33" s="259">
        <v>32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322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3">
        <v>13</v>
      </c>
      <c r="B34" s="244" t="s">
        <v>2346</v>
      </c>
      <c r="C34" s="254" t="s">
        <v>2347</v>
      </c>
      <c r="D34" s="245" t="s">
        <v>382</v>
      </c>
      <c r="E34" s="246">
        <v>1</v>
      </c>
      <c r="F34" s="247"/>
      <c r="G34" s="248">
        <f>ROUND(E34*F34,2)</f>
        <v>0</v>
      </c>
      <c r="H34" s="247"/>
      <c r="I34" s="248">
        <f>ROUND(E34*H34,2)</f>
        <v>0</v>
      </c>
      <c r="J34" s="247"/>
      <c r="K34" s="248">
        <f>ROUND(E34*J34,2)</f>
        <v>0</v>
      </c>
      <c r="L34" s="248">
        <v>21</v>
      </c>
      <c r="M34" s="248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8"/>
      <c r="S34" s="248" t="s">
        <v>299</v>
      </c>
      <c r="T34" s="249" t="s">
        <v>270</v>
      </c>
      <c r="U34" s="223">
        <v>0.14000000000000001</v>
      </c>
      <c r="V34" s="223">
        <f>ROUND(E34*U34,2)</f>
        <v>0.14000000000000001</v>
      </c>
      <c r="W34" s="223"/>
      <c r="X34" s="223" t="s">
        <v>311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43">
        <v>14</v>
      </c>
      <c r="B35" s="244" t="s">
        <v>2348</v>
      </c>
      <c r="C35" s="254" t="s">
        <v>2349</v>
      </c>
      <c r="D35" s="245" t="s">
        <v>308</v>
      </c>
      <c r="E35" s="246">
        <v>128</v>
      </c>
      <c r="F35" s="247"/>
      <c r="G35" s="248">
        <f>ROUND(E35*F35,2)</f>
        <v>0</v>
      </c>
      <c r="H35" s="247"/>
      <c r="I35" s="248">
        <f>ROUND(E35*H35,2)</f>
        <v>0</v>
      </c>
      <c r="J35" s="247"/>
      <c r="K35" s="248">
        <f>ROUND(E35*J35,2)</f>
        <v>0</v>
      </c>
      <c r="L35" s="248">
        <v>21</v>
      </c>
      <c r="M35" s="248">
        <f>G35*(1+L35/100)</f>
        <v>0</v>
      </c>
      <c r="N35" s="246">
        <v>2.0000000000000002E-5</v>
      </c>
      <c r="O35" s="246">
        <f>ROUND(E35*N35,2)</f>
        <v>0</v>
      </c>
      <c r="P35" s="246">
        <v>0</v>
      </c>
      <c r="Q35" s="246">
        <f>ROUND(E35*P35,2)</f>
        <v>0</v>
      </c>
      <c r="R35" s="248" t="s">
        <v>477</v>
      </c>
      <c r="S35" s="248" t="s">
        <v>269</v>
      </c>
      <c r="T35" s="249" t="s">
        <v>310</v>
      </c>
      <c r="U35" s="223">
        <v>0</v>
      </c>
      <c r="V35" s="223">
        <f>ROUND(E35*U35,2)</f>
        <v>0</v>
      </c>
      <c r="W35" s="223"/>
      <c r="X35" s="223" t="s">
        <v>478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479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43">
        <v>15</v>
      </c>
      <c r="B36" s="244" t="s">
        <v>2350</v>
      </c>
      <c r="C36" s="254" t="s">
        <v>2351</v>
      </c>
      <c r="D36" s="245" t="s">
        <v>308</v>
      </c>
      <c r="E36" s="246">
        <v>38</v>
      </c>
      <c r="F36" s="247"/>
      <c r="G36" s="248">
        <f>ROUND(E36*F36,2)</f>
        <v>0</v>
      </c>
      <c r="H36" s="247"/>
      <c r="I36" s="248">
        <f>ROUND(E36*H36,2)</f>
        <v>0</v>
      </c>
      <c r="J36" s="247"/>
      <c r="K36" s="248">
        <f>ROUND(E36*J36,2)</f>
        <v>0</v>
      </c>
      <c r="L36" s="248">
        <v>21</v>
      </c>
      <c r="M36" s="248">
        <f>G36*(1+L36/100)</f>
        <v>0</v>
      </c>
      <c r="N36" s="246">
        <v>3.0000000000000001E-5</v>
      </c>
      <c r="O36" s="246">
        <f>ROUND(E36*N36,2)</f>
        <v>0</v>
      </c>
      <c r="P36" s="246">
        <v>0</v>
      </c>
      <c r="Q36" s="246">
        <f>ROUND(E36*P36,2)</f>
        <v>0</v>
      </c>
      <c r="R36" s="248" t="s">
        <v>477</v>
      </c>
      <c r="S36" s="248" t="s">
        <v>269</v>
      </c>
      <c r="T36" s="249" t="s">
        <v>310</v>
      </c>
      <c r="U36" s="223">
        <v>0</v>
      </c>
      <c r="V36" s="223">
        <f>ROUND(E36*U36,2)</f>
        <v>0</v>
      </c>
      <c r="W36" s="223"/>
      <c r="X36" s="223" t="s">
        <v>478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479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43">
        <v>16</v>
      </c>
      <c r="B37" s="244" t="s">
        <v>2352</v>
      </c>
      <c r="C37" s="254" t="s">
        <v>2353</v>
      </c>
      <c r="D37" s="245" t="s">
        <v>308</v>
      </c>
      <c r="E37" s="246">
        <v>17</v>
      </c>
      <c r="F37" s="247"/>
      <c r="G37" s="248">
        <f>ROUND(E37*F37,2)</f>
        <v>0</v>
      </c>
      <c r="H37" s="247"/>
      <c r="I37" s="248">
        <f>ROUND(E37*H37,2)</f>
        <v>0</v>
      </c>
      <c r="J37" s="247"/>
      <c r="K37" s="248">
        <f>ROUND(E37*J37,2)</f>
        <v>0</v>
      </c>
      <c r="L37" s="248">
        <v>21</v>
      </c>
      <c r="M37" s="248">
        <f>G37*(1+L37/100)</f>
        <v>0</v>
      </c>
      <c r="N37" s="246">
        <v>5.0000000000000002E-5</v>
      </c>
      <c r="O37" s="246">
        <f>ROUND(E37*N37,2)</f>
        <v>0</v>
      </c>
      <c r="P37" s="246">
        <v>0</v>
      </c>
      <c r="Q37" s="246">
        <f>ROUND(E37*P37,2)</f>
        <v>0</v>
      </c>
      <c r="R37" s="248" t="s">
        <v>477</v>
      </c>
      <c r="S37" s="248" t="s">
        <v>269</v>
      </c>
      <c r="T37" s="249" t="s">
        <v>310</v>
      </c>
      <c r="U37" s="223">
        <v>0</v>
      </c>
      <c r="V37" s="223">
        <f>ROUND(E37*U37,2)</f>
        <v>0</v>
      </c>
      <c r="W37" s="223"/>
      <c r="X37" s="223" t="s">
        <v>478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479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43">
        <v>17</v>
      </c>
      <c r="B38" s="244" t="s">
        <v>2354</v>
      </c>
      <c r="C38" s="254" t="s">
        <v>2355</v>
      </c>
      <c r="D38" s="245" t="s">
        <v>308</v>
      </c>
      <c r="E38" s="246">
        <v>19</v>
      </c>
      <c r="F38" s="247"/>
      <c r="G38" s="248">
        <f>ROUND(E38*F38,2)</f>
        <v>0</v>
      </c>
      <c r="H38" s="247"/>
      <c r="I38" s="248">
        <f>ROUND(E38*H38,2)</f>
        <v>0</v>
      </c>
      <c r="J38" s="247"/>
      <c r="K38" s="248">
        <f>ROUND(E38*J38,2)</f>
        <v>0</v>
      </c>
      <c r="L38" s="248">
        <v>21</v>
      </c>
      <c r="M38" s="248">
        <f>G38*(1+L38/100)</f>
        <v>0</v>
      </c>
      <c r="N38" s="246">
        <v>8.0000000000000007E-5</v>
      </c>
      <c r="O38" s="246">
        <f>ROUND(E38*N38,2)</f>
        <v>0</v>
      </c>
      <c r="P38" s="246">
        <v>0</v>
      </c>
      <c r="Q38" s="246">
        <f>ROUND(E38*P38,2)</f>
        <v>0</v>
      </c>
      <c r="R38" s="248" t="s">
        <v>477</v>
      </c>
      <c r="S38" s="248" t="s">
        <v>269</v>
      </c>
      <c r="T38" s="249" t="s">
        <v>310</v>
      </c>
      <c r="U38" s="223">
        <v>0</v>
      </c>
      <c r="V38" s="223">
        <f>ROUND(E38*U38,2)</f>
        <v>0</v>
      </c>
      <c r="W38" s="223"/>
      <c r="X38" s="223" t="s">
        <v>478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479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43">
        <v>18</v>
      </c>
      <c r="B39" s="244" t="s">
        <v>2356</v>
      </c>
      <c r="C39" s="254" t="s">
        <v>2357</v>
      </c>
      <c r="D39" s="245" t="s">
        <v>308</v>
      </c>
      <c r="E39" s="246">
        <v>10</v>
      </c>
      <c r="F39" s="247"/>
      <c r="G39" s="248">
        <f>ROUND(E39*F39,2)</f>
        <v>0</v>
      </c>
      <c r="H39" s="247"/>
      <c r="I39" s="248">
        <f>ROUND(E39*H39,2)</f>
        <v>0</v>
      </c>
      <c r="J39" s="247"/>
      <c r="K39" s="248">
        <f>ROUND(E39*J39,2)</f>
        <v>0</v>
      </c>
      <c r="L39" s="248">
        <v>21</v>
      </c>
      <c r="M39" s="248">
        <f>G39*(1+L39/100)</f>
        <v>0</v>
      </c>
      <c r="N39" s="246">
        <v>6.9999999999999994E-5</v>
      </c>
      <c r="O39" s="246">
        <f>ROUND(E39*N39,2)</f>
        <v>0</v>
      </c>
      <c r="P39" s="246">
        <v>0</v>
      </c>
      <c r="Q39" s="246">
        <f>ROUND(E39*P39,2)</f>
        <v>0</v>
      </c>
      <c r="R39" s="248" t="s">
        <v>477</v>
      </c>
      <c r="S39" s="248" t="s">
        <v>269</v>
      </c>
      <c r="T39" s="249" t="s">
        <v>310</v>
      </c>
      <c r="U39" s="223">
        <v>0</v>
      </c>
      <c r="V39" s="223">
        <f>ROUND(E39*U39,2)</f>
        <v>0</v>
      </c>
      <c r="W39" s="223"/>
      <c r="X39" s="223" t="s">
        <v>478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479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43">
        <v>19</v>
      </c>
      <c r="B40" s="244" t="s">
        <v>2358</v>
      </c>
      <c r="C40" s="254" t="s">
        <v>2359</v>
      </c>
      <c r="D40" s="245" t="s">
        <v>308</v>
      </c>
      <c r="E40" s="246">
        <v>3</v>
      </c>
      <c r="F40" s="247"/>
      <c r="G40" s="248">
        <f>ROUND(E40*F40,2)</f>
        <v>0</v>
      </c>
      <c r="H40" s="247"/>
      <c r="I40" s="248">
        <f>ROUND(E40*H40,2)</f>
        <v>0</v>
      </c>
      <c r="J40" s="247"/>
      <c r="K40" s="248">
        <f>ROUND(E40*J40,2)</f>
        <v>0</v>
      </c>
      <c r="L40" s="248">
        <v>21</v>
      </c>
      <c r="M40" s="248">
        <f>G40*(1+L40/100)</f>
        <v>0</v>
      </c>
      <c r="N40" s="246">
        <v>8.0000000000000007E-5</v>
      </c>
      <c r="O40" s="246">
        <f>ROUND(E40*N40,2)</f>
        <v>0</v>
      </c>
      <c r="P40" s="246">
        <v>0</v>
      </c>
      <c r="Q40" s="246">
        <f>ROUND(E40*P40,2)</f>
        <v>0</v>
      </c>
      <c r="R40" s="248" t="s">
        <v>477</v>
      </c>
      <c r="S40" s="248" t="s">
        <v>269</v>
      </c>
      <c r="T40" s="249" t="s">
        <v>310</v>
      </c>
      <c r="U40" s="223">
        <v>0</v>
      </c>
      <c r="V40" s="223">
        <f>ROUND(E40*U40,2)</f>
        <v>0</v>
      </c>
      <c r="W40" s="223"/>
      <c r="X40" s="223" t="s">
        <v>478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479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3">
        <v>20</v>
      </c>
      <c r="B41" s="244" t="s">
        <v>2360</v>
      </c>
      <c r="C41" s="254" t="s">
        <v>2361</v>
      </c>
      <c r="D41" s="245" t="s">
        <v>382</v>
      </c>
      <c r="E41" s="246">
        <v>750</v>
      </c>
      <c r="F41" s="247"/>
      <c r="G41" s="248">
        <f>ROUND(E41*F41,2)</f>
        <v>0</v>
      </c>
      <c r="H41" s="247"/>
      <c r="I41" s="248">
        <f>ROUND(E41*H41,2)</f>
        <v>0</v>
      </c>
      <c r="J41" s="247"/>
      <c r="K41" s="248">
        <f>ROUND(E41*J41,2)</f>
        <v>0</v>
      </c>
      <c r="L41" s="248">
        <v>21</v>
      </c>
      <c r="M41" s="248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8" t="s">
        <v>477</v>
      </c>
      <c r="S41" s="248" t="s">
        <v>269</v>
      </c>
      <c r="T41" s="249" t="s">
        <v>310</v>
      </c>
      <c r="U41" s="223">
        <v>0</v>
      </c>
      <c r="V41" s="223">
        <f>ROUND(E41*U41,2)</f>
        <v>0</v>
      </c>
      <c r="W41" s="223"/>
      <c r="X41" s="223" t="s">
        <v>478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479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3">
        <v>21</v>
      </c>
      <c r="B42" s="244" t="s">
        <v>2362</v>
      </c>
      <c r="C42" s="254" t="s">
        <v>2363</v>
      </c>
      <c r="D42" s="245" t="s">
        <v>382</v>
      </c>
      <c r="E42" s="246">
        <v>3</v>
      </c>
      <c r="F42" s="247"/>
      <c r="G42" s="248">
        <f>ROUND(E42*F42,2)</f>
        <v>0</v>
      </c>
      <c r="H42" s="247"/>
      <c r="I42" s="248">
        <f>ROUND(E42*H42,2)</f>
        <v>0</v>
      </c>
      <c r="J42" s="247"/>
      <c r="K42" s="248">
        <f>ROUND(E42*J42,2)</f>
        <v>0</v>
      </c>
      <c r="L42" s="248">
        <v>21</v>
      </c>
      <c r="M42" s="248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8" t="s">
        <v>477</v>
      </c>
      <c r="S42" s="248" t="s">
        <v>269</v>
      </c>
      <c r="T42" s="249" t="s">
        <v>310</v>
      </c>
      <c r="U42" s="223">
        <v>0</v>
      </c>
      <c r="V42" s="223">
        <f>ROUND(E42*U42,2)</f>
        <v>0</v>
      </c>
      <c r="W42" s="223"/>
      <c r="X42" s="223" t="s">
        <v>478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479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33">
        <v>22</v>
      </c>
      <c r="B43" s="234" t="s">
        <v>2364</v>
      </c>
      <c r="C43" s="251" t="s">
        <v>2365</v>
      </c>
      <c r="D43" s="235" t="s">
        <v>422</v>
      </c>
      <c r="E43" s="236">
        <v>7.0099999999999997E-3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6">
        <v>0</v>
      </c>
      <c r="O43" s="236">
        <f>ROUND(E43*N43,2)</f>
        <v>0</v>
      </c>
      <c r="P43" s="236">
        <v>0</v>
      </c>
      <c r="Q43" s="236">
        <f>ROUND(E43*P43,2)</f>
        <v>0</v>
      </c>
      <c r="R43" s="238" t="s">
        <v>1486</v>
      </c>
      <c r="S43" s="238" t="s">
        <v>269</v>
      </c>
      <c r="T43" s="239" t="s">
        <v>310</v>
      </c>
      <c r="U43" s="223">
        <v>1.74</v>
      </c>
      <c r="V43" s="223">
        <f>ROUND(E43*U43,2)</f>
        <v>0.01</v>
      </c>
      <c r="W43" s="223"/>
      <c r="X43" s="223" t="s">
        <v>1279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1280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1" t="s">
        <v>471</v>
      </c>
      <c r="D44" s="260"/>
      <c r="E44" s="260"/>
      <c r="F44" s="260"/>
      <c r="G44" s="260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1282</v>
      </c>
      <c r="D45" s="258"/>
      <c r="E45" s="259"/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322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2366</v>
      </c>
      <c r="D46" s="258"/>
      <c r="E46" s="259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322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2367</v>
      </c>
      <c r="D47" s="258"/>
      <c r="E47" s="259">
        <v>7.0099999999999997E-3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322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x14ac:dyDescent="0.2">
      <c r="A48" s="226" t="s">
        <v>264</v>
      </c>
      <c r="B48" s="227" t="s">
        <v>179</v>
      </c>
      <c r="C48" s="250" t="s">
        <v>180</v>
      </c>
      <c r="D48" s="228"/>
      <c r="E48" s="229"/>
      <c r="F48" s="230"/>
      <c r="G48" s="230">
        <f>SUMIF(AG49:AG56,"&lt;&gt;NOR",G49:G56)</f>
        <v>0</v>
      </c>
      <c r="H48" s="230"/>
      <c r="I48" s="230">
        <f>SUM(I49:I56)</f>
        <v>0</v>
      </c>
      <c r="J48" s="230"/>
      <c r="K48" s="230">
        <f>SUM(K49:K56)</f>
        <v>0</v>
      </c>
      <c r="L48" s="230"/>
      <c r="M48" s="230">
        <f>SUM(M49:M56)</f>
        <v>0</v>
      </c>
      <c r="N48" s="229"/>
      <c r="O48" s="229">
        <f>SUM(O49:O56)</f>
        <v>0.09</v>
      </c>
      <c r="P48" s="229"/>
      <c r="Q48" s="229">
        <f>SUM(Q49:Q56)</f>
        <v>0</v>
      </c>
      <c r="R48" s="230"/>
      <c r="S48" s="230"/>
      <c r="T48" s="231"/>
      <c r="U48" s="225"/>
      <c r="V48" s="225">
        <f>SUM(V49:V56)</f>
        <v>8.07</v>
      </c>
      <c r="W48" s="225"/>
      <c r="X48" s="225"/>
      <c r="AG48" t="s">
        <v>265</v>
      </c>
    </row>
    <row r="49" spans="1:60" ht="22.5" outlineLevel="1" x14ac:dyDescent="0.2">
      <c r="A49" s="243">
        <v>23</v>
      </c>
      <c r="B49" s="244" t="s">
        <v>2368</v>
      </c>
      <c r="C49" s="254" t="s">
        <v>2369</v>
      </c>
      <c r="D49" s="245" t="s">
        <v>435</v>
      </c>
      <c r="E49" s="246">
        <v>1</v>
      </c>
      <c r="F49" s="247"/>
      <c r="G49" s="248">
        <f>ROUND(E49*F49,2)</f>
        <v>0</v>
      </c>
      <c r="H49" s="247"/>
      <c r="I49" s="248">
        <f>ROUND(E49*H49,2)</f>
        <v>0</v>
      </c>
      <c r="J49" s="247"/>
      <c r="K49" s="248">
        <f>ROUND(E49*J49,2)</f>
        <v>0</v>
      </c>
      <c r="L49" s="248">
        <v>21</v>
      </c>
      <c r="M49" s="248">
        <f>G49*(1+L49/100)</f>
        <v>0</v>
      </c>
      <c r="N49" s="246">
        <v>1.085E-2</v>
      </c>
      <c r="O49" s="246">
        <f>ROUND(E49*N49,2)</f>
        <v>0.01</v>
      </c>
      <c r="P49" s="246">
        <v>0</v>
      </c>
      <c r="Q49" s="246">
        <f>ROUND(E49*P49,2)</f>
        <v>0</v>
      </c>
      <c r="R49" s="248" t="s">
        <v>2370</v>
      </c>
      <c r="S49" s="248" t="s">
        <v>269</v>
      </c>
      <c r="T49" s="249" t="s">
        <v>310</v>
      </c>
      <c r="U49" s="223">
        <v>7.0910000000000002</v>
      </c>
      <c r="V49" s="223">
        <f>ROUND(E49*U49,2)</f>
        <v>7.09</v>
      </c>
      <c r="W49" s="223"/>
      <c r="X49" s="223" t="s">
        <v>311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312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3">
        <v>24</v>
      </c>
      <c r="B50" s="244" t="s">
        <v>2371</v>
      </c>
      <c r="C50" s="254" t="s">
        <v>2372</v>
      </c>
      <c r="D50" s="245" t="s">
        <v>382</v>
      </c>
      <c r="E50" s="246">
        <v>1</v>
      </c>
      <c r="F50" s="247"/>
      <c r="G50" s="248">
        <f>ROUND(E50*F50,2)</f>
        <v>0</v>
      </c>
      <c r="H50" s="247"/>
      <c r="I50" s="248">
        <f>ROUND(E50*H50,2)</f>
        <v>0</v>
      </c>
      <c r="J50" s="247"/>
      <c r="K50" s="248">
        <f>ROUND(E50*J50,2)</f>
        <v>0</v>
      </c>
      <c r="L50" s="248">
        <v>21</v>
      </c>
      <c r="M50" s="248">
        <f>G50*(1+L50/100)</f>
        <v>0</v>
      </c>
      <c r="N50" s="246">
        <v>8.2000000000000003E-2</v>
      </c>
      <c r="O50" s="246">
        <f>ROUND(E50*N50,2)</f>
        <v>0.08</v>
      </c>
      <c r="P50" s="246">
        <v>0</v>
      </c>
      <c r="Q50" s="246">
        <f>ROUND(E50*P50,2)</f>
        <v>0</v>
      </c>
      <c r="R50" s="248"/>
      <c r="S50" s="248" t="s">
        <v>299</v>
      </c>
      <c r="T50" s="249" t="s">
        <v>270</v>
      </c>
      <c r="U50" s="223">
        <v>0</v>
      </c>
      <c r="V50" s="223">
        <f>ROUND(E50*U50,2)</f>
        <v>0</v>
      </c>
      <c r="W50" s="223"/>
      <c r="X50" s="223" t="s">
        <v>478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479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43">
        <v>25</v>
      </c>
      <c r="B51" s="244" t="s">
        <v>2373</v>
      </c>
      <c r="C51" s="254" t="s">
        <v>2374</v>
      </c>
      <c r="D51" s="245" t="s">
        <v>382</v>
      </c>
      <c r="E51" s="246">
        <v>1</v>
      </c>
      <c r="F51" s="247"/>
      <c r="G51" s="248">
        <f>ROUND(E51*F51,2)</f>
        <v>0</v>
      </c>
      <c r="H51" s="247"/>
      <c r="I51" s="248">
        <f>ROUND(E51*H51,2)</f>
        <v>0</v>
      </c>
      <c r="J51" s="247"/>
      <c r="K51" s="248">
        <f>ROUND(E51*J51,2)</f>
        <v>0</v>
      </c>
      <c r="L51" s="248">
        <v>21</v>
      </c>
      <c r="M51" s="248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8"/>
      <c r="S51" s="248" t="s">
        <v>299</v>
      </c>
      <c r="T51" s="249" t="s">
        <v>270</v>
      </c>
      <c r="U51" s="223">
        <v>0</v>
      </c>
      <c r="V51" s="223">
        <f>ROUND(E51*U51,2)</f>
        <v>0</v>
      </c>
      <c r="W51" s="223"/>
      <c r="X51" s="223" t="s">
        <v>478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479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33">
        <v>26</v>
      </c>
      <c r="B52" s="234" t="s">
        <v>2375</v>
      </c>
      <c r="C52" s="251" t="s">
        <v>2376</v>
      </c>
      <c r="D52" s="235" t="s">
        <v>422</v>
      </c>
      <c r="E52" s="236">
        <v>9.2850000000000002E-2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6">
        <v>0</v>
      </c>
      <c r="O52" s="236">
        <f>ROUND(E52*N52,2)</f>
        <v>0</v>
      </c>
      <c r="P52" s="236">
        <v>0</v>
      </c>
      <c r="Q52" s="236">
        <f>ROUND(E52*P52,2)</f>
        <v>0</v>
      </c>
      <c r="R52" s="238" t="s">
        <v>2370</v>
      </c>
      <c r="S52" s="238" t="s">
        <v>269</v>
      </c>
      <c r="T52" s="239" t="s">
        <v>310</v>
      </c>
      <c r="U52" s="223">
        <v>10.582000000000001</v>
      </c>
      <c r="V52" s="223">
        <f>ROUND(E52*U52,2)</f>
        <v>0.98</v>
      </c>
      <c r="W52" s="223"/>
      <c r="X52" s="223" t="s">
        <v>1279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1280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1" t="s">
        <v>460</v>
      </c>
      <c r="D53" s="260"/>
      <c r="E53" s="260"/>
      <c r="F53" s="260"/>
      <c r="G53" s="260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314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1282</v>
      </c>
      <c r="D54" s="258"/>
      <c r="E54" s="259"/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322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2377</v>
      </c>
      <c r="D55" s="258"/>
      <c r="E55" s="259"/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322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2378</v>
      </c>
      <c r="D56" s="258"/>
      <c r="E56" s="259">
        <v>9.2850000000000002E-2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322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x14ac:dyDescent="0.2">
      <c r="A57" s="226" t="s">
        <v>264</v>
      </c>
      <c r="B57" s="227" t="s">
        <v>181</v>
      </c>
      <c r="C57" s="250" t="s">
        <v>182</v>
      </c>
      <c r="D57" s="228"/>
      <c r="E57" s="229"/>
      <c r="F57" s="230"/>
      <c r="G57" s="230">
        <f>SUMIF(AG58:AG64,"&lt;&gt;NOR",G58:G64)</f>
        <v>0</v>
      </c>
      <c r="H57" s="230"/>
      <c r="I57" s="230">
        <f>SUM(I58:I64)</f>
        <v>0</v>
      </c>
      <c r="J57" s="230"/>
      <c r="K57" s="230">
        <f>SUM(K58:K64)</f>
        <v>0</v>
      </c>
      <c r="L57" s="230"/>
      <c r="M57" s="230">
        <f>SUM(M58:M64)</f>
        <v>0</v>
      </c>
      <c r="N57" s="229"/>
      <c r="O57" s="229">
        <f>SUM(O58:O64)</f>
        <v>0</v>
      </c>
      <c r="P57" s="229"/>
      <c r="Q57" s="229">
        <f>SUM(Q58:Q64)</f>
        <v>0</v>
      </c>
      <c r="R57" s="230"/>
      <c r="S57" s="230"/>
      <c r="T57" s="231"/>
      <c r="U57" s="225"/>
      <c r="V57" s="225">
        <f>SUM(V58:V64)</f>
        <v>11.82</v>
      </c>
      <c r="W57" s="225"/>
      <c r="X57" s="225"/>
      <c r="AG57" t="s">
        <v>265</v>
      </c>
    </row>
    <row r="58" spans="1:60" ht="22.5" outlineLevel="1" x14ac:dyDescent="0.2">
      <c r="A58" s="243">
        <v>27</v>
      </c>
      <c r="B58" s="244" t="s">
        <v>2379</v>
      </c>
      <c r="C58" s="254" t="s">
        <v>2380</v>
      </c>
      <c r="D58" s="245" t="s">
        <v>499</v>
      </c>
      <c r="E58" s="246">
        <v>1</v>
      </c>
      <c r="F58" s="247"/>
      <c r="G58" s="248">
        <f>ROUND(E58*F58,2)</f>
        <v>0</v>
      </c>
      <c r="H58" s="247"/>
      <c r="I58" s="248">
        <f>ROUND(E58*H58,2)</f>
        <v>0</v>
      </c>
      <c r="J58" s="247"/>
      <c r="K58" s="248">
        <f>ROUND(E58*J58,2)</f>
        <v>0</v>
      </c>
      <c r="L58" s="248">
        <v>21</v>
      </c>
      <c r="M58" s="248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8" t="s">
        <v>2370</v>
      </c>
      <c r="S58" s="248" t="s">
        <v>269</v>
      </c>
      <c r="T58" s="249" t="s">
        <v>310</v>
      </c>
      <c r="U58" s="223">
        <v>0.8</v>
      </c>
      <c r="V58" s="223">
        <f>ROUND(E58*U58,2)</f>
        <v>0.8</v>
      </c>
      <c r="W58" s="223"/>
      <c r="X58" s="223" t="s">
        <v>311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312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43">
        <v>28</v>
      </c>
      <c r="B59" s="244" t="s">
        <v>2381</v>
      </c>
      <c r="C59" s="254" t="s">
        <v>2382</v>
      </c>
      <c r="D59" s="245" t="s">
        <v>382</v>
      </c>
      <c r="E59" s="246">
        <v>3</v>
      </c>
      <c r="F59" s="247"/>
      <c r="G59" s="248">
        <f>ROUND(E59*F59,2)</f>
        <v>0</v>
      </c>
      <c r="H59" s="247"/>
      <c r="I59" s="248">
        <f>ROUND(E59*H59,2)</f>
        <v>0</v>
      </c>
      <c r="J59" s="247"/>
      <c r="K59" s="248">
        <f>ROUND(E59*J59,2)</f>
        <v>0</v>
      </c>
      <c r="L59" s="248">
        <v>21</v>
      </c>
      <c r="M59" s="248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8" t="s">
        <v>2370</v>
      </c>
      <c r="S59" s="248" t="s">
        <v>269</v>
      </c>
      <c r="T59" s="249" t="s">
        <v>310</v>
      </c>
      <c r="U59" s="223">
        <v>0.23</v>
      </c>
      <c r="V59" s="223">
        <f>ROUND(E59*U59,2)</f>
        <v>0.69</v>
      </c>
      <c r="W59" s="223"/>
      <c r="X59" s="223" t="s">
        <v>311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312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3">
        <v>29</v>
      </c>
      <c r="B60" s="244" t="s">
        <v>2383</v>
      </c>
      <c r="C60" s="254" t="s">
        <v>2384</v>
      </c>
      <c r="D60" s="245" t="s">
        <v>382</v>
      </c>
      <c r="E60" s="246">
        <v>1</v>
      </c>
      <c r="F60" s="247"/>
      <c r="G60" s="248">
        <f>ROUND(E60*F60,2)</f>
        <v>0</v>
      </c>
      <c r="H60" s="247"/>
      <c r="I60" s="248">
        <f>ROUND(E60*H60,2)</f>
        <v>0</v>
      </c>
      <c r="J60" s="247"/>
      <c r="K60" s="248">
        <f>ROUND(E60*J60,2)</f>
        <v>0</v>
      </c>
      <c r="L60" s="248">
        <v>21</v>
      </c>
      <c r="M60" s="248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8" t="s">
        <v>2370</v>
      </c>
      <c r="S60" s="248" t="s">
        <v>269</v>
      </c>
      <c r="T60" s="249" t="s">
        <v>310</v>
      </c>
      <c r="U60" s="223">
        <v>0.22</v>
      </c>
      <c r="V60" s="223">
        <f>ROUND(E60*U60,2)</f>
        <v>0.22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43">
        <v>30</v>
      </c>
      <c r="B61" s="244" t="s">
        <v>2385</v>
      </c>
      <c r="C61" s="254" t="s">
        <v>2386</v>
      </c>
      <c r="D61" s="245" t="s">
        <v>382</v>
      </c>
      <c r="E61" s="246">
        <v>1</v>
      </c>
      <c r="F61" s="247"/>
      <c r="G61" s="248">
        <f>ROUND(E61*F61,2)</f>
        <v>0</v>
      </c>
      <c r="H61" s="247"/>
      <c r="I61" s="248">
        <f>ROUND(E61*H61,2)</f>
        <v>0</v>
      </c>
      <c r="J61" s="247"/>
      <c r="K61" s="248">
        <f>ROUND(E61*J61,2)</f>
        <v>0</v>
      </c>
      <c r="L61" s="248">
        <v>21</v>
      </c>
      <c r="M61" s="248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8" t="s">
        <v>2370</v>
      </c>
      <c r="S61" s="248" t="s">
        <v>269</v>
      </c>
      <c r="T61" s="249" t="s">
        <v>310</v>
      </c>
      <c r="U61" s="223">
        <v>0.3</v>
      </c>
      <c r="V61" s="223">
        <f>ROUND(E61*U61,2)</f>
        <v>0.3</v>
      </c>
      <c r="W61" s="223"/>
      <c r="X61" s="223" t="s">
        <v>311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312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33">
        <v>31</v>
      </c>
      <c r="B62" s="234" t="s">
        <v>2387</v>
      </c>
      <c r="C62" s="251" t="s">
        <v>2388</v>
      </c>
      <c r="D62" s="235" t="s">
        <v>2227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6">
        <v>0</v>
      </c>
      <c r="O62" s="236">
        <f>ROUND(E62*N62,2)</f>
        <v>0</v>
      </c>
      <c r="P62" s="236">
        <v>0</v>
      </c>
      <c r="Q62" s="236">
        <f>ROUND(E62*P62,2)</f>
        <v>0</v>
      </c>
      <c r="R62" s="238"/>
      <c r="S62" s="238" t="s">
        <v>299</v>
      </c>
      <c r="T62" s="239" t="s">
        <v>270</v>
      </c>
      <c r="U62" s="223">
        <v>9.81</v>
      </c>
      <c r="V62" s="223">
        <f>ROUND(E62*U62,2)</f>
        <v>9.81</v>
      </c>
      <c r="W62" s="223"/>
      <c r="X62" s="223" t="s">
        <v>378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2389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>
        <v>32</v>
      </c>
      <c r="B63" s="220" t="s">
        <v>2390</v>
      </c>
      <c r="C63" s="268" t="s">
        <v>2391</v>
      </c>
      <c r="D63" s="221" t="s">
        <v>0</v>
      </c>
      <c r="E63" s="269"/>
      <c r="F63" s="224"/>
      <c r="G63" s="223">
        <f>ROUND(E63*F63,2)</f>
        <v>0</v>
      </c>
      <c r="H63" s="224"/>
      <c r="I63" s="223">
        <f>ROUND(E63*H63,2)</f>
        <v>0</v>
      </c>
      <c r="J63" s="224"/>
      <c r="K63" s="223">
        <f>ROUND(E63*J63,2)</f>
        <v>0</v>
      </c>
      <c r="L63" s="223">
        <v>21</v>
      </c>
      <c r="M63" s="223">
        <f>G63*(1+L63/100)</f>
        <v>0</v>
      </c>
      <c r="N63" s="222">
        <v>0</v>
      </c>
      <c r="O63" s="222">
        <f>ROUND(E63*N63,2)</f>
        <v>0</v>
      </c>
      <c r="P63" s="222">
        <v>0</v>
      </c>
      <c r="Q63" s="222">
        <f>ROUND(E63*P63,2)</f>
        <v>0</v>
      </c>
      <c r="R63" s="223" t="s">
        <v>2370</v>
      </c>
      <c r="S63" s="223" t="s">
        <v>269</v>
      </c>
      <c r="T63" s="223" t="s">
        <v>310</v>
      </c>
      <c r="U63" s="223">
        <v>0</v>
      </c>
      <c r="V63" s="223">
        <f>ROUND(E63*U63,2)</f>
        <v>0</v>
      </c>
      <c r="W63" s="223"/>
      <c r="X63" s="223" t="s">
        <v>1279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1280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7" t="s">
        <v>460</v>
      </c>
      <c r="D64" s="265"/>
      <c r="E64" s="265"/>
      <c r="F64" s="265"/>
      <c r="G64" s="26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314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x14ac:dyDescent="0.2">
      <c r="A65" s="226" t="s">
        <v>264</v>
      </c>
      <c r="B65" s="227" t="s">
        <v>183</v>
      </c>
      <c r="C65" s="250" t="s">
        <v>184</v>
      </c>
      <c r="D65" s="228"/>
      <c r="E65" s="229"/>
      <c r="F65" s="230"/>
      <c r="G65" s="230">
        <f>SUMIF(AG66:AG73,"&lt;&gt;NOR",G66:G73)</f>
        <v>0</v>
      </c>
      <c r="H65" s="230"/>
      <c r="I65" s="230">
        <f>SUM(I66:I73)</f>
        <v>0</v>
      </c>
      <c r="J65" s="230"/>
      <c r="K65" s="230">
        <f>SUM(K66:K73)</f>
        <v>0</v>
      </c>
      <c r="L65" s="230"/>
      <c r="M65" s="230">
        <f>SUM(M66:M73)</f>
        <v>0</v>
      </c>
      <c r="N65" s="229"/>
      <c r="O65" s="229">
        <f>SUM(O66:O73)</f>
        <v>0</v>
      </c>
      <c r="P65" s="229"/>
      <c r="Q65" s="229">
        <f>SUM(Q66:Q73)</f>
        <v>0</v>
      </c>
      <c r="R65" s="230"/>
      <c r="S65" s="230"/>
      <c r="T65" s="231"/>
      <c r="U65" s="225"/>
      <c r="V65" s="225">
        <f>SUM(V66:V73)</f>
        <v>0.62000000000000011</v>
      </c>
      <c r="W65" s="225"/>
      <c r="X65" s="225"/>
      <c r="AG65" t="s">
        <v>265</v>
      </c>
    </row>
    <row r="66" spans="1:60" outlineLevel="1" x14ac:dyDescent="0.2">
      <c r="A66" s="243">
        <v>33</v>
      </c>
      <c r="B66" s="244" t="s">
        <v>2392</v>
      </c>
      <c r="C66" s="254" t="s">
        <v>2393</v>
      </c>
      <c r="D66" s="245" t="s">
        <v>435</v>
      </c>
      <c r="E66" s="246">
        <v>3</v>
      </c>
      <c r="F66" s="247"/>
      <c r="G66" s="248">
        <f>ROUND(E66*F66,2)</f>
        <v>0</v>
      </c>
      <c r="H66" s="247"/>
      <c r="I66" s="248">
        <f>ROUND(E66*H66,2)</f>
        <v>0</v>
      </c>
      <c r="J66" s="247"/>
      <c r="K66" s="248">
        <f>ROUND(E66*J66,2)</f>
        <v>0</v>
      </c>
      <c r="L66" s="248">
        <v>21</v>
      </c>
      <c r="M66" s="248">
        <f>G66*(1+L66/100)</f>
        <v>0</v>
      </c>
      <c r="N66" s="246">
        <v>1.1299999999999999E-3</v>
      </c>
      <c r="O66" s="246">
        <f>ROUND(E66*N66,2)</f>
        <v>0</v>
      </c>
      <c r="P66" s="246">
        <v>0</v>
      </c>
      <c r="Q66" s="246">
        <f>ROUND(E66*P66,2)</f>
        <v>0</v>
      </c>
      <c r="R66" s="248" t="s">
        <v>2370</v>
      </c>
      <c r="S66" s="248" t="s">
        <v>269</v>
      </c>
      <c r="T66" s="249" t="s">
        <v>310</v>
      </c>
      <c r="U66" s="223">
        <v>0.114</v>
      </c>
      <c r="V66" s="223">
        <f>ROUND(E66*U66,2)</f>
        <v>0.34</v>
      </c>
      <c r="W66" s="223"/>
      <c r="X66" s="223" t="s">
        <v>311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312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3">
        <v>34</v>
      </c>
      <c r="B67" s="244" t="s">
        <v>2394</v>
      </c>
      <c r="C67" s="254" t="s">
        <v>2395</v>
      </c>
      <c r="D67" s="245" t="s">
        <v>435</v>
      </c>
      <c r="E67" s="246">
        <v>1</v>
      </c>
      <c r="F67" s="247"/>
      <c r="G67" s="248">
        <f>ROUND(E67*F67,2)</f>
        <v>0</v>
      </c>
      <c r="H67" s="247"/>
      <c r="I67" s="248">
        <f>ROUND(E67*H67,2)</f>
        <v>0</v>
      </c>
      <c r="J67" s="247"/>
      <c r="K67" s="248">
        <f>ROUND(E67*J67,2)</f>
        <v>0</v>
      </c>
      <c r="L67" s="248">
        <v>21</v>
      </c>
      <c r="M67" s="248">
        <f>G67*(1+L67/100)</f>
        <v>0</v>
      </c>
      <c r="N67" s="246">
        <v>5.2999999999999998E-4</v>
      </c>
      <c r="O67" s="246">
        <f>ROUND(E67*N67,2)</f>
        <v>0</v>
      </c>
      <c r="P67" s="246">
        <v>0</v>
      </c>
      <c r="Q67" s="246">
        <f>ROUND(E67*P67,2)</f>
        <v>0</v>
      </c>
      <c r="R67" s="248" t="s">
        <v>2370</v>
      </c>
      <c r="S67" s="248" t="s">
        <v>269</v>
      </c>
      <c r="T67" s="249" t="s">
        <v>310</v>
      </c>
      <c r="U67" s="223">
        <v>0.25</v>
      </c>
      <c r="V67" s="223">
        <f>ROUND(E67*U67,2)</f>
        <v>0.25</v>
      </c>
      <c r="W67" s="223"/>
      <c r="X67" s="223" t="s">
        <v>311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312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45" outlineLevel="1" x14ac:dyDescent="0.2">
      <c r="A68" s="243">
        <v>35</v>
      </c>
      <c r="B68" s="244" t="s">
        <v>2396</v>
      </c>
      <c r="C68" s="254" t="s">
        <v>2397</v>
      </c>
      <c r="D68" s="245" t="s">
        <v>382</v>
      </c>
      <c r="E68" s="246">
        <v>1</v>
      </c>
      <c r="F68" s="247"/>
      <c r="G68" s="248">
        <f>ROUND(E68*F68,2)</f>
        <v>0</v>
      </c>
      <c r="H68" s="247"/>
      <c r="I68" s="248">
        <f>ROUND(E68*H68,2)</f>
        <v>0</v>
      </c>
      <c r="J68" s="247"/>
      <c r="K68" s="248">
        <f>ROUND(E68*J68,2)</f>
        <v>0</v>
      </c>
      <c r="L68" s="248">
        <v>21</v>
      </c>
      <c r="M68" s="248">
        <f>G68*(1+L68/100)</f>
        <v>0</v>
      </c>
      <c r="N68" s="246">
        <v>2.8E-3</v>
      </c>
      <c r="O68" s="246">
        <f>ROUND(E68*N68,2)</f>
        <v>0</v>
      </c>
      <c r="P68" s="246">
        <v>0</v>
      </c>
      <c r="Q68" s="246">
        <f>ROUND(E68*P68,2)</f>
        <v>0</v>
      </c>
      <c r="R68" s="248" t="s">
        <v>477</v>
      </c>
      <c r="S68" s="248" t="s">
        <v>269</v>
      </c>
      <c r="T68" s="249" t="s">
        <v>310</v>
      </c>
      <c r="U68" s="223">
        <v>0</v>
      </c>
      <c r="V68" s="223">
        <f>ROUND(E68*U68,2)</f>
        <v>0</v>
      </c>
      <c r="W68" s="223"/>
      <c r="X68" s="223" t="s">
        <v>478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479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3">
        <v>36</v>
      </c>
      <c r="B69" s="244" t="s">
        <v>2398</v>
      </c>
      <c r="C69" s="254" t="s">
        <v>2399</v>
      </c>
      <c r="D69" s="245" t="s">
        <v>382</v>
      </c>
      <c r="E69" s="246">
        <v>1</v>
      </c>
      <c r="F69" s="247"/>
      <c r="G69" s="248">
        <f>ROUND(E69*F69,2)</f>
        <v>0</v>
      </c>
      <c r="H69" s="247"/>
      <c r="I69" s="248">
        <f>ROUND(E69*H69,2)</f>
        <v>0</v>
      </c>
      <c r="J69" s="247"/>
      <c r="K69" s="248">
        <f>ROUND(E69*J69,2)</f>
        <v>0</v>
      </c>
      <c r="L69" s="248">
        <v>21</v>
      </c>
      <c r="M69" s="248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8"/>
      <c r="S69" s="248" t="s">
        <v>299</v>
      </c>
      <c r="T69" s="249" t="s">
        <v>2400</v>
      </c>
      <c r="U69" s="223">
        <v>0</v>
      </c>
      <c r="V69" s="223">
        <f>ROUND(E69*U69,2)</f>
        <v>0</v>
      </c>
      <c r="W69" s="223"/>
      <c r="X69" s="223" t="s">
        <v>478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479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33">
        <v>37</v>
      </c>
      <c r="B70" s="234" t="s">
        <v>2401</v>
      </c>
      <c r="C70" s="251" t="s">
        <v>2402</v>
      </c>
      <c r="D70" s="235" t="s">
        <v>422</v>
      </c>
      <c r="E70" s="236">
        <v>6.7200000000000003E-3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6">
        <v>0</v>
      </c>
      <c r="O70" s="236">
        <f>ROUND(E70*N70,2)</f>
        <v>0</v>
      </c>
      <c r="P70" s="236">
        <v>0</v>
      </c>
      <c r="Q70" s="236">
        <f>ROUND(E70*P70,2)</f>
        <v>0</v>
      </c>
      <c r="R70" s="238" t="s">
        <v>2370</v>
      </c>
      <c r="S70" s="238" t="s">
        <v>269</v>
      </c>
      <c r="T70" s="239" t="s">
        <v>310</v>
      </c>
      <c r="U70" s="223">
        <v>4.0430000000000001</v>
      </c>
      <c r="V70" s="223">
        <f>ROUND(E70*U70,2)</f>
        <v>0.03</v>
      </c>
      <c r="W70" s="223"/>
      <c r="X70" s="223" t="s">
        <v>1279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1280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1282</v>
      </c>
      <c r="D71" s="258"/>
      <c r="E71" s="259"/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322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2" t="s">
        <v>2403</v>
      </c>
      <c r="D72" s="258"/>
      <c r="E72" s="259"/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322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2404</v>
      </c>
      <c r="D73" s="258"/>
      <c r="E73" s="259">
        <v>6.7200000000000003E-3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322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x14ac:dyDescent="0.2">
      <c r="A74" s="226" t="s">
        <v>264</v>
      </c>
      <c r="B74" s="227" t="s">
        <v>185</v>
      </c>
      <c r="C74" s="250" t="s">
        <v>186</v>
      </c>
      <c r="D74" s="228"/>
      <c r="E74" s="229"/>
      <c r="F74" s="230"/>
      <c r="G74" s="230">
        <f>SUMIF(AG75:AG100,"&lt;&gt;NOR",G75:G100)</f>
        <v>0</v>
      </c>
      <c r="H74" s="230"/>
      <c r="I74" s="230">
        <f>SUM(I75:I100)</f>
        <v>0</v>
      </c>
      <c r="J74" s="230"/>
      <c r="K74" s="230">
        <f>SUM(K75:K100)</f>
        <v>0</v>
      </c>
      <c r="L74" s="230"/>
      <c r="M74" s="230">
        <f>SUM(M75:M100)</f>
        <v>0</v>
      </c>
      <c r="N74" s="229"/>
      <c r="O74" s="229">
        <f>SUM(O75:O100)</f>
        <v>0.21</v>
      </c>
      <c r="P74" s="229"/>
      <c r="Q74" s="229">
        <f>SUM(Q75:Q100)</f>
        <v>0</v>
      </c>
      <c r="R74" s="230"/>
      <c r="S74" s="230"/>
      <c r="T74" s="231"/>
      <c r="U74" s="225"/>
      <c r="V74" s="225">
        <f>SUM(V75:V100)</f>
        <v>80.700000000000017</v>
      </c>
      <c r="W74" s="225"/>
      <c r="X74" s="225"/>
      <c r="AG74" t="s">
        <v>265</v>
      </c>
    </row>
    <row r="75" spans="1:60" ht="22.5" outlineLevel="1" x14ac:dyDescent="0.2">
      <c r="A75" s="233">
        <v>38</v>
      </c>
      <c r="B75" s="234" t="s">
        <v>2405</v>
      </c>
      <c r="C75" s="251" t="s">
        <v>2406</v>
      </c>
      <c r="D75" s="235" t="s">
        <v>308</v>
      </c>
      <c r="E75" s="236">
        <v>128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6">
        <v>7.6000000000000004E-4</v>
      </c>
      <c r="O75" s="236">
        <f>ROUND(E75*N75,2)</f>
        <v>0.1</v>
      </c>
      <c r="P75" s="236">
        <v>0</v>
      </c>
      <c r="Q75" s="236">
        <f>ROUND(E75*P75,2)</f>
        <v>0</v>
      </c>
      <c r="R75" s="238" t="s">
        <v>2370</v>
      </c>
      <c r="S75" s="238" t="s">
        <v>269</v>
      </c>
      <c r="T75" s="239" t="s">
        <v>310</v>
      </c>
      <c r="U75" s="223">
        <v>0.29737999999999998</v>
      </c>
      <c r="V75" s="223">
        <f>ROUND(E75*U75,2)</f>
        <v>38.06</v>
      </c>
      <c r="W75" s="223"/>
      <c r="X75" s="223" t="s">
        <v>311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2407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1" t="s">
        <v>2408</v>
      </c>
      <c r="D76" s="260"/>
      <c r="E76" s="260"/>
      <c r="F76" s="260"/>
      <c r="G76" s="260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53" t="s">
        <v>429</v>
      </c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273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33">
        <v>39</v>
      </c>
      <c r="B78" s="234" t="s">
        <v>2409</v>
      </c>
      <c r="C78" s="251" t="s">
        <v>2410</v>
      </c>
      <c r="D78" s="235" t="s">
        <v>308</v>
      </c>
      <c r="E78" s="236">
        <v>38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6">
        <v>8.8000000000000003E-4</v>
      </c>
      <c r="O78" s="236">
        <f>ROUND(E78*N78,2)</f>
        <v>0.03</v>
      </c>
      <c r="P78" s="236">
        <v>0</v>
      </c>
      <c r="Q78" s="236">
        <f>ROUND(E78*P78,2)</f>
        <v>0</v>
      </c>
      <c r="R78" s="238" t="s">
        <v>2370</v>
      </c>
      <c r="S78" s="238" t="s">
        <v>269</v>
      </c>
      <c r="T78" s="239" t="s">
        <v>310</v>
      </c>
      <c r="U78" s="223">
        <v>0.30737999999999999</v>
      </c>
      <c r="V78" s="223">
        <f>ROUND(E78*U78,2)</f>
        <v>11.68</v>
      </c>
      <c r="W78" s="223"/>
      <c r="X78" s="223" t="s">
        <v>311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312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1" t="s">
        <v>2408</v>
      </c>
      <c r="D79" s="260"/>
      <c r="E79" s="260"/>
      <c r="F79" s="260"/>
      <c r="G79" s="260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314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53" t="s">
        <v>429</v>
      </c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273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33">
        <v>40</v>
      </c>
      <c r="B81" s="234" t="s">
        <v>2411</v>
      </c>
      <c r="C81" s="251" t="s">
        <v>2412</v>
      </c>
      <c r="D81" s="235" t="s">
        <v>308</v>
      </c>
      <c r="E81" s="236">
        <v>17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6">
        <v>1.01E-3</v>
      </c>
      <c r="O81" s="236">
        <f>ROUND(E81*N81,2)</f>
        <v>0.02</v>
      </c>
      <c r="P81" s="236">
        <v>0</v>
      </c>
      <c r="Q81" s="236">
        <f>ROUND(E81*P81,2)</f>
        <v>0</v>
      </c>
      <c r="R81" s="238" t="s">
        <v>2370</v>
      </c>
      <c r="S81" s="238" t="s">
        <v>269</v>
      </c>
      <c r="T81" s="239" t="s">
        <v>310</v>
      </c>
      <c r="U81" s="223">
        <v>0.31738</v>
      </c>
      <c r="V81" s="223">
        <f>ROUND(E81*U81,2)</f>
        <v>5.4</v>
      </c>
      <c r="W81" s="223"/>
      <c r="X81" s="223" t="s">
        <v>311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312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1" t="s">
        <v>2408</v>
      </c>
      <c r="D82" s="260"/>
      <c r="E82" s="260"/>
      <c r="F82" s="260"/>
      <c r="G82" s="260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314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53" t="s">
        <v>429</v>
      </c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273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33">
        <v>41</v>
      </c>
      <c r="B84" s="234" t="s">
        <v>2413</v>
      </c>
      <c r="C84" s="251" t="s">
        <v>2414</v>
      </c>
      <c r="D84" s="235" t="s">
        <v>308</v>
      </c>
      <c r="E84" s="236">
        <v>19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6">
        <v>1.6000000000000001E-3</v>
      </c>
      <c r="O84" s="236">
        <f>ROUND(E84*N84,2)</f>
        <v>0.03</v>
      </c>
      <c r="P84" s="236">
        <v>0</v>
      </c>
      <c r="Q84" s="236">
        <f>ROUND(E84*P84,2)</f>
        <v>0</v>
      </c>
      <c r="R84" s="238" t="s">
        <v>2370</v>
      </c>
      <c r="S84" s="238" t="s">
        <v>269</v>
      </c>
      <c r="T84" s="239" t="s">
        <v>310</v>
      </c>
      <c r="U84" s="223">
        <v>0.33332000000000001</v>
      </c>
      <c r="V84" s="223">
        <f>ROUND(E84*U84,2)</f>
        <v>6.33</v>
      </c>
      <c r="W84" s="223"/>
      <c r="X84" s="223" t="s">
        <v>311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312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1" t="s">
        <v>2408</v>
      </c>
      <c r="D85" s="260"/>
      <c r="E85" s="260"/>
      <c r="F85" s="260"/>
      <c r="G85" s="260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314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53" t="s">
        <v>429</v>
      </c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273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33">
        <v>42</v>
      </c>
      <c r="B87" s="234" t="s">
        <v>2415</v>
      </c>
      <c r="C87" s="251" t="s">
        <v>2416</v>
      </c>
      <c r="D87" s="235" t="s">
        <v>308</v>
      </c>
      <c r="E87" s="236">
        <v>13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6">
        <v>1.9599999999999999E-3</v>
      </c>
      <c r="O87" s="236">
        <f>ROUND(E87*N87,2)</f>
        <v>0.03</v>
      </c>
      <c r="P87" s="236">
        <v>0</v>
      </c>
      <c r="Q87" s="236">
        <f>ROUND(E87*P87,2)</f>
        <v>0</v>
      </c>
      <c r="R87" s="238" t="s">
        <v>2370</v>
      </c>
      <c r="S87" s="238" t="s">
        <v>269</v>
      </c>
      <c r="T87" s="239" t="s">
        <v>310</v>
      </c>
      <c r="U87" s="223">
        <v>0.3579</v>
      </c>
      <c r="V87" s="223">
        <f>ROUND(E87*U87,2)</f>
        <v>4.6500000000000004</v>
      </c>
      <c r="W87" s="223"/>
      <c r="X87" s="223" t="s">
        <v>311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312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1" t="s">
        <v>2408</v>
      </c>
      <c r="D88" s="260"/>
      <c r="E88" s="260"/>
      <c r="F88" s="260"/>
      <c r="G88" s="260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314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53" t="s">
        <v>429</v>
      </c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273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33">
        <v>43</v>
      </c>
      <c r="B90" s="234" t="s">
        <v>2417</v>
      </c>
      <c r="C90" s="251" t="s">
        <v>2418</v>
      </c>
      <c r="D90" s="235" t="s">
        <v>382</v>
      </c>
      <c r="E90" s="236">
        <v>38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6">
        <v>0</v>
      </c>
      <c r="O90" s="236">
        <f>ROUND(E90*N90,2)</f>
        <v>0</v>
      </c>
      <c r="P90" s="236">
        <v>0</v>
      </c>
      <c r="Q90" s="236">
        <f>ROUND(E90*P90,2)</f>
        <v>0</v>
      </c>
      <c r="R90" s="238" t="s">
        <v>2370</v>
      </c>
      <c r="S90" s="238" t="s">
        <v>269</v>
      </c>
      <c r="T90" s="239" t="s">
        <v>310</v>
      </c>
      <c r="U90" s="223">
        <v>0.215</v>
      </c>
      <c r="V90" s="223">
        <f>ROUND(E90*U90,2)</f>
        <v>8.17</v>
      </c>
      <c r="W90" s="223"/>
      <c r="X90" s="223" t="s">
        <v>311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2407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2419</v>
      </c>
      <c r="D91" s="258"/>
      <c r="E91" s="259">
        <v>38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322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3">
        <v>44</v>
      </c>
      <c r="B92" s="244" t="s">
        <v>2420</v>
      </c>
      <c r="C92" s="254" t="s">
        <v>2421</v>
      </c>
      <c r="D92" s="245" t="s">
        <v>382</v>
      </c>
      <c r="E92" s="246">
        <v>1</v>
      </c>
      <c r="F92" s="247"/>
      <c r="G92" s="248">
        <f>ROUND(E92*F92,2)</f>
        <v>0</v>
      </c>
      <c r="H92" s="247"/>
      <c r="I92" s="248">
        <f>ROUND(E92*H92,2)</f>
        <v>0</v>
      </c>
      <c r="J92" s="247"/>
      <c r="K92" s="248">
        <f>ROUND(E92*J92,2)</f>
        <v>0</v>
      </c>
      <c r="L92" s="248">
        <v>21</v>
      </c>
      <c r="M92" s="248">
        <f>G92*(1+L92/100)</f>
        <v>0</v>
      </c>
      <c r="N92" s="246">
        <v>0</v>
      </c>
      <c r="O92" s="246">
        <f>ROUND(E92*N92,2)</f>
        <v>0</v>
      </c>
      <c r="P92" s="246">
        <v>0</v>
      </c>
      <c r="Q92" s="246">
        <f>ROUND(E92*P92,2)</f>
        <v>0</v>
      </c>
      <c r="R92" s="248" t="s">
        <v>2370</v>
      </c>
      <c r="S92" s="248" t="s">
        <v>269</v>
      </c>
      <c r="T92" s="249" t="s">
        <v>310</v>
      </c>
      <c r="U92" s="223">
        <v>0.222</v>
      </c>
      <c r="V92" s="223">
        <f>ROUND(E92*U92,2)</f>
        <v>0.22</v>
      </c>
      <c r="W92" s="223"/>
      <c r="X92" s="223" t="s">
        <v>311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312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33">
        <v>45</v>
      </c>
      <c r="B93" s="234" t="s">
        <v>2422</v>
      </c>
      <c r="C93" s="251" t="s">
        <v>2423</v>
      </c>
      <c r="D93" s="235" t="s">
        <v>308</v>
      </c>
      <c r="E93" s="236">
        <v>215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6">
        <v>0</v>
      </c>
      <c r="O93" s="236">
        <f>ROUND(E93*N93,2)</f>
        <v>0</v>
      </c>
      <c r="P93" s="236">
        <v>0</v>
      </c>
      <c r="Q93" s="236">
        <f>ROUND(E93*P93,2)</f>
        <v>0</v>
      </c>
      <c r="R93" s="238" t="s">
        <v>2370</v>
      </c>
      <c r="S93" s="238" t="s">
        <v>269</v>
      </c>
      <c r="T93" s="239" t="s">
        <v>310</v>
      </c>
      <c r="U93" s="223">
        <v>2.1499999999999998E-2</v>
      </c>
      <c r="V93" s="223">
        <f>ROUND(E93*U93,2)</f>
        <v>4.62</v>
      </c>
      <c r="W93" s="223"/>
      <c r="X93" s="223" t="s">
        <v>311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312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52" t="s">
        <v>2424</v>
      </c>
      <c r="D94" s="240"/>
      <c r="E94" s="240"/>
      <c r="F94" s="240"/>
      <c r="G94" s="240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273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2425</v>
      </c>
      <c r="D95" s="258"/>
      <c r="E95" s="259">
        <v>215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322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3">
        <v>46</v>
      </c>
      <c r="B96" s="244" t="s">
        <v>2426</v>
      </c>
      <c r="C96" s="254" t="s">
        <v>2427</v>
      </c>
      <c r="D96" s="245" t="s">
        <v>382</v>
      </c>
      <c r="E96" s="246">
        <v>2</v>
      </c>
      <c r="F96" s="247"/>
      <c r="G96" s="248">
        <f>ROUND(E96*F96,2)</f>
        <v>0</v>
      </c>
      <c r="H96" s="247"/>
      <c r="I96" s="248">
        <f>ROUND(E96*H96,2)</f>
        <v>0</v>
      </c>
      <c r="J96" s="247"/>
      <c r="K96" s="248">
        <f>ROUND(E96*J96,2)</f>
        <v>0</v>
      </c>
      <c r="L96" s="248">
        <v>21</v>
      </c>
      <c r="M96" s="248">
        <f>G96*(1+L96/100)</f>
        <v>0</v>
      </c>
      <c r="N96" s="246">
        <v>6.0000000000000002E-5</v>
      </c>
      <c r="O96" s="246">
        <f>ROUND(E96*N96,2)</f>
        <v>0</v>
      </c>
      <c r="P96" s="246">
        <v>0</v>
      </c>
      <c r="Q96" s="246">
        <f>ROUND(E96*P96,2)</f>
        <v>0</v>
      </c>
      <c r="R96" s="248"/>
      <c r="S96" s="248" t="s">
        <v>299</v>
      </c>
      <c r="T96" s="249" t="s">
        <v>2428</v>
      </c>
      <c r="U96" s="223">
        <v>0.42</v>
      </c>
      <c r="V96" s="223">
        <f>ROUND(E96*U96,2)</f>
        <v>0.84</v>
      </c>
      <c r="W96" s="223"/>
      <c r="X96" s="223" t="s">
        <v>311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312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33">
        <v>47</v>
      </c>
      <c r="B97" s="234" t="s">
        <v>2429</v>
      </c>
      <c r="C97" s="251" t="s">
        <v>2430</v>
      </c>
      <c r="D97" s="235" t="s">
        <v>422</v>
      </c>
      <c r="E97" s="236">
        <v>0.20388999999999999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6">
        <v>0</v>
      </c>
      <c r="O97" s="236">
        <f>ROUND(E97*N97,2)</f>
        <v>0</v>
      </c>
      <c r="P97" s="236">
        <v>0</v>
      </c>
      <c r="Q97" s="236">
        <f>ROUND(E97*P97,2)</f>
        <v>0</v>
      </c>
      <c r="R97" s="238" t="s">
        <v>2370</v>
      </c>
      <c r="S97" s="238" t="s">
        <v>269</v>
      </c>
      <c r="T97" s="239" t="s">
        <v>310</v>
      </c>
      <c r="U97" s="223">
        <v>3.5630000000000002</v>
      </c>
      <c r="V97" s="223">
        <f>ROUND(E97*U97,2)</f>
        <v>0.73</v>
      </c>
      <c r="W97" s="223"/>
      <c r="X97" s="223" t="s">
        <v>1279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1280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1282</v>
      </c>
      <c r="D98" s="258"/>
      <c r="E98" s="259"/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322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2431</v>
      </c>
      <c r="D99" s="258"/>
      <c r="E99" s="259"/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322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2432</v>
      </c>
      <c r="D100" s="258"/>
      <c r="E100" s="259">
        <v>0.20388999999999999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322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26" t="s">
        <v>264</v>
      </c>
      <c r="B101" s="227" t="s">
        <v>187</v>
      </c>
      <c r="C101" s="250" t="s">
        <v>188</v>
      </c>
      <c r="D101" s="228"/>
      <c r="E101" s="229"/>
      <c r="F101" s="230"/>
      <c r="G101" s="230">
        <f>SUMIF(AG102:AG118,"&lt;&gt;NOR",G102:G118)</f>
        <v>0</v>
      </c>
      <c r="H101" s="230"/>
      <c r="I101" s="230">
        <f>SUM(I102:I118)</f>
        <v>0</v>
      </c>
      <c r="J101" s="230"/>
      <c r="K101" s="230">
        <f>SUM(K102:K118)</f>
        <v>0</v>
      </c>
      <c r="L101" s="230"/>
      <c r="M101" s="230">
        <f>SUM(M102:M118)</f>
        <v>0</v>
      </c>
      <c r="N101" s="229"/>
      <c r="O101" s="229">
        <f>SUM(O102:O118)</f>
        <v>0.02</v>
      </c>
      <c r="P101" s="229"/>
      <c r="Q101" s="229">
        <f>SUM(Q102:Q118)</f>
        <v>0</v>
      </c>
      <c r="R101" s="230"/>
      <c r="S101" s="230"/>
      <c r="T101" s="231"/>
      <c r="U101" s="225"/>
      <c r="V101" s="225">
        <f>SUM(V102:V118)</f>
        <v>11.15</v>
      </c>
      <c r="W101" s="225"/>
      <c r="X101" s="225"/>
      <c r="AG101" t="s">
        <v>265</v>
      </c>
    </row>
    <row r="102" spans="1:60" outlineLevel="1" x14ac:dyDescent="0.2">
      <c r="A102" s="243">
        <v>48</v>
      </c>
      <c r="B102" s="244" t="s">
        <v>2433</v>
      </c>
      <c r="C102" s="254" t="s">
        <v>2434</v>
      </c>
      <c r="D102" s="245" t="s">
        <v>382</v>
      </c>
      <c r="E102" s="246">
        <v>2</v>
      </c>
      <c r="F102" s="247"/>
      <c r="G102" s="248">
        <f>ROUND(E102*F102,2)</f>
        <v>0</v>
      </c>
      <c r="H102" s="247"/>
      <c r="I102" s="248">
        <f>ROUND(E102*H102,2)</f>
        <v>0</v>
      </c>
      <c r="J102" s="247"/>
      <c r="K102" s="248">
        <f>ROUND(E102*J102,2)</f>
        <v>0</v>
      </c>
      <c r="L102" s="248">
        <v>21</v>
      </c>
      <c r="M102" s="248">
        <f>G102*(1+L102/100)</f>
        <v>0</v>
      </c>
      <c r="N102" s="246">
        <v>3.1E-4</v>
      </c>
      <c r="O102" s="246">
        <f>ROUND(E102*N102,2)</f>
        <v>0</v>
      </c>
      <c r="P102" s="246">
        <v>0</v>
      </c>
      <c r="Q102" s="246">
        <f>ROUND(E102*P102,2)</f>
        <v>0</v>
      </c>
      <c r="R102" s="248" t="s">
        <v>2370</v>
      </c>
      <c r="S102" s="248" t="s">
        <v>269</v>
      </c>
      <c r="T102" s="249" t="s">
        <v>310</v>
      </c>
      <c r="U102" s="223">
        <v>0.20699999999999999</v>
      </c>
      <c r="V102" s="223">
        <f>ROUND(E102*U102,2)</f>
        <v>0.41</v>
      </c>
      <c r="W102" s="223"/>
      <c r="X102" s="223" t="s">
        <v>311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2407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3">
        <v>49</v>
      </c>
      <c r="B103" s="244" t="s">
        <v>2435</v>
      </c>
      <c r="C103" s="254" t="s">
        <v>2436</v>
      </c>
      <c r="D103" s="245" t="s">
        <v>382</v>
      </c>
      <c r="E103" s="246">
        <v>2</v>
      </c>
      <c r="F103" s="247"/>
      <c r="G103" s="248">
        <f>ROUND(E103*F103,2)</f>
        <v>0</v>
      </c>
      <c r="H103" s="247"/>
      <c r="I103" s="248">
        <f>ROUND(E103*H103,2)</f>
        <v>0</v>
      </c>
      <c r="J103" s="247"/>
      <c r="K103" s="248">
        <f>ROUND(E103*J103,2)</f>
        <v>0</v>
      </c>
      <c r="L103" s="248">
        <v>21</v>
      </c>
      <c r="M103" s="248">
        <f>G103*(1+L103/100)</f>
        <v>0</v>
      </c>
      <c r="N103" s="246">
        <v>6.8000000000000005E-4</v>
      </c>
      <c r="O103" s="246">
        <f>ROUND(E103*N103,2)</f>
        <v>0</v>
      </c>
      <c r="P103" s="246">
        <v>0</v>
      </c>
      <c r="Q103" s="246">
        <f>ROUND(E103*P103,2)</f>
        <v>0</v>
      </c>
      <c r="R103" s="248" t="s">
        <v>2370</v>
      </c>
      <c r="S103" s="248" t="s">
        <v>269</v>
      </c>
      <c r="T103" s="249" t="s">
        <v>310</v>
      </c>
      <c r="U103" s="223">
        <v>0.26900000000000002</v>
      </c>
      <c r="V103" s="223">
        <f>ROUND(E103*U103,2)</f>
        <v>0.54</v>
      </c>
      <c r="W103" s="223"/>
      <c r="X103" s="223" t="s">
        <v>311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312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43">
        <v>50</v>
      </c>
      <c r="B104" s="244" t="s">
        <v>2437</v>
      </c>
      <c r="C104" s="254" t="s">
        <v>2438</v>
      </c>
      <c r="D104" s="245" t="s">
        <v>382</v>
      </c>
      <c r="E104" s="246">
        <v>1</v>
      </c>
      <c r="F104" s="247"/>
      <c r="G104" s="248">
        <f>ROUND(E104*F104,2)</f>
        <v>0</v>
      </c>
      <c r="H104" s="247"/>
      <c r="I104" s="248">
        <f>ROUND(E104*H104,2)</f>
        <v>0</v>
      </c>
      <c r="J104" s="247"/>
      <c r="K104" s="248">
        <f>ROUND(E104*J104,2)</f>
        <v>0</v>
      </c>
      <c r="L104" s="248">
        <v>21</v>
      </c>
      <c r="M104" s="248">
        <f>G104*(1+L104/100)</f>
        <v>0</v>
      </c>
      <c r="N104" s="246">
        <v>2.3000000000000001E-4</v>
      </c>
      <c r="O104" s="246">
        <f>ROUND(E104*N104,2)</f>
        <v>0</v>
      </c>
      <c r="P104" s="246">
        <v>0</v>
      </c>
      <c r="Q104" s="246">
        <f>ROUND(E104*P104,2)</f>
        <v>0</v>
      </c>
      <c r="R104" s="248" t="s">
        <v>2370</v>
      </c>
      <c r="S104" s="248" t="s">
        <v>269</v>
      </c>
      <c r="T104" s="249" t="s">
        <v>310</v>
      </c>
      <c r="U104" s="223">
        <v>0.20699999999999999</v>
      </c>
      <c r="V104" s="223">
        <f>ROUND(E104*U104,2)</f>
        <v>0.21</v>
      </c>
      <c r="W104" s="223"/>
      <c r="X104" s="223" t="s">
        <v>311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312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3">
        <v>51</v>
      </c>
      <c r="B105" s="244" t="s">
        <v>2439</v>
      </c>
      <c r="C105" s="254" t="s">
        <v>2440</v>
      </c>
      <c r="D105" s="245" t="s">
        <v>382</v>
      </c>
      <c r="E105" s="246">
        <v>2</v>
      </c>
      <c r="F105" s="247"/>
      <c r="G105" s="248">
        <f>ROUND(E105*F105,2)</f>
        <v>0</v>
      </c>
      <c r="H105" s="247"/>
      <c r="I105" s="248">
        <f>ROUND(E105*H105,2)</f>
        <v>0</v>
      </c>
      <c r="J105" s="247"/>
      <c r="K105" s="248">
        <f>ROUND(E105*J105,2)</f>
        <v>0</v>
      </c>
      <c r="L105" s="248">
        <v>21</v>
      </c>
      <c r="M105" s="248">
        <f>G105*(1+L105/100)</f>
        <v>0</v>
      </c>
      <c r="N105" s="246">
        <v>5.0000000000000001E-4</v>
      </c>
      <c r="O105" s="246">
        <f>ROUND(E105*N105,2)</f>
        <v>0</v>
      </c>
      <c r="P105" s="246">
        <v>0</v>
      </c>
      <c r="Q105" s="246">
        <f>ROUND(E105*P105,2)</f>
        <v>0</v>
      </c>
      <c r="R105" s="248" t="s">
        <v>2370</v>
      </c>
      <c r="S105" s="248" t="s">
        <v>269</v>
      </c>
      <c r="T105" s="249" t="s">
        <v>310</v>
      </c>
      <c r="U105" s="223">
        <v>0.124</v>
      </c>
      <c r="V105" s="223">
        <f>ROUND(E105*U105,2)</f>
        <v>0.25</v>
      </c>
      <c r="W105" s="223"/>
      <c r="X105" s="223" t="s">
        <v>311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312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43">
        <v>52</v>
      </c>
      <c r="B106" s="244" t="s">
        <v>2441</v>
      </c>
      <c r="C106" s="254" t="s">
        <v>2442</v>
      </c>
      <c r="D106" s="245" t="s">
        <v>382</v>
      </c>
      <c r="E106" s="246">
        <v>3</v>
      </c>
      <c r="F106" s="247"/>
      <c r="G106" s="248">
        <f>ROUND(E106*F106,2)</f>
        <v>0</v>
      </c>
      <c r="H106" s="247"/>
      <c r="I106" s="248">
        <f>ROUND(E106*H106,2)</f>
        <v>0</v>
      </c>
      <c r="J106" s="247"/>
      <c r="K106" s="248">
        <f>ROUND(E106*J106,2)</f>
        <v>0</v>
      </c>
      <c r="L106" s="248">
        <v>21</v>
      </c>
      <c r="M106" s="248">
        <f>G106*(1+L106/100)</f>
        <v>0</v>
      </c>
      <c r="N106" s="246">
        <v>4.4999999999999999E-4</v>
      </c>
      <c r="O106" s="246">
        <f>ROUND(E106*N106,2)</f>
        <v>0</v>
      </c>
      <c r="P106" s="246">
        <v>0</v>
      </c>
      <c r="Q106" s="246">
        <f>ROUND(E106*P106,2)</f>
        <v>0</v>
      </c>
      <c r="R106" s="248" t="s">
        <v>2370</v>
      </c>
      <c r="S106" s="248" t="s">
        <v>269</v>
      </c>
      <c r="T106" s="249" t="s">
        <v>310</v>
      </c>
      <c r="U106" s="223">
        <v>0.16400000000000001</v>
      </c>
      <c r="V106" s="223">
        <f>ROUND(E106*U106,2)</f>
        <v>0.49</v>
      </c>
      <c r="W106" s="223"/>
      <c r="X106" s="223" t="s">
        <v>311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2407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43">
        <v>53</v>
      </c>
      <c r="B107" s="244" t="s">
        <v>2443</v>
      </c>
      <c r="C107" s="254" t="s">
        <v>2444</v>
      </c>
      <c r="D107" s="245" t="s">
        <v>382</v>
      </c>
      <c r="E107" s="246">
        <v>16</v>
      </c>
      <c r="F107" s="247"/>
      <c r="G107" s="248">
        <f>ROUND(E107*F107,2)</f>
        <v>0</v>
      </c>
      <c r="H107" s="247"/>
      <c r="I107" s="248">
        <f>ROUND(E107*H107,2)</f>
        <v>0</v>
      </c>
      <c r="J107" s="247"/>
      <c r="K107" s="248">
        <f>ROUND(E107*J107,2)</f>
        <v>0</v>
      </c>
      <c r="L107" s="248">
        <v>21</v>
      </c>
      <c r="M107" s="248">
        <f>G107*(1+L107/100)</f>
        <v>0</v>
      </c>
      <c r="N107" s="246">
        <v>4.4999999999999999E-4</v>
      </c>
      <c r="O107" s="246">
        <f>ROUND(E107*N107,2)</f>
        <v>0.01</v>
      </c>
      <c r="P107" s="246">
        <v>0</v>
      </c>
      <c r="Q107" s="246">
        <f>ROUND(E107*P107,2)</f>
        <v>0</v>
      </c>
      <c r="R107" s="248" t="s">
        <v>2370</v>
      </c>
      <c r="S107" s="248" t="s">
        <v>269</v>
      </c>
      <c r="T107" s="249" t="s">
        <v>310</v>
      </c>
      <c r="U107" s="223">
        <v>0.16400000000000001</v>
      </c>
      <c r="V107" s="223">
        <f>ROUND(E107*U107,2)</f>
        <v>2.62</v>
      </c>
      <c r="W107" s="223"/>
      <c r="X107" s="223" t="s">
        <v>311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312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33">
        <v>54</v>
      </c>
      <c r="B108" s="234" t="s">
        <v>2445</v>
      </c>
      <c r="C108" s="251" t="s">
        <v>2446</v>
      </c>
      <c r="D108" s="235" t="s">
        <v>382</v>
      </c>
      <c r="E108" s="236">
        <v>38</v>
      </c>
      <c r="F108" s="237"/>
      <c r="G108" s="238">
        <f>ROUND(E108*F108,2)</f>
        <v>0</v>
      </c>
      <c r="H108" s="237"/>
      <c r="I108" s="238">
        <f>ROUND(E108*H108,2)</f>
        <v>0</v>
      </c>
      <c r="J108" s="237"/>
      <c r="K108" s="238">
        <f>ROUND(E108*J108,2)</f>
        <v>0</v>
      </c>
      <c r="L108" s="238">
        <v>21</v>
      </c>
      <c r="M108" s="238">
        <f>G108*(1+L108/100)</f>
        <v>0</v>
      </c>
      <c r="N108" s="236">
        <v>1.4999999999999999E-4</v>
      </c>
      <c r="O108" s="236">
        <f>ROUND(E108*N108,2)</f>
        <v>0.01</v>
      </c>
      <c r="P108" s="236">
        <v>0</v>
      </c>
      <c r="Q108" s="236">
        <f>ROUND(E108*P108,2)</f>
        <v>0</v>
      </c>
      <c r="R108" s="238" t="s">
        <v>2370</v>
      </c>
      <c r="S108" s="238" t="s">
        <v>269</v>
      </c>
      <c r="T108" s="239" t="s">
        <v>310</v>
      </c>
      <c r="U108" s="223">
        <v>6.5000000000000002E-2</v>
      </c>
      <c r="V108" s="223">
        <f>ROUND(E108*U108,2)</f>
        <v>2.4700000000000002</v>
      </c>
      <c r="W108" s="223"/>
      <c r="X108" s="223" t="s">
        <v>311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2407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2447</v>
      </c>
      <c r="D109" s="258"/>
      <c r="E109" s="259">
        <v>38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322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43">
        <v>55</v>
      </c>
      <c r="B110" s="244" t="s">
        <v>2448</v>
      </c>
      <c r="C110" s="254" t="s">
        <v>2449</v>
      </c>
      <c r="D110" s="245" t="s">
        <v>382</v>
      </c>
      <c r="E110" s="246">
        <v>4</v>
      </c>
      <c r="F110" s="247"/>
      <c r="G110" s="248">
        <f>ROUND(E110*F110,2)</f>
        <v>0</v>
      </c>
      <c r="H110" s="247"/>
      <c r="I110" s="248">
        <f>ROUND(E110*H110,2)</f>
        <v>0</v>
      </c>
      <c r="J110" s="247"/>
      <c r="K110" s="248">
        <f>ROUND(E110*J110,2)</f>
        <v>0</v>
      </c>
      <c r="L110" s="248">
        <v>21</v>
      </c>
      <c r="M110" s="248">
        <f>G110*(1+L110/100)</f>
        <v>0</v>
      </c>
      <c r="N110" s="246">
        <v>1.3999999999999999E-4</v>
      </c>
      <c r="O110" s="246">
        <f>ROUND(E110*N110,2)</f>
        <v>0</v>
      </c>
      <c r="P110" s="246">
        <v>0</v>
      </c>
      <c r="Q110" s="246">
        <f>ROUND(E110*P110,2)</f>
        <v>0</v>
      </c>
      <c r="R110" s="248" t="s">
        <v>2370</v>
      </c>
      <c r="S110" s="248" t="s">
        <v>269</v>
      </c>
      <c r="T110" s="249" t="s">
        <v>310</v>
      </c>
      <c r="U110" s="223">
        <v>8.2000000000000003E-2</v>
      </c>
      <c r="V110" s="223">
        <f>ROUND(E110*U110,2)</f>
        <v>0.33</v>
      </c>
      <c r="W110" s="223"/>
      <c r="X110" s="223" t="s">
        <v>311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2407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3">
        <v>56</v>
      </c>
      <c r="B111" s="244" t="s">
        <v>2450</v>
      </c>
      <c r="C111" s="254" t="s">
        <v>2451</v>
      </c>
      <c r="D111" s="245" t="s">
        <v>382</v>
      </c>
      <c r="E111" s="246">
        <v>1</v>
      </c>
      <c r="F111" s="247"/>
      <c r="G111" s="248">
        <f>ROUND(E111*F111,2)</f>
        <v>0</v>
      </c>
      <c r="H111" s="247"/>
      <c r="I111" s="248">
        <f>ROUND(E111*H111,2)</f>
        <v>0</v>
      </c>
      <c r="J111" s="247"/>
      <c r="K111" s="248">
        <f>ROUND(E111*J111,2)</f>
        <v>0</v>
      </c>
      <c r="L111" s="248">
        <v>21</v>
      </c>
      <c r="M111" s="248">
        <f>G111*(1+L111/100)</f>
        <v>0</v>
      </c>
      <c r="N111" s="246">
        <v>5.5999999999999995E-4</v>
      </c>
      <c r="O111" s="246">
        <f>ROUND(E111*N111,2)</f>
        <v>0</v>
      </c>
      <c r="P111" s="246">
        <v>0</v>
      </c>
      <c r="Q111" s="246">
        <f>ROUND(E111*P111,2)</f>
        <v>0</v>
      </c>
      <c r="R111" s="248" t="s">
        <v>2370</v>
      </c>
      <c r="S111" s="248" t="s">
        <v>269</v>
      </c>
      <c r="T111" s="249" t="s">
        <v>310</v>
      </c>
      <c r="U111" s="223">
        <v>0.26900000000000002</v>
      </c>
      <c r="V111" s="223">
        <f>ROUND(E111*U111,2)</f>
        <v>0.27</v>
      </c>
      <c r="W111" s="223"/>
      <c r="X111" s="223" t="s">
        <v>311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312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1" x14ac:dyDescent="0.2">
      <c r="A112" s="243">
        <v>57</v>
      </c>
      <c r="B112" s="244" t="s">
        <v>2452</v>
      </c>
      <c r="C112" s="254" t="s">
        <v>2453</v>
      </c>
      <c r="D112" s="245" t="s">
        <v>382</v>
      </c>
      <c r="E112" s="246">
        <v>2</v>
      </c>
      <c r="F112" s="247"/>
      <c r="G112" s="248">
        <f>ROUND(E112*F112,2)</f>
        <v>0</v>
      </c>
      <c r="H112" s="247"/>
      <c r="I112" s="248">
        <f>ROUND(E112*H112,2)</f>
        <v>0</v>
      </c>
      <c r="J112" s="247"/>
      <c r="K112" s="248">
        <f>ROUND(E112*J112,2)</f>
        <v>0</v>
      </c>
      <c r="L112" s="248">
        <v>21</v>
      </c>
      <c r="M112" s="248">
        <f>G112*(1+L112/100)</f>
        <v>0</v>
      </c>
      <c r="N112" s="246">
        <v>5.2999999999999998E-4</v>
      </c>
      <c r="O112" s="246">
        <f>ROUND(E112*N112,2)</f>
        <v>0</v>
      </c>
      <c r="P112" s="246">
        <v>0</v>
      </c>
      <c r="Q112" s="246">
        <f>ROUND(E112*P112,2)</f>
        <v>0</v>
      </c>
      <c r="R112" s="248" t="s">
        <v>2370</v>
      </c>
      <c r="S112" s="248" t="s">
        <v>269</v>
      </c>
      <c r="T112" s="249" t="s">
        <v>310</v>
      </c>
      <c r="U112" s="223">
        <v>0.38100000000000001</v>
      </c>
      <c r="V112" s="223">
        <f>ROUND(E112*U112,2)</f>
        <v>0.76</v>
      </c>
      <c r="W112" s="223"/>
      <c r="X112" s="223" t="s">
        <v>311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312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3">
        <v>58</v>
      </c>
      <c r="B113" s="244" t="s">
        <v>2454</v>
      </c>
      <c r="C113" s="254" t="s">
        <v>2455</v>
      </c>
      <c r="D113" s="245" t="s">
        <v>382</v>
      </c>
      <c r="E113" s="246">
        <v>19</v>
      </c>
      <c r="F113" s="247"/>
      <c r="G113" s="248">
        <f>ROUND(E113*F113,2)</f>
        <v>0</v>
      </c>
      <c r="H113" s="247"/>
      <c r="I113" s="248">
        <f>ROUND(E113*H113,2)</f>
        <v>0</v>
      </c>
      <c r="J113" s="247"/>
      <c r="K113" s="248">
        <f>ROUND(E113*J113,2)</f>
        <v>0</v>
      </c>
      <c r="L113" s="248">
        <v>21</v>
      </c>
      <c r="M113" s="248">
        <f>G113*(1+L113/100)</f>
        <v>0</v>
      </c>
      <c r="N113" s="246">
        <v>0</v>
      </c>
      <c r="O113" s="246">
        <f>ROUND(E113*N113,2)</f>
        <v>0</v>
      </c>
      <c r="P113" s="246">
        <v>0</v>
      </c>
      <c r="Q113" s="246">
        <f>ROUND(E113*P113,2)</f>
        <v>0</v>
      </c>
      <c r="R113" s="248"/>
      <c r="S113" s="248" t="s">
        <v>299</v>
      </c>
      <c r="T113" s="249" t="s">
        <v>310</v>
      </c>
      <c r="U113" s="223">
        <v>0.14399999999999999</v>
      </c>
      <c r="V113" s="223">
        <f>ROUND(E113*U113,2)</f>
        <v>2.74</v>
      </c>
      <c r="W113" s="223"/>
      <c r="X113" s="223" t="s">
        <v>311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2407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1" x14ac:dyDescent="0.2">
      <c r="A114" s="243">
        <v>59</v>
      </c>
      <c r="B114" s="244" t="s">
        <v>2456</v>
      </c>
      <c r="C114" s="254" t="s">
        <v>2457</v>
      </c>
      <c r="D114" s="245" t="s">
        <v>382</v>
      </c>
      <c r="E114" s="246">
        <v>19</v>
      </c>
      <c r="F114" s="247"/>
      <c r="G114" s="248">
        <f>ROUND(E114*F114,2)</f>
        <v>0</v>
      </c>
      <c r="H114" s="247"/>
      <c r="I114" s="248">
        <f>ROUND(E114*H114,2)</f>
        <v>0</v>
      </c>
      <c r="J114" s="247"/>
      <c r="K114" s="248">
        <f>ROUND(E114*J114,2)</f>
        <v>0</v>
      </c>
      <c r="L114" s="248">
        <v>21</v>
      </c>
      <c r="M114" s="248">
        <f>G114*(1+L114/100)</f>
        <v>0</v>
      </c>
      <c r="N114" s="246">
        <v>2.0000000000000001E-4</v>
      </c>
      <c r="O114" s="246">
        <f>ROUND(E114*N114,2)</f>
        <v>0</v>
      </c>
      <c r="P114" s="246">
        <v>0</v>
      </c>
      <c r="Q114" s="246">
        <f>ROUND(E114*P114,2)</f>
        <v>0</v>
      </c>
      <c r="R114" s="248" t="s">
        <v>477</v>
      </c>
      <c r="S114" s="248" t="s">
        <v>269</v>
      </c>
      <c r="T114" s="249" t="s">
        <v>310</v>
      </c>
      <c r="U114" s="223">
        <v>0</v>
      </c>
      <c r="V114" s="223">
        <f>ROUND(E114*U114,2)</f>
        <v>0</v>
      </c>
      <c r="W114" s="223"/>
      <c r="X114" s="223" t="s">
        <v>478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479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33">
        <v>60</v>
      </c>
      <c r="B115" s="234" t="s">
        <v>2458</v>
      </c>
      <c r="C115" s="251" t="s">
        <v>2459</v>
      </c>
      <c r="D115" s="235" t="s">
        <v>422</v>
      </c>
      <c r="E115" s="236">
        <v>2.3439999999999999E-2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6">
        <v>0</v>
      </c>
      <c r="O115" s="236">
        <f>ROUND(E115*N115,2)</f>
        <v>0</v>
      </c>
      <c r="P115" s="236">
        <v>0</v>
      </c>
      <c r="Q115" s="236">
        <f>ROUND(E115*P115,2)</f>
        <v>0</v>
      </c>
      <c r="R115" s="238" t="s">
        <v>2370</v>
      </c>
      <c r="S115" s="238" t="s">
        <v>269</v>
      </c>
      <c r="T115" s="239" t="s">
        <v>310</v>
      </c>
      <c r="U115" s="223">
        <v>2.5750000000000002</v>
      </c>
      <c r="V115" s="223">
        <f>ROUND(E115*U115,2)</f>
        <v>0.06</v>
      </c>
      <c r="W115" s="223"/>
      <c r="X115" s="223" t="s">
        <v>1279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1280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2" t="s">
        <v>1282</v>
      </c>
      <c r="D116" s="258"/>
      <c r="E116" s="259"/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322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2" t="s">
        <v>2460</v>
      </c>
      <c r="D117" s="258"/>
      <c r="E117" s="259"/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322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2" t="s">
        <v>2461</v>
      </c>
      <c r="D118" s="258"/>
      <c r="E118" s="259">
        <v>2.3439999999999999E-2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322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x14ac:dyDescent="0.2">
      <c r="A119" s="226" t="s">
        <v>264</v>
      </c>
      <c r="B119" s="227" t="s">
        <v>189</v>
      </c>
      <c r="C119" s="250" t="s">
        <v>190</v>
      </c>
      <c r="D119" s="228"/>
      <c r="E119" s="229"/>
      <c r="F119" s="230"/>
      <c r="G119" s="230">
        <f>SUMIF(AG120:AG142,"&lt;&gt;NOR",G120:G142)</f>
        <v>0</v>
      </c>
      <c r="H119" s="230"/>
      <c r="I119" s="230">
        <f>SUM(I120:I142)</f>
        <v>0</v>
      </c>
      <c r="J119" s="230"/>
      <c r="K119" s="230">
        <f>SUM(K120:K142)</f>
        <v>0</v>
      </c>
      <c r="L119" s="230"/>
      <c r="M119" s="230">
        <f>SUM(M120:M142)</f>
        <v>0</v>
      </c>
      <c r="N119" s="229"/>
      <c r="O119" s="229">
        <f>SUM(O120:O142)</f>
        <v>1.06</v>
      </c>
      <c r="P119" s="229"/>
      <c r="Q119" s="229">
        <f>SUM(Q120:Q142)</f>
        <v>0</v>
      </c>
      <c r="R119" s="230"/>
      <c r="S119" s="230"/>
      <c r="T119" s="231"/>
      <c r="U119" s="225"/>
      <c r="V119" s="225">
        <f>SUM(V120:V142)</f>
        <v>35.25</v>
      </c>
      <c r="W119" s="225"/>
      <c r="X119" s="225"/>
      <c r="AG119" t="s">
        <v>265</v>
      </c>
    </row>
    <row r="120" spans="1:60" outlineLevel="1" x14ac:dyDescent="0.2">
      <c r="A120" s="243">
        <v>61</v>
      </c>
      <c r="B120" s="244" t="s">
        <v>2462</v>
      </c>
      <c r="C120" s="254" t="s">
        <v>2463</v>
      </c>
      <c r="D120" s="245" t="s">
        <v>435</v>
      </c>
      <c r="E120" s="246">
        <v>3</v>
      </c>
      <c r="F120" s="247"/>
      <c r="G120" s="248">
        <f>ROUND(E120*F120,2)</f>
        <v>0</v>
      </c>
      <c r="H120" s="247"/>
      <c r="I120" s="248">
        <f>ROUND(E120*H120,2)</f>
        <v>0</v>
      </c>
      <c r="J120" s="247"/>
      <c r="K120" s="248">
        <f>ROUND(E120*J120,2)</f>
        <v>0</v>
      </c>
      <c r="L120" s="248">
        <v>21</v>
      </c>
      <c r="M120" s="248">
        <f>G120*(1+L120/100)</f>
        <v>0</v>
      </c>
      <c r="N120" s="246">
        <v>5.4000000000000001E-4</v>
      </c>
      <c r="O120" s="246">
        <f>ROUND(E120*N120,2)</f>
        <v>0</v>
      </c>
      <c r="P120" s="246">
        <v>0</v>
      </c>
      <c r="Q120" s="246">
        <f>ROUND(E120*P120,2)</f>
        <v>0</v>
      </c>
      <c r="R120" s="248" t="s">
        <v>2370</v>
      </c>
      <c r="S120" s="248" t="s">
        <v>269</v>
      </c>
      <c r="T120" s="249" t="s">
        <v>310</v>
      </c>
      <c r="U120" s="223">
        <v>0.72799999999999998</v>
      </c>
      <c r="V120" s="223">
        <f>ROUND(E120*U120,2)</f>
        <v>2.1800000000000002</v>
      </c>
      <c r="W120" s="223"/>
      <c r="X120" s="223" t="s">
        <v>311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312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43">
        <v>62</v>
      </c>
      <c r="B121" s="244" t="s">
        <v>2464</v>
      </c>
      <c r="C121" s="254" t="s">
        <v>2465</v>
      </c>
      <c r="D121" s="245" t="s">
        <v>382</v>
      </c>
      <c r="E121" s="246">
        <v>7</v>
      </c>
      <c r="F121" s="247"/>
      <c r="G121" s="248">
        <f>ROUND(E121*F121,2)</f>
        <v>0</v>
      </c>
      <c r="H121" s="247"/>
      <c r="I121" s="248">
        <f>ROUND(E121*H121,2)</f>
        <v>0</v>
      </c>
      <c r="J121" s="247"/>
      <c r="K121" s="248">
        <f>ROUND(E121*J121,2)</f>
        <v>0</v>
      </c>
      <c r="L121" s="248">
        <v>21</v>
      </c>
      <c r="M121" s="248">
        <f>G121*(1+L121/100)</f>
        <v>0</v>
      </c>
      <c r="N121" s="246">
        <v>0</v>
      </c>
      <c r="O121" s="246">
        <f>ROUND(E121*N121,2)</f>
        <v>0</v>
      </c>
      <c r="P121" s="246">
        <v>0</v>
      </c>
      <c r="Q121" s="246">
        <f>ROUND(E121*P121,2)</f>
        <v>0</v>
      </c>
      <c r="R121" s="248" t="s">
        <v>2370</v>
      </c>
      <c r="S121" s="248" t="s">
        <v>269</v>
      </c>
      <c r="T121" s="249" t="s">
        <v>310</v>
      </c>
      <c r="U121" s="223">
        <v>0.33500000000000002</v>
      </c>
      <c r="V121" s="223">
        <f>ROUND(E121*U121,2)</f>
        <v>2.35</v>
      </c>
      <c r="W121" s="223"/>
      <c r="X121" s="223" t="s">
        <v>311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2407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3">
        <v>63</v>
      </c>
      <c r="B122" s="244" t="s">
        <v>2466</v>
      </c>
      <c r="C122" s="254" t="s">
        <v>2467</v>
      </c>
      <c r="D122" s="245" t="s">
        <v>382</v>
      </c>
      <c r="E122" s="246">
        <v>9</v>
      </c>
      <c r="F122" s="247"/>
      <c r="G122" s="248">
        <f>ROUND(E122*F122,2)</f>
        <v>0</v>
      </c>
      <c r="H122" s="247"/>
      <c r="I122" s="248">
        <f>ROUND(E122*H122,2)</f>
        <v>0</v>
      </c>
      <c r="J122" s="247"/>
      <c r="K122" s="248">
        <f>ROUND(E122*J122,2)</f>
        <v>0</v>
      </c>
      <c r="L122" s="248">
        <v>21</v>
      </c>
      <c r="M122" s="248">
        <f>G122*(1+L122/100)</f>
        <v>0</v>
      </c>
      <c r="N122" s="246">
        <v>0</v>
      </c>
      <c r="O122" s="246">
        <f>ROUND(E122*N122,2)</f>
        <v>0</v>
      </c>
      <c r="P122" s="246">
        <v>0</v>
      </c>
      <c r="Q122" s="246">
        <f>ROUND(E122*P122,2)</f>
        <v>0</v>
      </c>
      <c r="R122" s="248" t="s">
        <v>2370</v>
      </c>
      <c r="S122" s="248" t="s">
        <v>269</v>
      </c>
      <c r="T122" s="249" t="s">
        <v>310</v>
      </c>
      <c r="U122" s="223">
        <v>0.61699999999999999</v>
      </c>
      <c r="V122" s="223">
        <f>ROUND(E122*U122,2)</f>
        <v>5.55</v>
      </c>
      <c r="W122" s="223"/>
      <c r="X122" s="223" t="s">
        <v>311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2407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43">
        <v>64</v>
      </c>
      <c r="B123" s="244" t="s">
        <v>2468</v>
      </c>
      <c r="C123" s="254" t="s">
        <v>2469</v>
      </c>
      <c r="D123" s="245" t="s">
        <v>382</v>
      </c>
      <c r="E123" s="246">
        <v>4</v>
      </c>
      <c r="F123" s="247"/>
      <c r="G123" s="248">
        <f>ROUND(E123*F123,2)</f>
        <v>0</v>
      </c>
      <c r="H123" s="247"/>
      <c r="I123" s="248">
        <f>ROUND(E123*H123,2)</f>
        <v>0</v>
      </c>
      <c r="J123" s="247"/>
      <c r="K123" s="248">
        <f>ROUND(E123*J123,2)</f>
        <v>0</v>
      </c>
      <c r="L123" s="248">
        <v>21</v>
      </c>
      <c r="M123" s="248">
        <f>G123*(1+L123/100)</f>
        <v>0</v>
      </c>
      <c r="N123" s="246">
        <v>0</v>
      </c>
      <c r="O123" s="246">
        <f>ROUND(E123*N123,2)</f>
        <v>0</v>
      </c>
      <c r="P123" s="246">
        <v>0</v>
      </c>
      <c r="Q123" s="246">
        <f>ROUND(E123*P123,2)</f>
        <v>0</v>
      </c>
      <c r="R123" s="248" t="s">
        <v>2370</v>
      </c>
      <c r="S123" s="248" t="s">
        <v>269</v>
      </c>
      <c r="T123" s="249" t="s">
        <v>310</v>
      </c>
      <c r="U123" s="223">
        <v>1.079</v>
      </c>
      <c r="V123" s="223">
        <f>ROUND(E123*U123,2)</f>
        <v>4.32</v>
      </c>
      <c r="W123" s="223"/>
      <c r="X123" s="223" t="s">
        <v>311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312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1" x14ac:dyDescent="0.2">
      <c r="A124" s="243">
        <v>65</v>
      </c>
      <c r="B124" s="244" t="s">
        <v>2470</v>
      </c>
      <c r="C124" s="254" t="s">
        <v>2471</v>
      </c>
      <c r="D124" s="245" t="s">
        <v>382</v>
      </c>
      <c r="E124" s="246">
        <v>9</v>
      </c>
      <c r="F124" s="247"/>
      <c r="G124" s="248">
        <f>ROUND(E124*F124,2)</f>
        <v>0</v>
      </c>
      <c r="H124" s="247"/>
      <c r="I124" s="248">
        <f>ROUND(E124*H124,2)</f>
        <v>0</v>
      </c>
      <c r="J124" s="247"/>
      <c r="K124" s="248">
        <f>ROUND(E124*J124,2)</f>
        <v>0</v>
      </c>
      <c r="L124" s="248">
        <v>21</v>
      </c>
      <c r="M124" s="248">
        <f>G124*(1+L124/100)</f>
        <v>0</v>
      </c>
      <c r="N124" s="246">
        <v>0</v>
      </c>
      <c r="O124" s="246">
        <f>ROUND(E124*N124,2)</f>
        <v>0</v>
      </c>
      <c r="P124" s="246">
        <v>0</v>
      </c>
      <c r="Q124" s="246">
        <f>ROUND(E124*P124,2)</f>
        <v>0</v>
      </c>
      <c r="R124" s="248" t="s">
        <v>2370</v>
      </c>
      <c r="S124" s="248" t="s">
        <v>269</v>
      </c>
      <c r="T124" s="249" t="s">
        <v>310</v>
      </c>
      <c r="U124" s="223">
        <v>1.107</v>
      </c>
      <c r="V124" s="223">
        <f>ROUND(E124*U124,2)</f>
        <v>9.9600000000000009</v>
      </c>
      <c r="W124" s="223"/>
      <c r="X124" s="223" t="s">
        <v>311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312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43">
        <v>66</v>
      </c>
      <c r="B125" s="244" t="s">
        <v>2472</v>
      </c>
      <c r="C125" s="254" t="s">
        <v>2473</v>
      </c>
      <c r="D125" s="245" t="s">
        <v>382</v>
      </c>
      <c r="E125" s="246">
        <v>2</v>
      </c>
      <c r="F125" s="247"/>
      <c r="G125" s="248">
        <f>ROUND(E125*F125,2)</f>
        <v>0</v>
      </c>
      <c r="H125" s="247"/>
      <c r="I125" s="248">
        <f>ROUND(E125*H125,2)</f>
        <v>0</v>
      </c>
      <c r="J125" s="247"/>
      <c r="K125" s="248">
        <f>ROUND(E125*J125,2)</f>
        <v>0</v>
      </c>
      <c r="L125" s="248">
        <v>21</v>
      </c>
      <c r="M125" s="248">
        <f>G125*(1+L125/100)</f>
        <v>0</v>
      </c>
      <c r="N125" s="246">
        <v>0</v>
      </c>
      <c r="O125" s="246">
        <f>ROUND(E125*N125,2)</f>
        <v>0</v>
      </c>
      <c r="P125" s="246">
        <v>0</v>
      </c>
      <c r="Q125" s="246">
        <f>ROUND(E125*P125,2)</f>
        <v>0</v>
      </c>
      <c r="R125" s="248" t="s">
        <v>2370</v>
      </c>
      <c r="S125" s="248" t="s">
        <v>269</v>
      </c>
      <c r="T125" s="249" t="s">
        <v>310</v>
      </c>
      <c r="U125" s="223">
        <v>0.33500000000000002</v>
      </c>
      <c r="V125" s="223">
        <f>ROUND(E125*U125,2)</f>
        <v>0.67</v>
      </c>
      <c r="W125" s="223"/>
      <c r="X125" s="223" t="s">
        <v>311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2407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3">
        <v>67</v>
      </c>
      <c r="B126" s="244" t="s">
        <v>2474</v>
      </c>
      <c r="C126" s="254" t="s">
        <v>2475</v>
      </c>
      <c r="D126" s="245" t="s">
        <v>382</v>
      </c>
      <c r="E126" s="246">
        <v>1</v>
      </c>
      <c r="F126" s="247"/>
      <c r="G126" s="248">
        <f>ROUND(E126*F126,2)</f>
        <v>0</v>
      </c>
      <c r="H126" s="247"/>
      <c r="I126" s="248">
        <f>ROUND(E126*H126,2)</f>
        <v>0</v>
      </c>
      <c r="J126" s="247"/>
      <c r="K126" s="248">
        <f>ROUND(E126*J126,2)</f>
        <v>0</v>
      </c>
      <c r="L126" s="248">
        <v>21</v>
      </c>
      <c r="M126" s="248">
        <f>G126*(1+L126/100)</f>
        <v>0</v>
      </c>
      <c r="N126" s="246">
        <v>0</v>
      </c>
      <c r="O126" s="246">
        <f>ROUND(E126*N126,2)</f>
        <v>0</v>
      </c>
      <c r="P126" s="246">
        <v>0</v>
      </c>
      <c r="Q126" s="246">
        <f>ROUND(E126*P126,2)</f>
        <v>0</v>
      </c>
      <c r="R126" s="248" t="s">
        <v>2370</v>
      </c>
      <c r="S126" s="248" t="s">
        <v>269</v>
      </c>
      <c r="T126" s="249" t="s">
        <v>310</v>
      </c>
      <c r="U126" s="223">
        <v>0.92900000000000005</v>
      </c>
      <c r="V126" s="223">
        <f>ROUND(E126*U126,2)</f>
        <v>0.93</v>
      </c>
      <c r="W126" s="223"/>
      <c r="X126" s="223" t="s">
        <v>311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312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43">
        <v>68</v>
      </c>
      <c r="B127" s="244" t="s">
        <v>2476</v>
      </c>
      <c r="C127" s="254" t="s">
        <v>2477</v>
      </c>
      <c r="D127" s="245" t="s">
        <v>382</v>
      </c>
      <c r="E127" s="246">
        <v>2</v>
      </c>
      <c r="F127" s="247"/>
      <c r="G127" s="248">
        <f>ROUND(E127*F127,2)</f>
        <v>0</v>
      </c>
      <c r="H127" s="247"/>
      <c r="I127" s="248">
        <f>ROUND(E127*H127,2)</f>
        <v>0</v>
      </c>
      <c r="J127" s="247"/>
      <c r="K127" s="248">
        <f>ROUND(E127*J127,2)</f>
        <v>0</v>
      </c>
      <c r="L127" s="248">
        <v>21</v>
      </c>
      <c r="M127" s="248">
        <f>G127*(1+L127/100)</f>
        <v>0</v>
      </c>
      <c r="N127" s="246">
        <v>0</v>
      </c>
      <c r="O127" s="246">
        <f>ROUND(E127*N127,2)</f>
        <v>0</v>
      </c>
      <c r="P127" s="246">
        <v>0</v>
      </c>
      <c r="Q127" s="246">
        <f>ROUND(E127*P127,2)</f>
        <v>0</v>
      </c>
      <c r="R127" s="248" t="s">
        <v>2370</v>
      </c>
      <c r="S127" s="248" t="s">
        <v>269</v>
      </c>
      <c r="T127" s="249" t="s">
        <v>310</v>
      </c>
      <c r="U127" s="223">
        <v>0.86799999999999999</v>
      </c>
      <c r="V127" s="223">
        <f>ROUND(E127*U127,2)</f>
        <v>1.74</v>
      </c>
      <c r="W127" s="223"/>
      <c r="X127" s="223" t="s">
        <v>311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312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43">
        <v>69</v>
      </c>
      <c r="B128" s="244" t="s">
        <v>2478</v>
      </c>
      <c r="C128" s="254" t="s">
        <v>2479</v>
      </c>
      <c r="D128" s="245" t="s">
        <v>382</v>
      </c>
      <c r="E128" s="246">
        <v>1</v>
      </c>
      <c r="F128" s="247"/>
      <c r="G128" s="248">
        <f>ROUND(E128*F128,2)</f>
        <v>0</v>
      </c>
      <c r="H128" s="247"/>
      <c r="I128" s="248">
        <f>ROUND(E128*H128,2)</f>
        <v>0</v>
      </c>
      <c r="J128" s="247"/>
      <c r="K128" s="248">
        <f>ROUND(E128*J128,2)</f>
        <v>0</v>
      </c>
      <c r="L128" s="248">
        <v>21</v>
      </c>
      <c r="M128" s="248">
        <f>G128*(1+L128/100)</f>
        <v>0</v>
      </c>
      <c r="N128" s="246">
        <v>0</v>
      </c>
      <c r="O128" s="246">
        <f>ROUND(E128*N128,2)</f>
        <v>0</v>
      </c>
      <c r="P128" s="246">
        <v>0</v>
      </c>
      <c r="Q128" s="246">
        <f>ROUND(E128*P128,2)</f>
        <v>0</v>
      </c>
      <c r="R128" s="248" t="s">
        <v>2370</v>
      </c>
      <c r="S128" s="248" t="s">
        <v>269</v>
      </c>
      <c r="T128" s="249" t="s">
        <v>310</v>
      </c>
      <c r="U128" s="223">
        <v>1.667</v>
      </c>
      <c r="V128" s="223">
        <f>ROUND(E128*U128,2)</f>
        <v>1.67</v>
      </c>
      <c r="W128" s="223"/>
      <c r="X128" s="223" t="s">
        <v>311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312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1" x14ac:dyDescent="0.2">
      <c r="A129" s="243">
        <v>70</v>
      </c>
      <c r="B129" s="244" t="s">
        <v>2480</v>
      </c>
      <c r="C129" s="254" t="s">
        <v>2481</v>
      </c>
      <c r="D129" s="245" t="s">
        <v>382</v>
      </c>
      <c r="E129" s="246">
        <v>3</v>
      </c>
      <c r="F129" s="247"/>
      <c r="G129" s="248">
        <f>ROUND(E129*F129,2)</f>
        <v>0</v>
      </c>
      <c r="H129" s="247"/>
      <c r="I129" s="248">
        <f>ROUND(E129*H129,2)</f>
        <v>0</v>
      </c>
      <c r="J129" s="247"/>
      <c r="K129" s="248">
        <f>ROUND(E129*J129,2)</f>
        <v>0</v>
      </c>
      <c r="L129" s="248">
        <v>21</v>
      </c>
      <c r="M129" s="248">
        <f>G129*(1+L129/100)</f>
        <v>0</v>
      </c>
      <c r="N129" s="246">
        <v>2.0000000000000002E-5</v>
      </c>
      <c r="O129" s="246">
        <f>ROUND(E129*N129,2)</f>
        <v>0</v>
      </c>
      <c r="P129" s="246">
        <v>0</v>
      </c>
      <c r="Q129" s="246">
        <f>ROUND(E129*P129,2)</f>
        <v>0</v>
      </c>
      <c r="R129" s="248" t="s">
        <v>2370</v>
      </c>
      <c r="S129" s="248" t="s">
        <v>269</v>
      </c>
      <c r="T129" s="249" t="s">
        <v>310</v>
      </c>
      <c r="U129" s="223">
        <v>0.86799999999999999</v>
      </c>
      <c r="V129" s="223">
        <f>ROUND(E129*U129,2)</f>
        <v>2.6</v>
      </c>
      <c r="W129" s="223"/>
      <c r="X129" s="223" t="s">
        <v>311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2407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33.75" outlineLevel="1" x14ac:dyDescent="0.2">
      <c r="A130" s="243">
        <v>71</v>
      </c>
      <c r="B130" s="244" t="s">
        <v>2482</v>
      </c>
      <c r="C130" s="254" t="s">
        <v>2483</v>
      </c>
      <c r="D130" s="245" t="s">
        <v>382</v>
      </c>
      <c r="E130" s="246">
        <v>3</v>
      </c>
      <c r="F130" s="247"/>
      <c r="G130" s="248">
        <f>ROUND(E130*F130,2)</f>
        <v>0</v>
      </c>
      <c r="H130" s="247"/>
      <c r="I130" s="248">
        <f>ROUND(E130*H130,2)</f>
        <v>0</v>
      </c>
      <c r="J130" s="247"/>
      <c r="K130" s="248">
        <f>ROUND(E130*J130,2)</f>
        <v>0</v>
      </c>
      <c r="L130" s="248">
        <v>21</v>
      </c>
      <c r="M130" s="248">
        <f>G130*(1+L130/100)</f>
        <v>0</v>
      </c>
      <c r="N130" s="246">
        <v>9.5999999999999992E-3</v>
      </c>
      <c r="O130" s="246">
        <f>ROUND(E130*N130,2)</f>
        <v>0.03</v>
      </c>
      <c r="P130" s="246">
        <v>0</v>
      </c>
      <c r="Q130" s="246">
        <f>ROUND(E130*P130,2)</f>
        <v>0</v>
      </c>
      <c r="R130" s="248" t="s">
        <v>477</v>
      </c>
      <c r="S130" s="248" t="s">
        <v>269</v>
      </c>
      <c r="T130" s="249" t="s">
        <v>310</v>
      </c>
      <c r="U130" s="223">
        <v>0</v>
      </c>
      <c r="V130" s="223">
        <f>ROUND(E130*U130,2)</f>
        <v>0</v>
      </c>
      <c r="W130" s="223"/>
      <c r="X130" s="223" t="s">
        <v>478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479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43">
        <v>72</v>
      </c>
      <c r="B131" s="244" t="s">
        <v>2484</v>
      </c>
      <c r="C131" s="254" t="s">
        <v>2485</v>
      </c>
      <c r="D131" s="245" t="s">
        <v>382</v>
      </c>
      <c r="E131" s="246">
        <v>1</v>
      </c>
      <c r="F131" s="247"/>
      <c r="G131" s="248">
        <f>ROUND(E131*F131,2)</f>
        <v>0</v>
      </c>
      <c r="H131" s="247"/>
      <c r="I131" s="248">
        <f>ROUND(E131*H131,2)</f>
        <v>0</v>
      </c>
      <c r="J131" s="247"/>
      <c r="K131" s="248">
        <f>ROUND(E131*J131,2)</f>
        <v>0</v>
      </c>
      <c r="L131" s="248">
        <v>21</v>
      </c>
      <c r="M131" s="248">
        <f>G131*(1+L131/100)</f>
        <v>0</v>
      </c>
      <c r="N131" s="246">
        <v>2.4799999999999999E-2</v>
      </c>
      <c r="O131" s="246">
        <f>ROUND(E131*N131,2)</f>
        <v>0.02</v>
      </c>
      <c r="P131" s="246">
        <v>0</v>
      </c>
      <c r="Q131" s="246">
        <f>ROUND(E131*P131,2)</f>
        <v>0</v>
      </c>
      <c r="R131" s="248"/>
      <c r="S131" s="248" t="s">
        <v>299</v>
      </c>
      <c r="T131" s="249" t="s">
        <v>310</v>
      </c>
      <c r="U131" s="223">
        <v>0</v>
      </c>
      <c r="V131" s="223">
        <f>ROUND(E131*U131,2)</f>
        <v>0</v>
      </c>
      <c r="W131" s="223"/>
      <c r="X131" s="223" t="s">
        <v>478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479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33.75" outlineLevel="1" x14ac:dyDescent="0.2">
      <c r="A132" s="243">
        <v>73</v>
      </c>
      <c r="B132" s="244" t="s">
        <v>2486</v>
      </c>
      <c r="C132" s="254" t="s">
        <v>2487</v>
      </c>
      <c r="D132" s="245" t="s">
        <v>382</v>
      </c>
      <c r="E132" s="246">
        <v>2</v>
      </c>
      <c r="F132" s="247"/>
      <c r="G132" s="248">
        <f>ROUND(E132*F132,2)</f>
        <v>0</v>
      </c>
      <c r="H132" s="247"/>
      <c r="I132" s="248">
        <f>ROUND(E132*H132,2)</f>
        <v>0</v>
      </c>
      <c r="J132" s="247"/>
      <c r="K132" s="248">
        <f>ROUND(E132*J132,2)</f>
        <v>0</v>
      </c>
      <c r="L132" s="248">
        <v>21</v>
      </c>
      <c r="M132" s="248">
        <f>G132*(1+L132/100)</f>
        <v>0</v>
      </c>
      <c r="N132" s="246">
        <v>8.6400000000000001E-3</v>
      </c>
      <c r="O132" s="246">
        <f>ROUND(E132*N132,2)</f>
        <v>0.02</v>
      </c>
      <c r="P132" s="246">
        <v>0</v>
      </c>
      <c r="Q132" s="246">
        <f>ROUND(E132*P132,2)</f>
        <v>0</v>
      </c>
      <c r="R132" s="248" t="s">
        <v>477</v>
      </c>
      <c r="S132" s="248" t="s">
        <v>269</v>
      </c>
      <c r="T132" s="249" t="s">
        <v>310</v>
      </c>
      <c r="U132" s="223">
        <v>0</v>
      </c>
      <c r="V132" s="223">
        <f>ROUND(E132*U132,2)</f>
        <v>0</v>
      </c>
      <c r="W132" s="223"/>
      <c r="X132" s="223" t="s">
        <v>478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479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43">
        <v>74</v>
      </c>
      <c r="B133" s="244" t="s">
        <v>2488</v>
      </c>
      <c r="C133" s="254" t="s">
        <v>2489</v>
      </c>
      <c r="D133" s="245" t="s">
        <v>382</v>
      </c>
      <c r="E133" s="246">
        <v>3</v>
      </c>
      <c r="F133" s="247"/>
      <c r="G133" s="248">
        <f>ROUND(E133*F133,2)</f>
        <v>0</v>
      </c>
      <c r="H133" s="247"/>
      <c r="I133" s="248">
        <f>ROUND(E133*H133,2)</f>
        <v>0</v>
      </c>
      <c r="J133" s="247"/>
      <c r="K133" s="248">
        <f>ROUND(E133*J133,2)</f>
        <v>0</v>
      </c>
      <c r="L133" s="248">
        <v>21</v>
      </c>
      <c r="M133" s="248">
        <f>G133*(1+L133/100)</f>
        <v>0</v>
      </c>
      <c r="N133" s="246">
        <v>3.1230000000000001E-2</v>
      </c>
      <c r="O133" s="246">
        <f>ROUND(E133*N133,2)</f>
        <v>0.09</v>
      </c>
      <c r="P133" s="246">
        <v>0</v>
      </c>
      <c r="Q133" s="246">
        <f>ROUND(E133*P133,2)</f>
        <v>0</v>
      </c>
      <c r="R133" s="248"/>
      <c r="S133" s="248" t="s">
        <v>299</v>
      </c>
      <c r="T133" s="249" t="s">
        <v>270</v>
      </c>
      <c r="U133" s="223">
        <v>0</v>
      </c>
      <c r="V133" s="223">
        <f>ROUND(E133*U133,2)</f>
        <v>0</v>
      </c>
      <c r="W133" s="223"/>
      <c r="X133" s="223" t="s">
        <v>478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479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3">
        <v>75</v>
      </c>
      <c r="B134" s="244" t="s">
        <v>2490</v>
      </c>
      <c r="C134" s="254" t="s">
        <v>2491</v>
      </c>
      <c r="D134" s="245" t="s">
        <v>382</v>
      </c>
      <c r="E134" s="246">
        <v>1</v>
      </c>
      <c r="F134" s="247"/>
      <c r="G134" s="248">
        <f>ROUND(E134*F134,2)</f>
        <v>0</v>
      </c>
      <c r="H134" s="247"/>
      <c r="I134" s="248">
        <f>ROUND(E134*H134,2)</f>
        <v>0</v>
      </c>
      <c r="J134" s="247"/>
      <c r="K134" s="248">
        <f>ROUND(E134*J134,2)</f>
        <v>0</v>
      </c>
      <c r="L134" s="248">
        <v>21</v>
      </c>
      <c r="M134" s="248">
        <f>G134*(1+L134/100)</f>
        <v>0</v>
      </c>
      <c r="N134" s="246">
        <v>4.6980000000000001E-2</v>
      </c>
      <c r="O134" s="246">
        <f>ROUND(E134*N134,2)</f>
        <v>0.05</v>
      </c>
      <c r="P134" s="246">
        <v>0</v>
      </c>
      <c r="Q134" s="246">
        <f>ROUND(E134*P134,2)</f>
        <v>0</v>
      </c>
      <c r="R134" s="248"/>
      <c r="S134" s="248" t="s">
        <v>299</v>
      </c>
      <c r="T134" s="249" t="s">
        <v>270</v>
      </c>
      <c r="U134" s="223">
        <v>0</v>
      </c>
      <c r="V134" s="223">
        <f>ROUND(E134*U134,2)</f>
        <v>0</v>
      </c>
      <c r="W134" s="223"/>
      <c r="X134" s="223" t="s">
        <v>478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479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43">
        <v>76</v>
      </c>
      <c r="B135" s="244" t="s">
        <v>2492</v>
      </c>
      <c r="C135" s="254" t="s">
        <v>2493</v>
      </c>
      <c r="D135" s="245" t="s">
        <v>382</v>
      </c>
      <c r="E135" s="246">
        <v>1</v>
      </c>
      <c r="F135" s="247"/>
      <c r="G135" s="248">
        <f>ROUND(E135*F135,2)</f>
        <v>0</v>
      </c>
      <c r="H135" s="247"/>
      <c r="I135" s="248">
        <f>ROUND(E135*H135,2)</f>
        <v>0</v>
      </c>
      <c r="J135" s="247"/>
      <c r="K135" s="248">
        <f>ROUND(E135*J135,2)</f>
        <v>0</v>
      </c>
      <c r="L135" s="248">
        <v>21</v>
      </c>
      <c r="M135" s="248">
        <f>G135*(1+L135/100)</f>
        <v>0</v>
      </c>
      <c r="N135" s="246">
        <v>6.336E-2</v>
      </c>
      <c r="O135" s="246">
        <f>ROUND(E135*N135,2)</f>
        <v>0.06</v>
      </c>
      <c r="P135" s="246">
        <v>0</v>
      </c>
      <c r="Q135" s="246">
        <f>ROUND(E135*P135,2)</f>
        <v>0</v>
      </c>
      <c r="R135" s="248"/>
      <c r="S135" s="248" t="s">
        <v>299</v>
      </c>
      <c r="T135" s="249" t="s">
        <v>270</v>
      </c>
      <c r="U135" s="223">
        <v>0</v>
      </c>
      <c r="V135" s="223">
        <f>ROUND(E135*U135,2)</f>
        <v>0</v>
      </c>
      <c r="W135" s="223"/>
      <c r="X135" s="223" t="s">
        <v>478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479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43">
        <v>77</v>
      </c>
      <c r="B136" s="244" t="s">
        <v>2494</v>
      </c>
      <c r="C136" s="254" t="s">
        <v>2495</v>
      </c>
      <c r="D136" s="245" t="s">
        <v>382</v>
      </c>
      <c r="E136" s="246">
        <v>8</v>
      </c>
      <c r="F136" s="247"/>
      <c r="G136" s="248">
        <f>ROUND(E136*F136,2)</f>
        <v>0</v>
      </c>
      <c r="H136" s="247"/>
      <c r="I136" s="248">
        <f>ROUND(E136*H136,2)</f>
        <v>0</v>
      </c>
      <c r="J136" s="247"/>
      <c r="K136" s="248">
        <f>ROUND(E136*J136,2)</f>
        <v>0</v>
      </c>
      <c r="L136" s="248">
        <v>21</v>
      </c>
      <c r="M136" s="248">
        <f>G136*(1+L136/100)</f>
        <v>0</v>
      </c>
      <c r="N136" s="246">
        <v>9.8280000000000006E-2</v>
      </c>
      <c r="O136" s="246">
        <f>ROUND(E136*N136,2)</f>
        <v>0.79</v>
      </c>
      <c r="P136" s="246">
        <v>0</v>
      </c>
      <c r="Q136" s="246">
        <f>ROUND(E136*P136,2)</f>
        <v>0</v>
      </c>
      <c r="R136" s="248"/>
      <c r="S136" s="248" t="s">
        <v>299</v>
      </c>
      <c r="T136" s="249" t="s">
        <v>270</v>
      </c>
      <c r="U136" s="223">
        <v>0</v>
      </c>
      <c r="V136" s="223">
        <f>ROUND(E136*U136,2)</f>
        <v>0</v>
      </c>
      <c r="W136" s="223"/>
      <c r="X136" s="223" t="s">
        <v>478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479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3">
        <v>78</v>
      </c>
      <c r="B137" s="244" t="s">
        <v>2496</v>
      </c>
      <c r="C137" s="254" t="s">
        <v>2497</v>
      </c>
      <c r="D137" s="245" t="s">
        <v>382</v>
      </c>
      <c r="E137" s="246">
        <v>3</v>
      </c>
      <c r="F137" s="247"/>
      <c r="G137" s="248">
        <f>ROUND(E137*F137,2)</f>
        <v>0</v>
      </c>
      <c r="H137" s="247"/>
      <c r="I137" s="248">
        <f>ROUND(E137*H137,2)</f>
        <v>0</v>
      </c>
      <c r="J137" s="247"/>
      <c r="K137" s="248">
        <f>ROUND(E137*J137,2)</f>
        <v>0</v>
      </c>
      <c r="L137" s="248">
        <v>21</v>
      </c>
      <c r="M137" s="248">
        <f>G137*(1+L137/100)</f>
        <v>0</v>
      </c>
      <c r="N137" s="246">
        <v>0</v>
      </c>
      <c r="O137" s="246">
        <f>ROUND(E137*N137,2)</f>
        <v>0</v>
      </c>
      <c r="P137" s="246">
        <v>0</v>
      </c>
      <c r="Q137" s="246">
        <f>ROUND(E137*P137,2)</f>
        <v>0</v>
      </c>
      <c r="R137" s="248" t="s">
        <v>477</v>
      </c>
      <c r="S137" s="248" t="s">
        <v>269</v>
      </c>
      <c r="T137" s="249" t="s">
        <v>310</v>
      </c>
      <c r="U137" s="223">
        <v>0</v>
      </c>
      <c r="V137" s="223">
        <f>ROUND(E137*U137,2)</f>
        <v>0</v>
      </c>
      <c r="W137" s="223"/>
      <c r="X137" s="223" t="s">
        <v>478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479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3">
        <v>79</v>
      </c>
      <c r="B138" s="244" t="s">
        <v>2498</v>
      </c>
      <c r="C138" s="254" t="s">
        <v>2499</v>
      </c>
      <c r="D138" s="245" t="s">
        <v>382</v>
      </c>
      <c r="E138" s="246">
        <v>3</v>
      </c>
      <c r="F138" s="247"/>
      <c r="G138" s="248">
        <f>ROUND(E138*F138,2)</f>
        <v>0</v>
      </c>
      <c r="H138" s="247"/>
      <c r="I138" s="248">
        <f>ROUND(E138*H138,2)</f>
        <v>0</v>
      </c>
      <c r="J138" s="247"/>
      <c r="K138" s="248">
        <f>ROUND(E138*J138,2)</f>
        <v>0</v>
      </c>
      <c r="L138" s="248">
        <v>21</v>
      </c>
      <c r="M138" s="248">
        <f>G138*(1+L138/100)</f>
        <v>0</v>
      </c>
      <c r="N138" s="246">
        <v>1E-3</v>
      </c>
      <c r="O138" s="246">
        <f>ROUND(E138*N138,2)</f>
        <v>0</v>
      </c>
      <c r="P138" s="246">
        <v>0</v>
      </c>
      <c r="Q138" s="246">
        <f>ROUND(E138*P138,2)</f>
        <v>0</v>
      </c>
      <c r="R138" s="248"/>
      <c r="S138" s="248" t="s">
        <v>299</v>
      </c>
      <c r="T138" s="249" t="s">
        <v>270</v>
      </c>
      <c r="U138" s="223">
        <v>0</v>
      </c>
      <c r="V138" s="223">
        <f>ROUND(E138*U138,2)</f>
        <v>0</v>
      </c>
      <c r="W138" s="223"/>
      <c r="X138" s="223" t="s">
        <v>478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479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33">
        <v>80</v>
      </c>
      <c r="B139" s="234" t="s">
        <v>2500</v>
      </c>
      <c r="C139" s="251" t="s">
        <v>2501</v>
      </c>
      <c r="D139" s="235" t="s">
        <v>422</v>
      </c>
      <c r="E139" s="236">
        <v>1.0658300000000001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6">
        <v>0</v>
      </c>
      <c r="O139" s="236">
        <f>ROUND(E139*N139,2)</f>
        <v>0</v>
      </c>
      <c r="P139" s="236">
        <v>0</v>
      </c>
      <c r="Q139" s="236">
        <f>ROUND(E139*P139,2)</f>
        <v>0</v>
      </c>
      <c r="R139" s="238" t="s">
        <v>2370</v>
      </c>
      <c r="S139" s="238" t="s">
        <v>269</v>
      </c>
      <c r="T139" s="239" t="s">
        <v>310</v>
      </c>
      <c r="U139" s="223">
        <v>3.0750000000000002</v>
      </c>
      <c r="V139" s="223">
        <f>ROUND(E139*U139,2)</f>
        <v>3.28</v>
      </c>
      <c r="W139" s="223"/>
      <c r="X139" s="223" t="s">
        <v>1279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1280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1282</v>
      </c>
      <c r="D140" s="258"/>
      <c r="E140" s="259"/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322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2" t="s">
        <v>2502</v>
      </c>
      <c r="D141" s="258"/>
      <c r="E141" s="259"/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322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2" t="s">
        <v>2503</v>
      </c>
      <c r="D142" s="258"/>
      <c r="E142" s="259">
        <v>1.0658300000000001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322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x14ac:dyDescent="0.2">
      <c r="A143" s="226" t="s">
        <v>264</v>
      </c>
      <c r="B143" s="227" t="s">
        <v>197</v>
      </c>
      <c r="C143" s="250" t="s">
        <v>198</v>
      </c>
      <c r="D143" s="228"/>
      <c r="E143" s="229"/>
      <c r="F143" s="230"/>
      <c r="G143" s="230">
        <f>SUMIF(AG144:AG154,"&lt;&gt;NOR",G144:G154)</f>
        <v>0</v>
      </c>
      <c r="H143" s="230"/>
      <c r="I143" s="230">
        <f>SUM(I144:I154)</f>
        <v>0</v>
      </c>
      <c r="J143" s="230"/>
      <c r="K143" s="230">
        <f>SUM(K144:K154)</f>
        <v>0</v>
      </c>
      <c r="L143" s="230"/>
      <c r="M143" s="230">
        <f>SUM(M144:M154)</f>
        <v>0</v>
      </c>
      <c r="N143" s="229"/>
      <c r="O143" s="229">
        <f>SUM(O144:O154)</f>
        <v>0.02</v>
      </c>
      <c r="P143" s="229"/>
      <c r="Q143" s="229">
        <f>SUM(Q144:Q154)</f>
        <v>0</v>
      </c>
      <c r="R143" s="230"/>
      <c r="S143" s="230"/>
      <c r="T143" s="231"/>
      <c r="U143" s="225"/>
      <c r="V143" s="225">
        <f>SUM(V144:V154)</f>
        <v>5.22</v>
      </c>
      <c r="W143" s="225"/>
      <c r="X143" s="225"/>
      <c r="AG143" t="s">
        <v>265</v>
      </c>
    </row>
    <row r="144" spans="1:60" outlineLevel="1" x14ac:dyDescent="0.2">
      <c r="A144" s="243">
        <v>81</v>
      </c>
      <c r="B144" s="244" t="s">
        <v>465</v>
      </c>
      <c r="C144" s="254" t="s">
        <v>466</v>
      </c>
      <c r="D144" s="245" t="s">
        <v>467</v>
      </c>
      <c r="E144" s="246">
        <v>5</v>
      </c>
      <c r="F144" s="247"/>
      <c r="G144" s="248">
        <f>ROUND(E144*F144,2)</f>
        <v>0</v>
      </c>
      <c r="H144" s="247"/>
      <c r="I144" s="248">
        <f>ROUND(E144*H144,2)</f>
        <v>0</v>
      </c>
      <c r="J144" s="247"/>
      <c r="K144" s="248">
        <f>ROUND(E144*J144,2)</f>
        <v>0</v>
      </c>
      <c r="L144" s="248">
        <v>21</v>
      </c>
      <c r="M144" s="248">
        <f>G144*(1+L144/100)</f>
        <v>0</v>
      </c>
      <c r="N144" s="246">
        <v>6.0000000000000002E-5</v>
      </c>
      <c r="O144" s="246">
        <f>ROUND(E144*N144,2)</f>
        <v>0</v>
      </c>
      <c r="P144" s="246">
        <v>0</v>
      </c>
      <c r="Q144" s="246">
        <f>ROUND(E144*P144,2)</f>
        <v>0</v>
      </c>
      <c r="R144" s="248" t="s">
        <v>468</v>
      </c>
      <c r="S144" s="248" t="s">
        <v>269</v>
      </c>
      <c r="T144" s="249" t="s">
        <v>310</v>
      </c>
      <c r="U144" s="223">
        <v>0.42599999999999999</v>
      </c>
      <c r="V144" s="223">
        <f>ROUND(E144*U144,2)</f>
        <v>2.13</v>
      </c>
      <c r="W144" s="223"/>
      <c r="X144" s="223" t="s">
        <v>311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2407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43">
        <v>82</v>
      </c>
      <c r="B145" s="244" t="s">
        <v>2504</v>
      </c>
      <c r="C145" s="254" t="s">
        <v>2505</v>
      </c>
      <c r="D145" s="245" t="s">
        <v>467</v>
      </c>
      <c r="E145" s="246">
        <v>10</v>
      </c>
      <c r="F145" s="247"/>
      <c r="G145" s="248">
        <f>ROUND(E145*F145,2)</f>
        <v>0</v>
      </c>
      <c r="H145" s="247"/>
      <c r="I145" s="248">
        <f>ROUND(E145*H145,2)</f>
        <v>0</v>
      </c>
      <c r="J145" s="247"/>
      <c r="K145" s="248">
        <f>ROUND(E145*J145,2)</f>
        <v>0</v>
      </c>
      <c r="L145" s="248">
        <v>21</v>
      </c>
      <c r="M145" s="248">
        <f>G145*(1+L145/100)</f>
        <v>0</v>
      </c>
      <c r="N145" s="246">
        <v>6.0000000000000002E-5</v>
      </c>
      <c r="O145" s="246">
        <f>ROUND(E145*N145,2)</f>
        <v>0</v>
      </c>
      <c r="P145" s="246">
        <v>0</v>
      </c>
      <c r="Q145" s="246">
        <f>ROUND(E145*P145,2)</f>
        <v>0</v>
      </c>
      <c r="R145" s="248" t="s">
        <v>468</v>
      </c>
      <c r="S145" s="248" t="s">
        <v>269</v>
      </c>
      <c r="T145" s="249" t="s">
        <v>310</v>
      </c>
      <c r="U145" s="223">
        <v>0.30399999999999999</v>
      </c>
      <c r="V145" s="223">
        <f>ROUND(E145*U145,2)</f>
        <v>3.04</v>
      </c>
      <c r="W145" s="223"/>
      <c r="X145" s="223" t="s">
        <v>311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312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33">
        <v>83</v>
      </c>
      <c r="B146" s="234" t="s">
        <v>475</v>
      </c>
      <c r="C146" s="251" t="s">
        <v>476</v>
      </c>
      <c r="D146" s="235" t="s">
        <v>467</v>
      </c>
      <c r="E146" s="236">
        <v>5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6">
        <v>1E-3</v>
      </c>
      <c r="O146" s="236">
        <f>ROUND(E146*N146,2)</f>
        <v>0.01</v>
      </c>
      <c r="P146" s="236">
        <v>0</v>
      </c>
      <c r="Q146" s="236">
        <f>ROUND(E146*P146,2)</f>
        <v>0</v>
      </c>
      <c r="R146" s="238" t="s">
        <v>477</v>
      </c>
      <c r="S146" s="238" t="s">
        <v>269</v>
      </c>
      <c r="T146" s="239" t="s">
        <v>310</v>
      </c>
      <c r="U146" s="223">
        <v>0</v>
      </c>
      <c r="V146" s="223">
        <f>ROUND(E146*U146,2)</f>
        <v>0</v>
      </c>
      <c r="W146" s="223"/>
      <c r="X146" s="223" t="s">
        <v>478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2506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2" t="s">
        <v>2507</v>
      </c>
      <c r="D147" s="258"/>
      <c r="E147" s="259">
        <v>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322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33">
        <v>84</v>
      </c>
      <c r="B148" s="234" t="s">
        <v>2508</v>
      </c>
      <c r="C148" s="251" t="s">
        <v>476</v>
      </c>
      <c r="D148" s="235" t="s">
        <v>467</v>
      </c>
      <c r="E148" s="236">
        <v>10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6">
        <v>1E-3</v>
      </c>
      <c r="O148" s="236">
        <f>ROUND(E148*N148,2)</f>
        <v>0.01</v>
      </c>
      <c r="P148" s="236">
        <v>0</v>
      </c>
      <c r="Q148" s="236">
        <f>ROUND(E148*P148,2)</f>
        <v>0</v>
      </c>
      <c r="R148" s="238" t="s">
        <v>477</v>
      </c>
      <c r="S148" s="238" t="s">
        <v>269</v>
      </c>
      <c r="T148" s="239" t="s">
        <v>310</v>
      </c>
      <c r="U148" s="223">
        <v>0</v>
      </c>
      <c r="V148" s="223">
        <f>ROUND(E148*U148,2)</f>
        <v>0</v>
      </c>
      <c r="W148" s="223"/>
      <c r="X148" s="223" t="s">
        <v>478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479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2" t="s">
        <v>2509</v>
      </c>
      <c r="D149" s="258"/>
      <c r="E149" s="259">
        <v>10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322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33">
        <v>85</v>
      </c>
      <c r="B150" s="234" t="s">
        <v>469</v>
      </c>
      <c r="C150" s="251" t="s">
        <v>470</v>
      </c>
      <c r="D150" s="235" t="s">
        <v>422</v>
      </c>
      <c r="E150" s="236">
        <v>1.5900000000000001E-2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6">
        <v>0</v>
      </c>
      <c r="O150" s="236">
        <f>ROUND(E150*N150,2)</f>
        <v>0</v>
      </c>
      <c r="P150" s="236">
        <v>0</v>
      </c>
      <c r="Q150" s="236">
        <f>ROUND(E150*P150,2)</f>
        <v>0</v>
      </c>
      <c r="R150" s="238" t="s">
        <v>468</v>
      </c>
      <c r="S150" s="238" t="s">
        <v>269</v>
      </c>
      <c r="T150" s="239" t="s">
        <v>310</v>
      </c>
      <c r="U150" s="223">
        <v>3.327</v>
      </c>
      <c r="V150" s="223">
        <f>ROUND(E150*U150,2)</f>
        <v>0.05</v>
      </c>
      <c r="W150" s="223"/>
      <c r="X150" s="223" t="s">
        <v>1279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1280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1" t="s">
        <v>471</v>
      </c>
      <c r="D151" s="260"/>
      <c r="E151" s="260"/>
      <c r="F151" s="260"/>
      <c r="G151" s="260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314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2" t="s">
        <v>1282</v>
      </c>
      <c r="D152" s="258"/>
      <c r="E152" s="259"/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322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2" t="s">
        <v>2510</v>
      </c>
      <c r="D153" s="258"/>
      <c r="E153" s="259"/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322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2" t="s">
        <v>2511</v>
      </c>
      <c r="D154" s="258"/>
      <c r="E154" s="259">
        <v>1.5900000000000001E-2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322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x14ac:dyDescent="0.2">
      <c r="A155" s="3"/>
      <c r="B155" s="4"/>
      <c r="C155" s="255"/>
      <c r="D155" s="6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AE155">
        <v>15</v>
      </c>
      <c r="AF155">
        <v>21</v>
      </c>
      <c r="AG155" t="s">
        <v>251</v>
      </c>
    </row>
    <row r="156" spans="1:60" x14ac:dyDescent="0.2">
      <c r="A156" s="215"/>
      <c r="B156" s="216" t="s">
        <v>29</v>
      </c>
      <c r="C156" s="256"/>
      <c r="D156" s="217"/>
      <c r="E156" s="218"/>
      <c r="F156" s="218"/>
      <c r="G156" s="232">
        <f>G8+G23+G29+G48+G57+G65+G74+G101+G119+G143</f>
        <v>0</v>
      </c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AE156">
        <f>SUMIF(L7:L154,AE155,G7:G154)</f>
        <v>0</v>
      </c>
      <c r="AF156">
        <f>SUMIF(L7:L154,AF155,G7:G154)</f>
        <v>0</v>
      </c>
      <c r="AG156" t="s">
        <v>302</v>
      </c>
    </row>
    <row r="157" spans="1:60" x14ac:dyDescent="0.2">
      <c r="C157" s="257"/>
      <c r="D157" s="10"/>
      <c r="AG157" t="s">
        <v>304</v>
      </c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yrCojhpJ50IoN/fvHla7uD387td9MdIKiRPRGZP/YisELRy26JvPridyqQC47uRAhZZAwZCH85qErf7Moa5hA==" saltValue="O7qh6IZlAs36D2eUNONn4Q==" spinCount="100000" sheet="1"/>
  <mergeCells count="25">
    <mergeCell ref="C151:G151"/>
    <mergeCell ref="C83:G83"/>
    <mergeCell ref="C85:G85"/>
    <mergeCell ref="C86:G86"/>
    <mergeCell ref="C88:G88"/>
    <mergeCell ref="C89:G89"/>
    <mergeCell ref="C94:G94"/>
    <mergeCell ref="C64:G64"/>
    <mergeCell ref="C76:G76"/>
    <mergeCell ref="C77:G77"/>
    <mergeCell ref="C79:G79"/>
    <mergeCell ref="C80:G80"/>
    <mergeCell ref="C82:G82"/>
    <mergeCell ref="C13:G13"/>
    <mergeCell ref="C14:G14"/>
    <mergeCell ref="C16:G16"/>
    <mergeCell ref="C28:G28"/>
    <mergeCell ref="C44:G44"/>
    <mergeCell ref="C53:G53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563E0-2478-48E5-BC1D-FC4999FB252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75</v>
      </c>
      <c r="C4" s="204" t="s">
        <v>76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54</v>
      </c>
      <c r="C8" s="250" t="s">
        <v>155</v>
      </c>
      <c r="D8" s="228"/>
      <c r="E8" s="229"/>
      <c r="F8" s="230"/>
      <c r="G8" s="230">
        <f>SUMIF(AG9:AG20,"&lt;&gt;NOR",G9:G20)</f>
        <v>0</v>
      </c>
      <c r="H8" s="230"/>
      <c r="I8" s="230">
        <f>SUM(I9:I20)</f>
        <v>0</v>
      </c>
      <c r="J8" s="230"/>
      <c r="K8" s="230">
        <f>SUM(K9:K20)</f>
        <v>0</v>
      </c>
      <c r="L8" s="230"/>
      <c r="M8" s="230">
        <f>SUM(M9:M20)</f>
        <v>0</v>
      </c>
      <c r="N8" s="229"/>
      <c r="O8" s="229">
        <f>SUM(O9:O20)</f>
        <v>0</v>
      </c>
      <c r="P8" s="229"/>
      <c r="Q8" s="229">
        <f>SUM(Q9:Q20)</f>
        <v>0</v>
      </c>
      <c r="R8" s="230"/>
      <c r="S8" s="230"/>
      <c r="T8" s="231"/>
      <c r="U8" s="225"/>
      <c r="V8" s="225">
        <f>SUM(V9:V20)</f>
        <v>0</v>
      </c>
      <c r="W8" s="225"/>
      <c r="X8" s="225"/>
      <c r="AG8" t="s">
        <v>265</v>
      </c>
    </row>
    <row r="9" spans="1:60" ht="22.5" outlineLevel="1" x14ac:dyDescent="0.2">
      <c r="A9" s="243">
        <v>1</v>
      </c>
      <c r="B9" s="244" t="s">
        <v>2512</v>
      </c>
      <c r="C9" s="254" t="s">
        <v>2513</v>
      </c>
      <c r="D9" s="245" t="s">
        <v>2227</v>
      </c>
      <c r="E9" s="246">
        <v>1</v>
      </c>
      <c r="F9" s="247"/>
      <c r="G9" s="248">
        <f>ROUND(E9*F9,2)</f>
        <v>0</v>
      </c>
      <c r="H9" s="247"/>
      <c r="I9" s="248">
        <f>ROUND(E9*H9,2)</f>
        <v>0</v>
      </c>
      <c r="J9" s="247"/>
      <c r="K9" s="248">
        <f>ROUND(E9*J9,2)</f>
        <v>0</v>
      </c>
      <c r="L9" s="248">
        <v>21</v>
      </c>
      <c r="M9" s="248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8"/>
      <c r="S9" s="248" t="s">
        <v>299</v>
      </c>
      <c r="T9" s="249" t="s">
        <v>270</v>
      </c>
      <c r="U9" s="223">
        <v>0</v>
      </c>
      <c r="V9" s="223">
        <f>ROUND(E9*U9,2)</f>
        <v>0</v>
      </c>
      <c r="W9" s="223"/>
      <c r="X9" s="223" t="s">
        <v>478</v>
      </c>
      <c r="Y9" s="212"/>
      <c r="Z9" s="212"/>
      <c r="AA9" s="212"/>
      <c r="AB9" s="212"/>
      <c r="AC9" s="212"/>
      <c r="AD9" s="212"/>
      <c r="AE9" s="212"/>
      <c r="AF9" s="212"/>
      <c r="AG9" s="212" t="s">
        <v>2111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43">
        <v>2</v>
      </c>
      <c r="B10" s="244" t="s">
        <v>2514</v>
      </c>
      <c r="C10" s="254" t="s">
        <v>2513</v>
      </c>
      <c r="D10" s="245" t="s">
        <v>2227</v>
      </c>
      <c r="E10" s="246">
        <v>1</v>
      </c>
      <c r="F10" s="247"/>
      <c r="G10" s="248">
        <f>ROUND(E10*F10,2)</f>
        <v>0</v>
      </c>
      <c r="H10" s="247"/>
      <c r="I10" s="248">
        <f>ROUND(E10*H10,2)</f>
        <v>0</v>
      </c>
      <c r="J10" s="247"/>
      <c r="K10" s="248">
        <f>ROUND(E10*J10,2)</f>
        <v>0</v>
      </c>
      <c r="L10" s="248">
        <v>21</v>
      </c>
      <c r="M10" s="248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8"/>
      <c r="S10" s="248" t="s">
        <v>299</v>
      </c>
      <c r="T10" s="249" t="s">
        <v>270</v>
      </c>
      <c r="U10" s="223">
        <v>0</v>
      </c>
      <c r="V10" s="223">
        <f>ROUND(E10*U10,2)</f>
        <v>0</v>
      </c>
      <c r="W10" s="223"/>
      <c r="X10" s="223" t="s">
        <v>478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2111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3">
        <v>3</v>
      </c>
      <c r="B11" s="244" t="s">
        <v>2515</v>
      </c>
      <c r="C11" s="254" t="s">
        <v>2516</v>
      </c>
      <c r="D11" s="245" t="s">
        <v>474</v>
      </c>
      <c r="E11" s="246">
        <v>4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8"/>
      <c r="S11" s="248" t="s">
        <v>299</v>
      </c>
      <c r="T11" s="249" t="s">
        <v>270</v>
      </c>
      <c r="U11" s="223">
        <v>0</v>
      </c>
      <c r="V11" s="223">
        <f>ROUND(E11*U11,2)</f>
        <v>0</v>
      </c>
      <c r="W11" s="223"/>
      <c r="X11" s="223" t="s">
        <v>478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2111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3">
        <v>4</v>
      </c>
      <c r="B12" s="244" t="s">
        <v>2517</v>
      </c>
      <c r="C12" s="254" t="s">
        <v>2518</v>
      </c>
      <c r="D12" s="245" t="s">
        <v>474</v>
      </c>
      <c r="E12" s="246">
        <v>8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8"/>
      <c r="S12" s="248" t="s">
        <v>299</v>
      </c>
      <c r="T12" s="249" t="s">
        <v>270</v>
      </c>
      <c r="U12" s="223">
        <v>0</v>
      </c>
      <c r="V12" s="223">
        <f>ROUND(E12*U12,2)</f>
        <v>0</v>
      </c>
      <c r="W12" s="223"/>
      <c r="X12" s="223" t="s">
        <v>478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2111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3">
        <v>5</v>
      </c>
      <c r="B13" s="244" t="s">
        <v>2519</v>
      </c>
      <c r="C13" s="254" t="s">
        <v>2520</v>
      </c>
      <c r="D13" s="245" t="s">
        <v>474</v>
      </c>
      <c r="E13" s="246">
        <v>2</v>
      </c>
      <c r="F13" s="247"/>
      <c r="G13" s="248">
        <f>ROUND(E13*F13,2)</f>
        <v>0</v>
      </c>
      <c r="H13" s="247"/>
      <c r="I13" s="248">
        <f>ROUND(E13*H13,2)</f>
        <v>0</v>
      </c>
      <c r="J13" s="247"/>
      <c r="K13" s="248">
        <f>ROUND(E13*J13,2)</f>
        <v>0</v>
      </c>
      <c r="L13" s="248">
        <v>21</v>
      </c>
      <c r="M13" s="248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8"/>
      <c r="S13" s="248" t="s">
        <v>299</v>
      </c>
      <c r="T13" s="249" t="s">
        <v>270</v>
      </c>
      <c r="U13" s="223">
        <v>0</v>
      </c>
      <c r="V13" s="223">
        <f>ROUND(E13*U13,2)</f>
        <v>0</v>
      </c>
      <c r="W13" s="223"/>
      <c r="X13" s="223" t="s">
        <v>478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2111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3">
        <v>6</v>
      </c>
      <c r="B14" s="244" t="s">
        <v>2521</v>
      </c>
      <c r="C14" s="254" t="s">
        <v>2522</v>
      </c>
      <c r="D14" s="245" t="s">
        <v>2523</v>
      </c>
      <c r="E14" s="246">
        <v>40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8"/>
      <c r="S14" s="248" t="s">
        <v>299</v>
      </c>
      <c r="T14" s="249" t="s">
        <v>270</v>
      </c>
      <c r="U14" s="223">
        <v>0</v>
      </c>
      <c r="V14" s="223">
        <f>ROUND(E14*U14,2)</f>
        <v>0</v>
      </c>
      <c r="W14" s="223"/>
      <c r="X14" s="223" t="s">
        <v>478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2111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3">
        <v>7</v>
      </c>
      <c r="B15" s="244" t="s">
        <v>2524</v>
      </c>
      <c r="C15" s="254" t="s">
        <v>2525</v>
      </c>
      <c r="D15" s="245" t="s">
        <v>2523</v>
      </c>
      <c r="E15" s="246">
        <v>5</v>
      </c>
      <c r="F15" s="247"/>
      <c r="G15" s="248">
        <f>ROUND(E15*F15,2)</f>
        <v>0</v>
      </c>
      <c r="H15" s="247"/>
      <c r="I15" s="248">
        <f>ROUND(E15*H15,2)</f>
        <v>0</v>
      </c>
      <c r="J15" s="247"/>
      <c r="K15" s="248">
        <f>ROUND(E15*J15,2)</f>
        <v>0</v>
      </c>
      <c r="L15" s="248">
        <v>21</v>
      </c>
      <c r="M15" s="248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8"/>
      <c r="S15" s="248" t="s">
        <v>299</v>
      </c>
      <c r="T15" s="249" t="s">
        <v>270</v>
      </c>
      <c r="U15" s="223">
        <v>0</v>
      </c>
      <c r="V15" s="223">
        <f>ROUND(E15*U15,2)</f>
        <v>0</v>
      </c>
      <c r="W15" s="223"/>
      <c r="X15" s="223" t="s">
        <v>478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2111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3">
        <v>8</v>
      </c>
      <c r="B16" s="244" t="s">
        <v>2526</v>
      </c>
      <c r="C16" s="254" t="s">
        <v>2527</v>
      </c>
      <c r="D16" s="245" t="s">
        <v>2523</v>
      </c>
      <c r="E16" s="246">
        <v>16</v>
      </c>
      <c r="F16" s="247"/>
      <c r="G16" s="248">
        <f>ROUND(E16*F16,2)</f>
        <v>0</v>
      </c>
      <c r="H16" s="247"/>
      <c r="I16" s="248">
        <f>ROUND(E16*H16,2)</f>
        <v>0</v>
      </c>
      <c r="J16" s="247"/>
      <c r="K16" s="248">
        <f>ROUND(E16*J16,2)</f>
        <v>0</v>
      </c>
      <c r="L16" s="248">
        <v>21</v>
      </c>
      <c r="M16" s="248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8"/>
      <c r="S16" s="248" t="s">
        <v>299</v>
      </c>
      <c r="T16" s="249" t="s">
        <v>270</v>
      </c>
      <c r="U16" s="223">
        <v>0</v>
      </c>
      <c r="V16" s="223">
        <f>ROUND(E16*U16,2)</f>
        <v>0</v>
      </c>
      <c r="W16" s="223"/>
      <c r="X16" s="223" t="s">
        <v>478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2111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3">
        <v>9</v>
      </c>
      <c r="B17" s="244" t="s">
        <v>2528</v>
      </c>
      <c r="C17" s="254" t="s">
        <v>2529</v>
      </c>
      <c r="D17" s="245" t="s">
        <v>580</v>
      </c>
      <c r="E17" s="246">
        <v>2</v>
      </c>
      <c r="F17" s="247"/>
      <c r="G17" s="248">
        <f>ROUND(E17*F17,2)</f>
        <v>0</v>
      </c>
      <c r="H17" s="247"/>
      <c r="I17" s="248">
        <f>ROUND(E17*H17,2)</f>
        <v>0</v>
      </c>
      <c r="J17" s="247"/>
      <c r="K17" s="248">
        <f>ROUND(E17*J17,2)</f>
        <v>0</v>
      </c>
      <c r="L17" s="248">
        <v>21</v>
      </c>
      <c r="M17" s="248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8"/>
      <c r="S17" s="248" t="s">
        <v>299</v>
      </c>
      <c r="T17" s="249" t="s">
        <v>270</v>
      </c>
      <c r="U17" s="223">
        <v>0</v>
      </c>
      <c r="V17" s="223">
        <f>ROUND(E17*U17,2)</f>
        <v>0</v>
      </c>
      <c r="W17" s="223"/>
      <c r="X17" s="223" t="s">
        <v>478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2111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3">
        <v>10</v>
      </c>
      <c r="B18" s="244" t="s">
        <v>2530</v>
      </c>
      <c r="C18" s="254" t="s">
        <v>2531</v>
      </c>
      <c r="D18" s="245" t="s">
        <v>580</v>
      </c>
      <c r="E18" s="246">
        <v>20</v>
      </c>
      <c r="F18" s="247"/>
      <c r="G18" s="248">
        <f>ROUND(E18*F18,2)</f>
        <v>0</v>
      </c>
      <c r="H18" s="247"/>
      <c r="I18" s="248">
        <f>ROUND(E18*H18,2)</f>
        <v>0</v>
      </c>
      <c r="J18" s="247"/>
      <c r="K18" s="248">
        <f>ROUND(E18*J18,2)</f>
        <v>0</v>
      </c>
      <c r="L18" s="248">
        <v>21</v>
      </c>
      <c r="M18" s="248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8"/>
      <c r="S18" s="248" t="s">
        <v>299</v>
      </c>
      <c r="T18" s="249" t="s">
        <v>270</v>
      </c>
      <c r="U18" s="223">
        <v>0</v>
      </c>
      <c r="V18" s="223">
        <f>ROUND(E18*U18,2)</f>
        <v>0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1990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3">
        <v>11</v>
      </c>
      <c r="B19" s="244" t="s">
        <v>2532</v>
      </c>
      <c r="C19" s="254" t="s">
        <v>2533</v>
      </c>
      <c r="D19" s="245" t="s">
        <v>474</v>
      </c>
      <c r="E19" s="246">
        <v>2</v>
      </c>
      <c r="F19" s="247"/>
      <c r="G19" s="248">
        <f>ROUND(E19*F19,2)</f>
        <v>0</v>
      </c>
      <c r="H19" s="247"/>
      <c r="I19" s="248">
        <f>ROUND(E19*H19,2)</f>
        <v>0</v>
      </c>
      <c r="J19" s="247"/>
      <c r="K19" s="248">
        <f>ROUND(E19*J19,2)</f>
        <v>0</v>
      </c>
      <c r="L19" s="248">
        <v>21</v>
      </c>
      <c r="M19" s="248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8"/>
      <c r="S19" s="248" t="s">
        <v>299</v>
      </c>
      <c r="T19" s="249" t="s">
        <v>270</v>
      </c>
      <c r="U19" s="223">
        <v>0</v>
      </c>
      <c r="V19" s="223">
        <f>ROUND(E19*U19,2)</f>
        <v>0</v>
      </c>
      <c r="W19" s="223"/>
      <c r="X19" s="223" t="s">
        <v>478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2111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12</v>
      </c>
      <c r="B20" s="244" t="s">
        <v>2534</v>
      </c>
      <c r="C20" s="254" t="s">
        <v>2535</v>
      </c>
      <c r="D20" s="245" t="s">
        <v>2227</v>
      </c>
      <c r="E20" s="246">
        <v>1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8"/>
      <c r="S20" s="248" t="s">
        <v>299</v>
      </c>
      <c r="T20" s="249" t="s">
        <v>270</v>
      </c>
      <c r="U20" s="223">
        <v>0</v>
      </c>
      <c r="V20" s="223">
        <f>ROUND(E20*U20,2)</f>
        <v>0</v>
      </c>
      <c r="W20" s="223"/>
      <c r="X20" s="223" t="s">
        <v>478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2111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x14ac:dyDescent="0.2">
      <c r="A21" s="226" t="s">
        <v>264</v>
      </c>
      <c r="B21" s="227" t="s">
        <v>63</v>
      </c>
      <c r="C21" s="250" t="s">
        <v>156</v>
      </c>
      <c r="D21" s="228"/>
      <c r="E21" s="229"/>
      <c r="F21" s="230"/>
      <c r="G21" s="230">
        <f>SUMIF(AG22:AG31,"&lt;&gt;NOR",G22:G31)</f>
        <v>0</v>
      </c>
      <c r="H21" s="230"/>
      <c r="I21" s="230">
        <f>SUM(I22:I31)</f>
        <v>0</v>
      </c>
      <c r="J21" s="230"/>
      <c r="K21" s="230">
        <f>SUM(K22:K31)</f>
        <v>0</v>
      </c>
      <c r="L21" s="230"/>
      <c r="M21" s="230">
        <f>SUM(M22:M31)</f>
        <v>0</v>
      </c>
      <c r="N21" s="229"/>
      <c r="O21" s="229">
        <f>SUM(O22:O31)</f>
        <v>0</v>
      </c>
      <c r="P21" s="229"/>
      <c r="Q21" s="229">
        <f>SUM(Q22:Q31)</f>
        <v>0</v>
      </c>
      <c r="R21" s="230"/>
      <c r="S21" s="230"/>
      <c r="T21" s="231"/>
      <c r="U21" s="225"/>
      <c r="V21" s="225">
        <f>SUM(V22:V31)</f>
        <v>0</v>
      </c>
      <c r="W21" s="225"/>
      <c r="X21" s="225"/>
      <c r="AG21" t="s">
        <v>265</v>
      </c>
    </row>
    <row r="22" spans="1:60" ht="22.5" outlineLevel="1" x14ac:dyDescent="0.2">
      <c r="A22" s="243">
        <v>13</v>
      </c>
      <c r="B22" s="244" t="s">
        <v>2536</v>
      </c>
      <c r="C22" s="254" t="s">
        <v>2513</v>
      </c>
      <c r="D22" s="245" t="s">
        <v>2227</v>
      </c>
      <c r="E22" s="246">
        <v>1</v>
      </c>
      <c r="F22" s="247"/>
      <c r="G22" s="248">
        <f>ROUND(E22*F22,2)</f>
        <v>0</v>
      </c>
      <c r="H22" s="247"/>
      <c r="I22" s="248">
        <f>ROUND(E22*H22,2)</f>
        <v>0</v>
      </c>
      <c r="J22" s="247"/>
      <c r="K22" s="248">
        <f>ROUND(E22*J22,2)</f>
        <v>0</v>
      </c>
      <c r="L22" s="248">
        <v>21</v>
      </c>
      <c r="M22" s="248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8"/>
      <c r="S22" s="248" t="s">
        <v>299</v>
      </c>
      <c r="T22" s="249" t="s">
        <v>270</v>
      </c>
      <c r="U22" s="223">
        <v>0</v>
      </c>
      <c r="V22" s="223">
        <f>ROUND(E22*U22,2)</f>
        <v>0</v>
      </c>
      <c r="W22" s="223"/>
      <c r="X22" s="223" t="s">
        <v>478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2111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43">
        <v>14</v>
      </c>
      <c r="B23" s="244" t="s">
        <v>2537</v>
      </c>
      <c r="C23" s="254" t="s">
        <v>2513</v>
      </c>
      <c r="D23" s="245" t="s">
        <v>2227</v>
      </c>
      <c r="E23" s="246">
        <v>1</v>
      </c>
      <c r="F23" s="247"/>
      <c r="G23" s="248">
        <f>ROUND(E23*F23,2)</f>
        <v>0</v>
      </c>
      <c r="H23" s="247"/>
      <c r="I23" s="248">
        <f>ROUND(E23*H23,2)</f>
        <v>0</v>
      </c>
      <c r="J23" s="247"/>
      <c r="K23" s="248">
        <f>ROUND(E23*J23,2)</f>
        <v>0</v>
      </c>
      <c r="L23" s="248">
        <v>21</v>
      </c>
      <c r="M23" s="248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8"/>
      <c r="S23" s="248" t="s">
        <v>299</v>
      </c>
      <c r="T23" s="249" t="s">
        <v>270</v>
      </c>
      <c r="U23" s="223">
        <v>0</v>
      </c>
      <c r="V23" s="223">
        <f>ROUND(E23*U23,2)</f>
        <v>0</v>
      </c>
      <c r="W23" s="223"/>
      <c r="X23" s="223" t="s">
        <v>478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2111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3">
        <v>15</v>
      </c>
      <c r="B24" s="244" t="s">
        <v>2538</v>
      </c>
      <c r="C24" s="254" t="s">
        <v>2516</v>
      </c>
      <c r="D24" s="245" t="s">
        <v>474</v>
      </c>
      <c r="E24" s="246">
        <v>4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8"/>
      <c r="S24" s="248" t="s">
        <v>299</v>
      </c>
      <c r="T24" s="249" t="s">
        <v>270</v>
      </c>
      <c r="U24" s="223">
        <v>0</v>
      </c>
      <c r="V24" s="223">
        <f>ROUND(E24*U24,2)</f>
        <v>0</v>
      </c>
      <c r="W24" s="223"/>
      <c r="X24" s="223" t="s">
        <v>478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2111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3">
        <v>16</v>
      </c>
      <c r="B25" s="244" t="s">
        <v>2539</v>
      </c>
      <c r="C25" s="254" t="s">
        <v>2518</v>
      </c>
      <c r="D25" s="245" t="s">
        <v>474</v>
      </c>
      <c r="E25" s="246">
        <v>6</v>
      </c>
      <c r="F25" s="247"/>
      <c r="G25" s="248">
        <f>ROUND(E25*F25,2)</f>
        <v>0</v>
      </c>
      <c r="H25" s="247"/>
      <c r="I25" s="248">
        <f>ROUND(E25*H25,2)</f>
        <v>0</v>
      </c>
      <c r="J25" s="247"/>
      <c r="K25" s="248">
        <f>ROUND(E25*J25,2)</f>
        <v>0</v>
      </c>
      <c r="L25" s="248">
        <v>21</v>
      </c>
      <c r="M25" s="248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8"/>
      <c r="S25" s="248" t="s">
        <v>299</v>
      </c>
      <c r="T25" s="249" t="s">
        <v>270</v>
      </c>
      <c r="U25" s="223">
        <v>0</v>
      </c>
      <c r="V25" s="223">
        <f>ROUND(E25*U25,2)</f>
        <v>0</v>
      </c>
      <c r="W25" s="223"/>
      <c r="X25" s="223" t="s">
        <v>478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2111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3">
        <v>17</v>
      </c>
      <c r="B26" s="244" t="s">
        <v>2540</v>
      </c>
      <c r="C26" s="254" t="s">
        <v>2541</v>
      </c>
      <c r="D26" s="245" t="s">
        <v>474</v>
      </c>
      <c r="E26" s="246">
        <v>2</v>
      </c>
      <c r="F26" s="247"/>
      <c r="G26" s="248">
        <f>ROUND(E26*F26,2)</f>
        <v>0</v>
      </c>
      <c r="H26" s="247"/>
      <c r="I26" s="248">
        <f>ROUND(E26*H26,2)</f>
        <v>0</v>
      </c>
      <c r="J26" s="247"/>
      <c r="K26" s="248">
        <f>ROUND(E26*J26,2)</f>
        <v>0</v>
      </c>
      <c r="L26" s="248">
        <v>21</v>
      </c>
      <c r="M26" s="248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8"/>
      <c r="S26" s="248" t="s">
        <v>299</v>
      </c>
      <c r="T26" s="249" t="s">
        <v>270</v>
      </c>
      <c r="U26" s="223">
        <v>0</v>
      </c>
      <c r="V26" s="223">
        <f>ROUND(E26*U26,2)</f>
        <v>0</v>
      </c>
      <c r="W26" s="223"/>
      <c r="X26" s="223" t="s">
        <v>478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2111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3">
        <v>18</v>
      </c>
      <c r="B27" s="244" t="s">
        <v>2542</v>
      </c>
      <c r="C27" s="254" t="s">
        <v>2522</v>
      </c>
      <c r="D27" s="245" t="s">
        <v>2523</v>
      </c>
      <c r="E27" s="246">
        <v>35</v>
      </c>
      <c r="F27" s="247"/>
      <c r="G27" s="248">
        <f>ROUND(E27*F27,2)</f>
        <v>0</v>
      </c>
      <c r="H27" s="247"/>
      <c r="I27" s="248">
        <f>ROUND(E27*H27,2)</f>
        <v>0</v>
      </c>
      <c r="J27" s="247"/>
      <c r="K27" s="248">
        <f>ROUND(E27*J27,2)</f>
        <v>0</v>
      </c>
      <c r="L27" s="248">
        <v>21</v>
      </c>
      <c r="M27" s="248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8"/>
      <c r="S27" s="248" t="s">
        <v>299</v>
      </c>
      <c r="T27" s="249" t="s">
        <v>270</v>
      </c>
      <c r="U27" s="223">
        <v>0</v>
      </c>
      <c r="V27" s="223">
        <f>ROUND(E27*U27,2)</f>
        <v>0</v>
      </c>
      <c r="W27" s="223"/>
      <c r="X27" s="223" t="s">
        <v>478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2111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3">
        <v>19</v>
      </c>
      <c r="B28" s="244" t="s">
        <v>2543</v>
      </c>
      <c r="C28" s="254" t="s">
        <v>2525</v>
      </c>
      <c r="D28" s="245" t="s">
        <v>2523</v>
      </c>
      <c r="E28" s="246">
        <v>2</v>
      </c>
      <c r="F28" s="247"/>
      <c r="G28" s="248">
        <f>ROUND(E28*F28,2)</f>
        <v>0</v>
      </c>
      <c r="H28" s="247"/>
      <c r="I28" s="248">
        <f>ROUND(E28*H28,2)</f>
        <v>0</v>
      </c>
      <c r="J28" s="247"/>
      <c r="K28" s="248">
        <f>ROUND(E28*J28,2)</f>
        <v>0</v>
      </c>
      <c r="L28" s="248">
        <v>21</v>
      </c>
      <c r="M28" s="248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8"/>
      <c r="S28" s="248" t="s">
        <v>299</v>
      </c>
      <c r="T28" s="249" t="s">
        <v>270</v>
      </c>
      <c r="U28" s="223">
        <v>0</v>
      </c>
      <c r="V28" s="223">
        <f>ROUND(E28*U28,2)</f>
        <v>0</v>
      </c>
      <c r="W28" s="223"/>
      <c r="X28" s="223" t="s">
        <v>478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2111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3">
        <v>20</v>
      </c>
      <c r="B29" s="244" t="s">
        <v>2544</v>
      </c>
      <c r="C29" s="254" t="s">
        <v>2545</v>
      </c>
      <c r="D29" s="245" t="s">
        <v>2523</v>
      </c>
      <c r="E29" s="246">
        <v>12</v>
      </c>
      <c r="F29" s="247"/>
      <c r="G29" s="248">
        <f>ROUND(E29*F29,2)</f>
        <v>0</v>
      </c>
      <c r="H29" s="247"/>
      <c r="I29" s="248">
        <f>ROUND(E29*H29,2)</f>
        <v>0</v>
      </c>
      <c r="J29" s="247"/>
      <c r="K29" s="248">
        <f>ROUND(E29*J29,2)</f>
        <v>0</v>
      </c>
      <c r="L29" s="248">
        <v>21</v>
      </c>
      <c r="M29" s="248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8"/>
      <c r="S29" s="248" t="s">
        <v>299</v>
      </c>
      <c r="T29" s="249" t="s">
        <v>270</v>
      </c>
      <c r="U29" s="223">
        <v>0</v>
      </c>
      <c r="V29" s="223">
        <f>ROUND(E29*U29,2)</f>
        <v>0</v>
      </c>
      <c r="W29" s="223"/>
      <c r="X29" s="223" t="s">
        <v>478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2111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3">
        <v>21</v>
      </c>
      <c r="B30" s="244" t="s">
        <v>2546</v>
      </c>
      <c r="C30" s="254" t="s">
        <v>2547</v>
      </c>
      <c r="D30" s="245" t="s">
        <v>580</v>
      </c>
      <c r="E30" s="246">
        <v>2</v>
      </c>
      <c r="F30" s="247"/>
      <c r="G30" s="248">
        <f>ROUND(E30*F30,2)</f>
        <v>0</v>
      </c>
      <c r="H30" s="247"/>
      <c r="I30" s="248">
        <f>ROUND(E30*H30,2)</f>
        <v>0</v>
      </c>
      <c r="J30" s="247"/>
      <c r="K30" s="248">
        <f>ROUND(E30*J30,2)</f>
        <v>0</v>
      </c>
      <c r="L30" s="248">
        <v>21</v>
      </c>
      <c r="M30" s="248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8"/>
      <c r="S30" s="248" t="s">
        <v>299</v>
      </c>
      <c r="T30" s="249" t="s">
        <v>270</v>
      </c>
      <c r="U30" s="223">
        <v>0</v>
      </c>
      <c r="V30" s="223">
        <f>ROUND(E30*U30,2)</f>
        <v>0</v>
      </c>
      <c r="W30" s="223"/>
      <c r="X30" s="223" t="s">
        <v>478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2111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3">
        <v>22</v>
      </c>
      <c r="B31" s="244" t="s">
        <v>2548</v>
      </c>
      <c r="C31" s="254" t="s">
        <v>2535</v>
      </c>
      <c r="D31" s="245" t="s">
        <v>2227</v>
      </c>
      <c r="E31" s="246">
        <v>1</v>
      </c>
      <c r="F31" s="247"/>
      <c r="G31" s="248">
        <f>ROUND(E31*F31,2)</f>
        <v>0</v>
      </c>
      <c r="H31" s="247"/>
      <c r="I31" s="248">
        <f>ROUND(E31*H31,2)</f>
        <v>0</v>
      </c>
      <c r="J31" s="247"/>
      <c r="K31" s="248">
        <f>ROUND(E31*J31,2)</f>
        <v>0</v>
      </c>
      <c r="L31" s="248">
        <v>21</v>
      </c>
      <c r="M31" s="248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8"/>
      <c r="S31" s="248" t="s">
        <v>299</v>
      </c>
      <c r="T31" s="249" t="s">
        <v>270</v>
      </c>
      <c r="U31" s="223">
        <v>0</v>
      </c>
      <c r="V31" s="223">
        <f>ROUND(E31*U31,2)</f>
        <v>0</v>
      </c>
      <c r="W31" s="223"/>
      <c r="X31" s="223" t="s">
        <v>478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2111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26" t="s">
        <v>264</v>
      </c>
      <c r="B32" s="227" t="s">
        <v>65</v>
      </c>
      <c r="C32" s="250" t="s">
        <v>157</v>
      </c>
      <c r="D32" s="228"/>
      <c r="E32" s="229"/>
      <c r="F32" s="230"/>
      <c r="G32" s="230">
        <f>SUMIF(AG33:AG43,"&lt;&gt;NOR",G33:G43)</f>
        <v>0</v>
      </c>
      <c r="H32" s="230"/>
      <c r="I32" s="230">
        <f>SUM(I33:I43)</f>
        <v>0</v>
      </c>
      <c r="J32" s="230"/>
      <c r="K32" s="230">
        <f>SUM(K33:K43)</f>
        <v>0</v>
      </c>
      <c r="L32" s="230"/>
      <c r="M32" s="230">
        <f>SUM(M33:M43)</f>
        <v>0</v>
      </c>
      <c r="N32" s="229"/>
      <c r="O32" s="229">
        <f>SUM(O33:O43)</f>
        <v>0</v>
      </c>
      <c r="P32" s="229"/>
      <c r="Q32" s="229">
        <f>SUM(Q33:Q43)</f>
        <v>0</v>
      </c>
      <c r="R32" s="230"/>
      <c r="S32" s="230"/>
      <c r="T32" s="231"/>
      <c r="U32" s="225"/>
      <c r="V32" s="225">
        <f>SUM(V33:V43)</f>
        <v>0</v>
      </c>
      <c r="W32" s="225"/>
      <c r="X32" s="225"/>
      <c r="AG32" t="s">
        <v>265</v>
      </c>
    </row>
    <row r="33" spans="1:60" ht="22.5" outlineLevel="1" x14ac:dyDescent="0.2">
      <c r="A33" s="243">
        <v>23</v>
      </c>
      <c r="B33" s="244" t="s">
        <v>2549</v>
      </c>
      <c r="C33" s="254" t="s">
        <v>2550</v>
      </c>
      <c r="D33" s="245" t="s">
        <v>2227</v>
      </c>
      <c r="E33" s="246">
        <v>1</v>
      </c>
      <c r="F33" s="247"/>
      <c r="G33" s="248">
        <f>ROUND(E33*F33,2)</f>
        <v>0</v>
      </c>
      <c r="H33" s="247"/>
      <c r="I33" s="248">
        <f>ROUND(E33*H33,2)</f>
        <v>0</v>
      </c>
      <c r="J33" s="247"/>
      <c r="K33" s="248">
        <f>ROUND(E33*J33,2)</f>
        <v>0</v>
      </c>
      <c r="L33" s="248">
        <v>21</v>
      </c>
      <c r="M33" s="248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8"/>
      <c r="S33" s="248" t="s">
        <v>299</v>
      </c>
      <c r="T33" s="249" t="s">
        <v>270</v>
      </c>
      <c r="U33" s="223">
        <v>0</v>
      </c>
      <c r="V33" s="223">
        <f>ROUND(E33*U33,2)</f>
        <v>0</v>
      </c>
      <c r="W33" s="223"/>
      <c r="X33" s="223" t="s">
        <v>478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2111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3">
        <v>24</v>
      </c>
      <c r="B34" s="244" t="s">
        <v>2551</v>
      </c>
      <c r="C34" s="254" t="s">
        <v>2552</v>
      </c>
      <c r="D34" s="245" t="s">
        <v>2227</v>
      </c>
      <c r="E34" s="246">
        <v>1</v>
      </c>
      <c r="F34" s="247"/>
      <c r="G34" s="248">
        <f>ROUND(E34*F34,2)</f>
        <v>0</v>
      </c>
      <c r="H34" s="247"/>
      <c r="I34" s="248">
        <f>ROUND(E34*H34,2)</f>
        <v>0</v>
      </c>
      <c r="J34" s="247"/>
      <c r="K34" s="248">
        <f>ROUND(E34*J34,2)</f>
        <v>0</v>
      </c>
      <c r="L34" s="248">
        <v>21</v>
      </c>
      <c r="M34" s="248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8"/>
      <c r="S34" s="248" t="s">
        <v>299</v>
      </c>
      <c r="T34" s="249" t="s">
        <v>270</v>
      </c>
      <c r="U34" s="223">
        <v>0</v>
      </c>
      <c r="V34" s="223">
        <f>ROUND(E34*U34,2)</f>
        <v>0</v>
      </c>
      <c r="W34" s="223"/>
      <c r="X34" s="223" t="s">
        <v>478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2111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3">
        <v>25</v>
      </c>
      <c r="B35" s="244" t="s">
        <v>2553</v>
      </c>
      <c r="C35" s="254" t="s">
        <v>2554</v>
      </c>
      <c r="D35" s="245" t="s">
        <v>474</v>
      </c>
      <c r="E35" s="246">
        <v>2</v>
      </c>
      <c r="F35" s="247"/>
      <c r="G35" s="248">
        <f>ROUND(E35*F35,2)</f>
        <v>0</v>
      </c>
      <c r="H35" s="247"/>
      <c r="I35" s="248">
        <f>ROUND(E35*H35,2)</f>
        <v>0</v>
      </c>
      <c r="J35" s="247"/>
      <c r="K35" s="248">
        <f>ROUND(E35*J35,2)</f>
        <v>0</v>
      </c>
      <c r="L35" s="248">
        <v>21</v>
      </c>
      <c r="M35" s="248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8"/>
      <c r="S35" s="248" t="s">
        <v>299</v>
      </c>
      <c r="T35" s="249" t="s">
        <v>270</v>
      </c>
      <c r="U35" s="223">
        <v>0</v>
      </c>
      <c r="V35" s="223">
        <f>ROUND(E35*U35,2)</f>
        <v>0</v>
      </c>
      <c r="W35" s="223"/>
      <c r="X35" s="223" t="s">
        <v>478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2111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3">
        <v>26</v>
      </c>
      <c r="B36" s="244" t="s">
        <v>2555</v>
      </c>
      <c r="C36" s="254" t="s">
        <v>2556</v>
      </c>
      <c r="D36" s="245" t="s">
        <v>474</v>
      </c>
      <c r="E36" s="246">
        <v>1</v>
      </c>
      <c r="F36" s="247"/>
      <c r="G36" s="248">
        <f>ROUND(E36*F36,2)</f>
        <v>0</v>
      </c>
      <c r="H36" s="247"/>
      <c r="I36" s="248">
        <f>ROUND(E36*H36,2)</f>
        <v>0</v>
      </c>
      <c r="J36" s="247"/>
      <c r="K36" s="248">
        <f>ROUND(E36*J36,2)</f>
        <v>0</v>
      </c>
      <c r="L36" s="248">
        <v>21</v>
      </c>
      <c r="M36" s="248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8"/>
      <c r="S36" s="248" t="s">
        <v>299</v>
      </c>
      <c r="T36" s="249" t="s">
        <v>270</v>
      </c>
      <c r="U36" s="223">
        <v>0</v>
      </c>
      <c r="V36" s="223">
        <f>ROUND(E36*U36,2)</f>
        <v>0</v>
      </c>
      <c r="W36" s="223"/>
      <c r="X36" s="223" t="s">
        <v>478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2111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3">
        <v>27</v>
      </c>
      <c r="B37" s="244" t="s">
        <v>2557</v>
      </c>
      <c r="C37" s="254" t="s">
        <v>2558</v>
      </c>
      <c r="D37" s="245" t="s">
        <v>474</v>
      </c>
      <c r="E37" s="246">
        <v>1</v>
      </c>
      <c r="F37" s="247"/>
      <c r="G37" s="248">
        <f>ROUND(E37*F37,2)</f>
        <v>0</v>
      </c>
      <c r="H37" s="247"/>
      <c r="I37" s="248">
        <f>ROUND(E37*H37,2)</f>
        <v>0</v>
      </c>
      <c r="J37" s="247"/>
      <c r="K37" s="248">
        <f>ROUND(E37*J37,2)</f>
        <v>0</v>
      </c>
      <c r="L37" s="248">
        <v>21</v>
      </c>
      <c r="M37" s="248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8"/>
      <c r="S37" s="248" t="s">
        <v>299</v>
      </c>
      <c r="T37" s="249" t="s">
        <v>270</v>
      </c>
      <c r="U37" s="223">
        <v>0</v>
      </c>
      <c r="V37" s="223">
        <f>ROUND(E37*U37,2)</f>
        <v>0</v>
      </c>
      <c r="W37" s="223"/>
      <c r="X37" s="223" t="s">
        <v>478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2111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3">
        <v>28</v>
      </c>
      <c r="B38" s="244" t="s">
        <v>2559</v>
      </c>
      <c r="C38" s="254" t="s">
        <v>2560</v>
      </c>
      <c r="D38" s="245" t="s">
        <v>474</v>
      </c>
      <c r="E38" s="246">
        <v>4</v>
      </c>
      <c r="F38" s="247"/>
      <c r="G38" s="248">
        <f>ROUND(E38*F38,2)</f>
        <v>0</v>
      </c>
      <c r="H38" s="247"/>
      <c r="I38" s="248">
        <f>ROUND(E38*H38,2)</f>
        <v>0</v>
      </c>
      <c r="J38" s="247"/>
      <c r="K38" s="248">
        <f>ROUND(E38*J38,2)</f>
        <v>0</v>
      </c>
      <c r="L38" s="248">
        <v>21</v>
      </c>
      <c r="M38" s="248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8"/>
      <c r="S38" s="248" t="s">
        <v>299</v>
      </c>
      <c r="T38" s="249" t="s">
        <v>270</v>
      </c>
      <c r="U38" s="223">
        <v>0</v>
      </c>
      <c r="V38" s="223">
        <f>ROUND(E38*U38,2)</f>
        <v>0</v>
      </c>
      <c r="W38" s="223"/>
      <c r="X38" s="223" t="s">
        <v>478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2111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3">
        <v>29</v>
      </c>
      <c r="B39" s="244" t="s">
        <v>2561</v>
      </c>
      <c r="C39" s="254" t="s">
        <v>2562</v>
      </c>
      <c r="D39" s="245" t="s">
        <v>2523</v>
      </c>
      <c r="E39" s="246">
        <v>10</v>
      </c>
      <c r="F39" s="247"/>
      <c r="G39" s="248">
        <f>ROUND(E39*F39,2)</f>
        <v>0</v>
      </c>
      <c r="H39" s="247"/>
      <c r="I39" s="248">
        <f>ROUND(E39*H39,2)</f>
        <v>0</v>
      </c>
      <c r="J39" s="247"/>
      <c r="K39" s="248">
        <f>ROUND(E39*J39,2)</f>
        <v>0</v>
      </c>
      <c r="L39" s="248">
        <v>21</v>
      </c>
      <c r="M39" s="248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8"/>
      <c r="S39" s="248" t="s">
        <v>299</v>
      </c>
      <c r="T39" s="249" t="s">
        <v>270</v>
      </c>
      <c r="U39" s="223">
        <v>0</v>
      </c>
      <c r="V39" s="223">
        <f>ROUND(E39*U39,2)</f>
        <v>0</v>
      </c>
      <c r="W39" s="223"/>
      <c r="X39" s="223" t="s">
        <v>478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2111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3">
        <v>30</v>
      </c>
      <c r="B40" s="244" t="s">
        <v>2563</v>
      </c>
      <c r="C40" s="254" t="s">
        <v>2564</v>
      </c>
      <c r="D40" s="245" t="s">
        <v>2523</v>
      </c>
      <c r="E40" s="246">
        <v>2</v>
      </c>
      <c r="F40" s="247"/>
      <c r="G40" s="248">
        <f>ROUND(E40*F40,2)</f>
        <v>0</v>
      </c>
      <c r="H40" s="247"/>
      <c r="I40" s="248">
        <f>ROUND(E40*H40,2)</f>
        <v>0</v>
      </c>
      <c r="J40" s="247"/>
      <c r="K40" s="248">
        <f>ROUND(E40*J40,2)</f>
        <v>0</v>
      </c>
      <c r="L40" s="248">
        <v>21</v>
      </c>
      <c r="M40" s="248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8"/>
      <c r="S40" s="248" t="s">
        <v>299</v>
      </c>
      <c r="T40" s="249" t="s">
        <v>270</v>
      </c>
      <c r="U40" s="223">
        <v>0</v>
      </c>
      <c r="V40" s="223">
        <f>ROUND(E40*U40,2)</f>
        <v>0</v>
      </c>
      <c r="W40" s="223"/>
      <c r="X40" s="223" t="s">
        <v>478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2111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3">
        <v>31</v>
      </c>
      <c r="B41" s="244" t="s">
        <v>2565</v>
      </c>
      <c r="C41" s="254" t="s">
        <v>2566</v>
      </c>
      <c r="D41" s="245" t="s">
        <v>2523</v>
      </c>
      <c r="E41" s="246">
        <v>4</v>
      </c>
      <c r="F41" s="247"/>
      <c r="G41" s="248">
        <f>ROUND(E41*F41,2)</f>
        <v>0</v>
      </c>
      <c r="H41" s="247"/>
      <c r="I41" s="248">
        <f>ROUND(E41*H41,2)</f>
        <v>0</v>
      </c>
      <c r="J41" s="247"/>
      <c r="K41" s="248">
        <f>ROUND(E41*J41,2)</f>
        <v>0</v>
      </c>
      <c r="L41" s="248">
        <v>21</v>
      </c>
      <c r="M41" s="248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8"/>
      <c r="S41" s="248" t="s">
        <v>299</v>
      </c>
      <c r="T41" s="249" t="s">
        <v>270</v>
      </c>
      <c r="U41" s="223">
        <v>0</v>
      </c>
      <c r="V41" s="223">
        <f>ROUND(E41*U41,2)</f>
        <v>0</v>
      </c>
      <c r="W41" s="223"/>
      <c r="X41" s="223" t="s">
        <v>478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2111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3">
        <v>32</v>
      </c>
      <c r="B42" s="244" t="s">
        <v>2567</v>
      </c>
      <c r="C42" s="254" t="s">
        <v>2547</v>
      </c>
      <c r="D42" s="245" t="s">
        <v>580</v>
      </c>
      <c r="E42" s="246">
        <v>1</v>
      </c>
      <c r="F42" s="247"/>
      <c r="G42" s="248">
        <f>ROUND(E42*F42,2)</f>
        <v>0</v>
      </c>
      <c r="H42" s="247"/>
      <c r="I42" s="248">
        <f>ROUND(E42*H42,2)</f>
        <v>0</v>
      </c>
      <c r="J42" s="247"/>
      <c r="K42" s="248">
        <f>ROUND(E42*J42,2)</f>
        <v>0</v>
      </c>
      <c r="L42" s="248">
        <v>21</v>
      </c>
      <c r="M42" s="248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8"/>
      <c r="S42" s="248" t="s">
        <v>299</v>
      </c>
      <c r="T42" s="249" t="s">
        <v>270</v>
      </c>
      <c r="U42" s="223">
        <v>0</v>
      </c>
      <c r="V42" s="223">
        <f>ROUND(E42*U42,2)</f>
        <v>0</v>
      </c>
      <c r="W42" s="223"/>
      <c r="X42" s="223" t="s">
        <v>478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2111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3">
        <v>33</v>
      </c>
      <c r="B43" s="244" t="s">
        <v>2568</v>
      </c>
      <c r="C43" s="254" t="s">
        <v>2535</v>
      </c>
      <c r="D43" s="245" t="s">
        <v>2227</v>
      </c>
      <c r="E43" s="246">
        <v>1</v>
      </c>
      <c r="F43" s="247"/>
      <c r="G43" s="248">
        <f>ROUND(E43*F43,2)</f>
        <v>0</v>
      </c>
      <c r="H43" s="247"/>
      <c r="I43" s="248">
        <f>ROUND(E43*H43,2)</f>
        <v>0</v>
      </c>
      <c r="J43" s="247"/>
      <c r="K43" s="248">
        <f>ROUND(E43*J43,2)</f>
        <v>0</v>
      </c>
      <c r="L43" s="248">
        <v>21</v>
      </c>
      <c r="M43" s="248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8"/>
      <c r="S43" s="248" t="s">
        <v>299</v>
      </c>
      <c r="T43" s="249" t="s">
        <v>270</v>
      </c>
      <c r="U43" s="223">
        <v>0</v>
      </c>
      <c r="V43" s="223">
        <f>ROUND(E43*U43,2)</f>
        <v>0</v>
      </c>
      <c r="W43" s="223"/>
      <c r="X43" s="223" t="s">
        <v>478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2111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226" t="s">
        <v>264</v>
      </c>
      <c r="B44" s="227" t="s">
        <v>67</v>
      </c>
      <c r="C44" s="250" t="s">
        <v>158</v>
      </c>
      <c r="D44" s="228"/>
      <c r="E44" s="229"/>
      <c r="F44" s="230"/>
      <c r="G44" s="230">
        <f>SUMIF(AG45:AG54,"&lt;&gt;NOR",G45:G54)</f>
        <v>0</v>
      </c>
      <c r="H44" s="230"/>
      <c r="I44" s="230">
        <f>SUM(I45:I54)</f>
        <v>0</v>
      </c>
      <c r="J44" s="230"/>
      <c r="K44" s="230">
        <f>SUM(K45:K54)</f>
        <v>0</v>
      </c>
      <c r="L44" s="230"/>
      <c r="M44" s="230">
        <f>SUM(M45:M54)</f>
        <v>0</v>
      </c>
      <c r="N44" s="229"/>
      <c r="O44" s="229">
        <f>SUM(O45:O54)</f>
        <v>0</v>
      </c>
      <c r="P44" s="229"/>
      <c r="Q44" s="229">
        <f>SUM(Q45:Q54)</f>
        <v>0</v>
      </c>
      <c r="R44" s="230"/>
      <c r="S44" s="230"/>
      <c r="T44" s="231"/>
      <c r="U44" s="225"/>
      <c r="V44" s="225">
        <f>SUM(V45:V54)</f>
        <v>0</v>
      </c>
      <c r="W44" s="225"/>
      <c r="X44" s="225"/>
      <c r="AG44" t="s">
        <v>265</v>
      </c>
    </row>
    <row r="45" spans="1:60" outlineLevel="1" x14ac:dyDescent="0.2">
      <c r="A45" s="243">
        <v>34</v>
      </c>
      <c r="B45" s="244" t="s">
        <v>2569</v>
      </c>
      <c r="C45" s="254" t="s">
        <v>2570</v>
      </c>
      <c r="D45" s="245" t="s">
        <v>474</v>
      </c>
      <c r="E45" s="246">
        <v>1</v>
      </c>
      <c r="F45" s="247"/>
      <c r="G45" s="248">
        <f>ROUND(E45*F45,2)</f>
        <v>0</v>
      </c>
      <c r="H45" s="247"/>
      <c r="I45" s="248">
        <f>ROUND(E45*H45,2)</f>
        <v>0</v>
      </c>
      <c r="J45" s="247"/>
      <c r="K45" s="248">
        <f>ROUND(E45*J45,2)</f>
        <v>0</v>
      </c>
      <c r="L45" s="248">
        <v>21</v>
      </c>
      <c r="M45" s="248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8"/>
      <c r="S45" s="248" t="s">
        <v>299</v>
      </c>
      <c r="T45" s="249" t="s">
        <v>270</v>
      </c>
      <c r="U45" s="223">
        <v>0</v>
      </c>
      <c r="V45" s="223">
        <f>ROUND(E45*U45,2)</f>
        <v>0</v>
      </c>
      <c r="W45" s="223"/>
      <c r="X45" s="223" t="s">
        <v>478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2111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3">
        <v>35</v>
      </c>
      <c r="B46" s="244" t="s">
        <v>2571</v>
      </c>
      <c r="C46" s="254" t="s">
        <v>2572</v>
      </c>
      <c r="D46" s="245" t="s">
        <v>2227</v>
      </c>
      <c r="E46" s="246">
        <v>1</v>
      </c>
      <c r="F46" s="247"/>
      <c r="G46" s="248">
        <f>ROUND(E46*F46,2)</f>
        <v>0</v>
      </c>
      <c r="H46" s="247"/>
      <c r="I46" s="248">
        <f>ROUND(E46*H46,2)</f>
        <v>0</v>
      </c>
      <c r="J46" s="247"/>
      <c r="K46" s="248">
        <f>ROUND(E46*J46,2)</f>
        <v>0</v>
      </c>
      <c r="L46" s="248">
        <v>21</v>
      </c>
      <c r="M46" s="248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8"/>
      <c r="S46" s="248" t="s">
        <v>299</v>
      </c>
      <c r="T46" s="249" t="s">
        <v>270</v>
      </c>
      <c r="U46" s="223">
        <v>0</v>
      </c>
      <c r="V46" s="223">
        <f>ROUND(E46*U46,2)</f>
        <v>0</v>
      </c>
      <c r="W46" s="223"/>
      <c r="X46" s="223" t="s">
        <v>478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2111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3">
        <v>36</v>
      </c>
      <c r="B47" s="244" t="s">
        <v>2573</v>
      </c>
      <c r="C47" s="254" t="s">
        <v>2574</v>
      </c>
      <c r="D47" s="245" t="s">
        <v>474</v>
      </c>
      <c r="E47" s="246">
        <v>2</v>
      </c>
      <c r="F47" s="247"/>
      <c r="G47" s="248">
        <f>ROUND(E47*F47,2)</f>
        <v>0</v>
      </c>
      <c r="H47" s="247"/>
      <c r="I47" s="248">
        <f>ROUND(E47*H47,2)</f>
        <v>0</v>
      </c>
      <c r="J47" s="247"/>
      <c r="K47" s="248">
        <f>ROUND(E47*J47,2)</f>
        <v>0</v>
      </c>
      <c r="L47" s="248">
        <v>21</v>
      </c>
      <c r="M47" s="248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8"/>
      <c r="S47" s="248" t="s">
        <v>299</v>
      </c>
      <c r="T47" s="249" t="s">
        <v>270</v>
      </c>
      <c r="U47" s="223">
        <v>0</v>
      </c>
      <c r="V47" s="223">
        <f>ROUND(E47*U47,2)</f>
        <v>0</v>
      </c>
      <c r="W47" s="223"/>
      <c r="X47" s="223" t="s">
        <v>478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2111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3">
        <v>37</v>
      </c>
      <c r="B48" s="244" t="s">
        <v>2575</v>
      </c>
      <c r="C48" s="254" t="s">
        <v>2576</v>
      </c>
      <c r="D48" s="245" t="s">
        <v>474</v>
      </c>
      <c r="E48" s="246">
        <v>1</v>
      </c>
      <c r="F48" s="247"/>
      <c r="G48" s="248">
        <f>ROUND(E48*F48,2)</f>
        <v>0</v>
      </c>
      <c r="H48" s="247"/>
      <c r="I48" s="248">
        <f>ROUND(E48*H48,2)</f>
        <v>0</v>
      </c>
      <c r="J48" s="247"/>
      <c r="K48" s="248">
        <f>ROUND(E48*J48,2)</f>
        <v>0</v>
      </c>
      <c r="L48" s="248">
        <v>21</v>
      </c>
      <c r="M48" s="248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8"/>
      <c r="S48" s="248" t="s">
        <v>299</v>
      </c>
      <c r="T48" s="249" t="s">
        <v>270</v>
      </c>
      <c r="U48" s="223">
        <v>0</v>
      </c>
      <c r="V48" s="223">
        <f>ROUND(E48*U48,2)</f>
        <v>0</v>
      </c>
      <c r="W48" s="223"/>
      <c r="X48" s="223" t="s">
        <v>478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2111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3">
        <v>38</v>
      </c>
      <c r="B49" s="244" t="s">
        <v>2577</v>
      </c>
      <c r="C49" s="254" t="s">
        <v>2578</v>
      </c>
      <c r="D49" s="245" t="s">
        <v>474</v>
      </c>
      <c r="E49" s="246">
        <v>1</v>
      </c>
      <c r="F49" s="247"/>
      <c r="G49" s="248">
        <f>ROUND(E49*F49,2)</f>
        <v>0</v>
      </c>
      <c r="H49" s="247"/>
      <c r="I49" s="248">
        <f>ROUND(E49*H49,2)</f>
        <v>0</v>
      </c>
      <c r="J49" s="247"/>
      <c r="K49" s="248">
        <f>ROUND(E49*J49,2)</f>
        <v>0</v>
      </c>
      <c r="L49" s="248">
        <v>21</v>
      </c>
      <c r="M49" s="248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8"/>
      <c r="S49" s="248" t="s">
        <v>299</v>
      </c>
      <c r="T49" s="249" t="s">
        <v>270</v>
      </c>
      <c r="U49" s="223">
        <v>0</v>
      </c>
      <c r="V49" s="223">
        <f>ROUND(E49*U49,2)</f>
        <v>0</v>
      </c>
      <c r="W49" s="223"/>
      <c r="X49" s="223" t="s">
        <v>478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2111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3">
        <v>39</v>
      </c>
      <c r="B50" s="244" t="s">
        <v>2579</v>
      </c>
      <c r="C50" s="254" t="s">
        <v>2580</v>
      </c>
      <c r="D50" s="245" t="s">
        <v>474</v>
      </c>
      <c r="E50" s="246">
        <v>2</v>
      </c>
      <c r="F50" s="247"/>
      <c r="G50" s="248">
        <f>ROUND(E50*F50,2)</f>
        <v>0</v>
      </c>
      <c r="H50" s="247"/>
      <c r="I50" s="248">
        <f>ROUND(E50*H50,2)</f>
        <v>0</v>
      </c>
      <c r="J50" s="247"/>
      <c r="K50" s="248">
        <f>ROUND(E50*J50,2)</f>
        <v>0</v>
      </c>
      <c r="L50" s="248">
        <v>21</v>
      </c>
      <c r="M50" s="248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8"/>
      <c r="S50" s="248" t="s">
        <v>299</v>
      </c>
      <c r="T50" s="249" t="s">
        <v>270</v>
      </c>
      <c r="U50" s="223">
        <v>0</v>
      </c>
      <c r="V50" s="223">
        <f>ROUND(E50*U50,2)</f>
        <v>0</v>
      </c>
      <c r="W50" s="223"/>
      <c r="X50" s="223" t="s">
        <v>478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2111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3">
        <v>40</v>
      </c>
      <c r="B51" s="244" t="s">
        <v>2581</v>
      </c>
      <c r="C51" s="254" t="s">
        <v>2562</v>
      </c>
      <c r="D51" s="245" t="s">
        <v>2523</v>
      </c>
      <c r="E51" s="246">
        <v>4</v>
      </c>
      <c r="F51" s="247"/>
      <c r="G51" s="248">
        <f>ROUND(E51*F51,2)</f>
        <v>0</v>
      </c>
      <c r="H51" s="247"/>
      <c r="I51" s="248">
        <f>ROUND(E51*H51,2)</f>
        <v>0</v>
      </c>
      <c r="J51" s="247"/>
      <c r="K51" s="248">
        <f>ROUND(E51*J51,2)</f>
        <v>0</v>
      </c>
      <c r="L51" s="248">
        <v>21</v>
      </c>
      <c r="M51" s="248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8"/>
      <c r="S51" s="248" t="s">
        <v>299</v>
      </c>
      <c r="T51" s="249" t="s">
        <v>270</v>
      </c>
      <c r="U51" s="223">
        <v>0</v>
      </c>
      <c r="V51" s="223">
        <f>ROUND(E51*U51,2)</f>
        <v>0</v>
      </c>
      <c r="W51" s="223"/>
      <c r="X51" s="223" t="s">
        <v>478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2111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3">
        <v>41</v>
      </c>
      <c r="B52" s="244" t="s">
        <v>2582</v>
      </c>
      <c r="C52" s="254" t="s">
        <v>2564</v>
      </c>
      <c r="D52" s="245" t="s">
        <v>2523</v>
      </c>
      <c r="E52" s="246">
        <v>1</v>
      </c>
      <c r="F52" s="247"/>
      <c r="G52" s="248">
        <f>ROUND(E52*F52,2)</f>
        <v>0</v>
      </c>
      <c r="H52" s="247"/>
      <c r="I52" s="248">
        <f>ROUND(E52*H52,2)</f>
        <v>0</v>
      </c>
      <c r="J52" s="247"/>
      <c r="K52" s="248">
        <f>ROUND(E52*J52,2)</f>
        <v>0</v>
      </c>
      <c r="L52" s="248">
        <v>21</v>
      </c>
      <c r="M52" s="248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8"/>
      <c r="S52" s="248" t="s">
        <v>299</v>
      </c>
      <c r="T52" s="249" t="s">
        <v>270</v>
      </c>
      <c r="U52" s="223">
        <v>0</v>
      </c>
      <c r="V52" s="223">
        <f>ROUND(E52*U52,2)</f>
        <v>0</v>
      </c>
      <c r="W52" s="223"/>
      <c r="X52" s="223" t="s">
        <v>478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2111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3">
        <v>42</v>
      </c>
      <c r="B53" s="244" t="s">
        <v>2583</v>
      </c>
      <c r="C53" s="254" t="s">
        <v>2529</v>
      </c>
      <c r="D53" s="245" t="s">
        <v>580</v>
      </c>
      <c r="E53" s="246">
        <v>1</v>
      </c>
      <c r="F53" s="247"/>
      <c r="G53" s="248">
        <f>ROUND(E53*F53,2)</f>
        <v>0</v>
      </c>
      <c r="H53" s="247"/>
      <c r="I53" s="248">
        <f>ROUND(E53*H53,2)</f>
        <v>0</v>
      </c>
      <c r="J53" s="247"/>
      <c r="K53" s="248">
        <f>ROUND(E53*J53,2)</f>
        <v>0</v>
      </c>
      <c r="L53" s="248">
        <v>21</v>
      </c>
      <c r="M53" s="248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8"/>
      <c r="S53" s="248" t="s">
        <v>299</v>
      </c>
      <c r="T53" s="249" t="s">
        <v>270</v>
      </c>
      <c r="U53" s="223">
        <v>0</v>
      </c>
      <c r="V53" s="223">
        <f>ROUND(E53*U53,2)</f>
        <v>0</v>
      </c>
      <c r="W53" s="223"/>
      <c r="X53" s="223" t="s">
        <v>478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2111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33">
        <v>43</v>
      </c>
      <c r="B54" s="234" t="s">
        <v>2584</v>
      </c>
      <c r="C54" s="251" t="s">
        <v>2535</v>
      </c>
      <c r="D54" s="235" t="s">
        <v>2227</v>
      </c>
      <c r="E54" s="236">
        <v>1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6">
        <v>0</v>
      </c>
      <c r="O54" s="236">
        <f>ROUND(E54*N54,2)</f>
        <v>0</v>
      </c>
      <c r="P54" s="236">
        <v>0</v>
      </c>
      <c r="Q54" s="236">
        <f>ROUND(E54*P54,2)</f>
        <v>0</v>
      </c>
      <c r="R54" s="238"/>
      <c r="S54" s="238" t="s">
        <v>299</v>
      </c>
      <c r="T54" s="239" t="s">
        <v>270</v>
      </c>
      <c r="U54" s="223">
        <v>0</v>
      </c>
      <c r="V54" s="223">
        <f>ROUND(E54*U54,2)</f>
        <v>0</v>
      </c>
      <c r="W54" s="223"/>
      <c r="X54" s="223" t="s">
        <v>478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2111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x14ac:dyDescent="0.2">
      <c r="A55" s="3"/>
      <c r="B55" s="4"/>
      <c r="C55" s="25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AE55">
        <v>15</v>
      </c>
      <c r="AF55">
        <v>21</v>
      </c>
      <c r="AG55" t="s">
        <v>251</v>
      </c>
    </row>
    <row r="56" spans="1:60" x14ac:dyDescent="0.2">
      <c r="A56" s="215"/>
      <c r="B56" s="216" t="s">
        <v>29</v>
      </c>
      <c r="C56" s="256"/>
      <c r="D56" s="217"/>
      <c r="E56" s="218"/>
      <c r="F56" s="218"/>
      <c r="G56" s="232">
        <f>G8+G21+G32+G44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f>SUMIF(L7:L54,AE55,G7:G54)</f>
        <v>0</v>
      </c>
      <c r="AF56">
        <f>SUMIF(L7:L54,AF55,G7:G54)</f>
        <v>0</v>
      </c>
      <c r="AG56" t="s">
        <v>302</v>
      </c>
    </row>
    <row r="57" spans="1:60" x14ac:dyDescent="0.2">
      <c r="C57" s="257"/>
      <c r="D57" s="10"/>
      <c r="AG57" t="s">
        <v>304</v>
      </c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JmyteYYLWl9gq5Un5zuK6isw9pwbvyCsPmn3iteLRtkV2kj5q3dWcbioPYy8NAfaAhz9sUf9ln05K9dAN0HGQ==" saltValue="ndgOoDaFLaqHG14adGsG2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0EAFA-E1A6-4D59-9C48-FD3AD2561B4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77</v>
      </c>
      <c r="C4" s="204" t="s">
        <v>78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143</v>
      </c>
      <c r="C8" s="250" t="s">
        <v>144</v>
      </c>
      <c r="D8" s="228"/>
      <c r="E8" s="229"/>
      <c r="F8" s="230"/>
      <c r="G8" s="230">
        <f>SUMIF(AG9:AG24,"&lt;&gt;NOR",G9:G24)</f>
        <v>0</v>
      </c>
      <c r="H8" s="230"/>
      <c r="I8" s="230">
        <f>SUM(I9:I24)</f>
        <v>0</v>
      </c>
      <c r="J8" s="230"/>
      <c r="K8" s="230">
        <f>SUM(K9:K24)</f>
        <v>0</v>
      </c>
      <c r="L8" s="230"/>
      <c r="M8" s="230">
        <f>SUM(M9:M24)</f>
        <v>0</v>
      </c>
      <c r="N8" s="229"/>
      <c r="O8" s="229">
        <f>SUM(O9:O24)</f>
        <v>0</v>
      </c>
      <c r="P8" s="229"/>
      <c r="Q8" s="229">
        <f>SUM(Q9:Q24)</f>
        <v>1.31</v>
      </c>
      <c r="R8" s="230"/>
      <c r="S8" s="230"/>
      <c r="T8" s="231"/>
      <c r="U8" s="225"/>
      <c r="V8" s="225">
        <f>SUM(V9:V24)</f>
        <v>54.519999999999996</v>
      </c>
      <c r="W8" s="225"/>
      <c r="X8" s="225"/>
      <c r="AG8" t="s">
        <v>265</v>
      </c>
    </row>
    <row r="9" spans="1:60" outlineLevel="1" x14ac:dyDescent="0.2">
      <c r="A9" s="233">
        <v>1</v>
      </c>
      <c r="B9" s="234" t="s">
        <v>2585</v>
      </c>
      <c r="C9" s="251" t="s">
        <v>2586</v>
      </c>
      <c r="D9" s="235" t="s">
        <v>308</v>
      </c>
      <c r="E9" s="236">
        <v>5.5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3.3169999999999998E-2</v>
      </c>
      <c r="Q9" s="236">
        <f>ROUND(E9*P9,2)</f>
        <v>0.18</v>
      </c>
      <c r="R9" s="238" t="s">
        <v>408</v>
      </c>
      <c r="S9" s="238" t="s">
        <v>269</v>
      </c>
      <c r="T9" s="239" t="s">
        <v>310</v>
      </c>
      <c r="U9" s="223">
        <v>3.9</v>
      </c>
      <c r="V9" s="223">
        <f>ROUND(E9*U9,2)</f>
        <v>21.45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2" t="s">
        <v>2587</v>
      </c>
      <c r="D10" s="258"/>
      <c r="E10" s="259">
        <v>5.5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322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43">
        <v>2</v>
      </c>
      <c r="B11" s="244" t="s">
        <v>2588</v>
      </c>
      <c r="C11" s="254" t="s">
        <v>2589</v>
      </c>
      <c r="D11" s="245" t="s">
        <v>308</v>
      </c>
      <c r="E11" s="246">
        <v>5.5</v>
      </c>
      <c r="F11" s="247"/>
      <c r="G11" s="248">
        <f>ROUND(E11*F11,2)</f>
        <v>0</v>
      </c>
      <c r="H11" s="247"/>
      <c r="I11" s="248">
        <f>ROUND(E11*H11,2)</f>
        <v>0</v>
      </c>
      <c r="J11" s="247"/>
      <c r="K11" s="248">
        <f>ROUND(E11*J11,2)</f>
        <v>0</v>
      </c>
      <c r="L11" s="248">
        <v>21</v>
      </c>
      <c r="M11" s="248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8" t="s">
        <v>408</v>
      </c>
      <c r="S11" s="248" t="s">
        <v>269</v>
      </c>
      <c r="T11" s="249" t="s">
        <v>310</v>
      </c>
      <c r="U11" s="223">
        <v>0.83</v>
      </c>
      <c r="V11" s="223">
        <f>ROUND(E11*U11,2)</f>
        <v>4.57</v>
      </c>
      <c r="W11" s="223"/>
      <c r="X11" s="223" t="s">
        <v>311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312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43">
        <v>3</v>
      </c>
      <c r="B12" s="244" t="s">
        <v>2590</v>
      </c>
      <c r="C12" s="254" t="s">
        <v>2591</v>
      </c>
      <c r="D12" s="245" t="s">
        <v>308</v>
      </c>
      <c r="E12" s="246">
        <v>5.5</v>
      </c>
      <c r="F12" s="247"/>
      <c r="G12" s="248">
        <f>ROUND(E12*F12,2)</f>
        <v>0</v>
      </c>
      <c r="H12" s="247"/>
      <c r="I12" s="248">
        <f>ROUND(E12*H12,2)</f>
        <v>0</v>
      </c>
      <c r="J12" s="247"/>
      <c r="K12" s="248">
        <f>ROUND(E12*J12,2)</f>
        <v>0</v>
      </c>
      <c r="L12" s="248">
        <v>21</v>
      </c>
      <c r="M12" s="248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8" t="s">
        <v>408</v>
      </c>
      <c r="S12" s="248" t="s">
        <v>269</v>
      </c>
      <c r="T12" s="249" t="s">
        <v>310</v>
      </c>
      <c r="U12" s="223">
        <v>0.4</v>
      </c>
      <c r="V12" s="223">
        <f>ROUND(E12*U12,2)</f>
        <v>2.2000000000000002</v>
      </c>
      <c r="W12" s="223"/>
      <c r="X12" s="223" t="s">
        <v>311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312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33">
        <v>4</v>
      </c>
      <c r="B13" s="234" t="s">
        <v>2592</v>
      </c>
      <c r="C13" s="251" t="s">
        <v>2593</v>
      </c>
      <c r="D13" s="235" t="s">
        <v>382</v>
      </c>
      <c r="E13" s="236">
        <v>3</v>
      </c>
      <c r="F13" s="237"/>
      <c r="G13" s="238">
        <f>ROUND(E13*F13,2)</f>
        <v>0</v>
      </c>
      <c r="H13" s="237"/>
      <c r="I13" s="238">
        <f>ROUND(E13*H13,2)</f>
        <v>0</v>
      </c>
      <c r="J13" s="237"/>
      <c r="K13" s="238">
        <f>ROUND(E13*J13,2)</f>
        <v>0</v>
      </c>
      <c r="L13" s="238">
        <v>21</v>
      </c>
      <c r="M13" s="238">
        <f>G13*(1+L13/100)</f>
        <v>0</v>
      </c>
      <c r="N13" s="236">
        <v>1.33E-3</v>
      </c>
      <c r="O13" s="236">
        <f>ROUND(E13*N13,2)</f>
        <v>0</v>
      </c>
      <c r="P13" s="236">
        <v>7.3999999999999996E-2</v>
      </c>
      <c r="Q13" s="236">
        <f>ROUND(E13*P13,2)</f>
        <v>0.22</v>
      </c>
      <c r="R13" s="238" t="s">
        <v>408</v>
      </c>
      <c r="S13" s="238" t="s">
        <v>269</v>
      </c>
      <c r="T13" s="239" t="s">
        <v>310</v>
      </c>
      <c r="U13" s="223">
        <v>0.79600000000000004</v>
      </c>
      <c r="V13" s="223">
        <f>ROUND(E13*U13,2)</f>
        <v>2.39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312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1" t="s">
        <v>409</v>
      </c>
      <c r="D14" s="260"/>
      <c r="E14" s="260"/>
      <c r="F14" s="260"/>
      <c r="G14" s="260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53" t="s">
        <v>417</v>
      </c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273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33">
        <v>5</v>
      </c>
      <c r="B16" s="234" t="s">
        <v>2594</v>
      </c>
      <c r="C16" s="251" t="s">
        <v>2595</v>
      </c>
      <c r="D16" s="235" t="s">
        <v>382</v>
      </c>
      <c r="E16" s="236">
        <v>10</v>
      </c>
      <c r="F16" s="237"/>
      <c r="G16" s="238">
        <f>ROUND(E16*F16,2)</f>
        <v>0</v>
      </c>
      <c r="H16" s="237"/>
      <c r="I16" s="238">
        <f>ROUND(E16*H16,2)</f>
        <v>0</v>
      </c>
      <c r="J16" s="237"/>
      <c r="K16" s="238">
        <f>ROUND(E16*J16,2)</f>
        <v>0</v>
      </c>
      <c r="L16" s="238">
        <v>21</v>
      </c>
      <c r="M16" s="238">
        <f>G16*(1+L16/100)</f>
        <v>0</v>
      </c>
      <c r="N16" s="236">
        <v>0</v>
      </c>
      <c r="O16" s="236">
        <f>ROUND(E16*N16,2)</f>
        <v>0</v>
      </c>
      <c r="P16" s="236">
        <v>3.2000000000000001E-2</v>
      </c>
      <c r="Q16" s="236">
        <f>ROUND(E16*P16,2)</f>
        <v>0.32</v>
      </c>
      <c r="R16" s="238" t="s">
        <v>408</v>
      </c>
      <c r="S16" s="238" t="s">
        <v>269</v>
      </c>
      <c r="T16" s="239" t="s">
        <v>310</v>
      </c>
      <c r="U16" s="223">
        <v>0.83699999999999997</v>
      </c>
      <c r="V16" s="223">
        <f>ROUND(E16*U16,2)</f>
        <v>8.3699999999999992</v>
      </c>
      <c r="W16" s="223"/>
      <c r="X16" s="223" t="s">
        <v>311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312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1" t="s">
        <v>414</v>
      </c>
      <c r="D17" s="260"/>
      <c r="E17" s="260"/>
      <c r="F17" s="260"/>
      <c r="G17" s="260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3">
        <v>6</v>
      </c>
      <c r="B18" s="234" t="s">
        <v>2596</v>
      </c>
      <c r="C18" s="251" t="s">
        <v>2597</v>
      </c>
      <c r="D18" s="235" t="s">
        <v>308</v>
      </c>
      <c r="E18" s="236">
        <v>9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6">
        <v>0</v>
      </c>
      <c r="O18" s="236">
        <f>ROUND(E18*N18,2)</f>
        <v>0</v>
      </c>
      <c r="P18" s="236">
        <v>6.6000000000000003E-2</v>
      </c>
      <c r="Q18" s="236">
        <f>ROUND(E18*P18,2)</f>
        <v>0.59</v>
      </c>
      <c r="R18" s="238" t="s">
        <v>408</v>
      </c>
      <c r="S18" s="238" t="s">
        <v>269</v>
      </c>
      <c r="T18" s="239" t="s">
        <v>310</v>
      </c>
      <c r="U18" s="223">
        <v>1.456</v>
      </c>
      <c r="V18" s="223">
        <f>ROUND(E18*U18,2)</f>
        <v>13.1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312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1" t="s">
        <v>2598</v>
      </c>
      <c r="D19" s="260"/>
      <c r="E19" s="260"/>
      <c r="F19" s="260"/>
      <c r="G19" s="260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3">
        <v>7</v>
      </c>
      <c r="B20" s="244" t="s">
        <v>2599</v>
      </c>
      <c r="C20" s="254" t="s">
        <v>2600</v>
      </c>
      <c r="D20" s="245" t="s">
        <v>422</v>
      </c>
      <c r="E20" s="246">
        <v>1.3184400000000001</v>
      </c>
      <c r="F20" s="247"/>
      <c r="G20" s="248">
        <f>ROUND(E20*F20,2)</f>
        <v>0</v>
      </c>
      <c r="H20" s="247"/>
      <c r="I20" s="248">
        <f>ROUND(E20*H20,2)</f>
        <v>0</v>
      </c>
      <c r="J20" s="247"/>
      <c r="K20" s="248">
        <f>ROUND(E20*J20,2)</f>
        <v>0</v>
      </c>
      <c r="L20" s="248">
        <v>21</v>
      </c>
      <c r="M20" s="248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8" t="s">
        <v>408</v>
      </c>
      <c r="S20" s="248" t="s">
        <v>269</v>
      </c>
      <c r="T20" s="249" t="s">
        <v>310</v>
      </c>
      <c r="U20" s="223">
        <v>0.49</v>
      </c>
      <c r="V20" s="223">
        <f>ROUND(E20*U20,2)</f>
        <v>0.65</v>
      </c>
      <c r="W20" s="223"/>
      <c r="X20" s="223" t="s">
        <v>311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312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3">
        <v>8</v>
      </c>
      <c r="B21" s="244" t="s">
        <v>2601</v>
      </c>
      <c r="C21" s="254" t="s">
        <v>2602</v>
      </c>
      <c r="D21" s="245" t="s">
        <v>422</v>
      </c>
      <c r="E21" s="246">
        <v>11.865919999999999</v>
      </c>
      <c r="F21" s="247"/>
      <c r="G21" s="248">
        <f>ROUND(E21*F21,2)</f>
        <v>0</v>
      </c>
      <c r="H21" s="247"/>
      <c r="I21" s="248">
        <f>ROUND(E21*H21,2)</f>
        <v>0</v>
      </c>
      <c r="J21" s="247"/>
      <c r="K21" s="248">
        <f>ROUND(E21*J21,2)</f>
        <v>0</v>
      </c>
      <c r="L21" s="248">
        <v>21</v>
      </c>
      <c r="M21" s="248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8" t="s">
        <v>408</v>
      </c>
      <c r="S21" s="248" t="s">
        <v>269</v>
      </c>
      <c r="T21" s="249" t="s">
        <v>310</v>
      </c>
      <c r="U21" s="223">
        <v>0</v>
      </c>
      <c r="V21" s="223">
        <f>ROUND(E21*U21,2)</f>
        <v>0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3">
        <v>9</v>
      </c>
      <c r="B22" s="244" t="s">
        <v>2603</v>
      </c>
      <c r="C22" s="254" t="s">
        <v>2604</v>
      </c>
      <c r="D22" s="245" t="s">
        <v>422</v>
      </c>
      <c r="E22" s="246">
        <v>1.3184400000000001</v>
      </c>
      <c r="F22" s="247"/>
      <c r="G22" s="248">
        <f>ROUND(E22*F22,2)</f>
        <v>0</v>
      </c>
      <c r="H22" s="247"/>
      <c r="I22" s="248">
        <f>ROUND(E22*H22,2)</f>
        <v>0</v>
      </c>
      <c r="J22" s="247"/>
      <c r="K22" s="248">
        <f>ROUND(E22*J22,2)</f>
        <v>0</v>
      </c>
      <c r="L22" s="248">
        <v>21</v>
      </c>
      <c r="M22" s="248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8" t="s">
        <v>408</v>
      </c>
      <c r="S22" s="248" t="s">
        <v>269</v>
      </c>
      <c r="T22" s="249" t="s">
        <v>310</v>
      </c>
      <c r="U22" s="223">
        <v>0.94199999999999995</v>
      </c>
      <c r="V22" s="223">
        <f>ROUND(E22*U22,2)</f>
        <v>1.24</v>
      </c>
      <c r="W22" s="223"/>
      <c r="X22" s="223" t="s">
        <v>311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312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43">
        <v>10</v>
      </c>
      <c r="B23" s="244" t="s">
        <v>2605</v>
      </c>
      <c r="C23" s="254" t="s">
        <v>2606</v>
      </c>
      <c r="D23" s="245" t="s">
        <v>422</v>
      </c>
      <c r="E23" s="246">
        <v>5.2737400000000001</v>
      </c>
      <c r="F23" s="247"/>
      <c r="G23" s="248">
        <f>ROUND(E23*F23,2)</f>
        <v>0</v>
      </c>
      <c r="H23" s="247"/>
      <c r="I23" s="248">
        <f>ROUND(E23*H23,2)</f>
        <v>0</v>
      </c>
      <c r="J23" s="247"/>
      <c r="K23" s="248">
        <f>ROUND(E23*J23,2)</f>
        <v>0</v>
      </c>
      <c r="L23" s="248">
        <v>21</v>
      </c>
      <c r="M23" s="248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8" t="s">
        <v>408</v>
      </c>
      <c r="S23" s="248" t="s">
        <v>269</v>
      </c>
      <c r="T23" s="249" t="s">
        <v>310</v>
      </c>
      <c r="U23" s="223">
        <v>0.105</v>
      </c>
      <c r="V23" s="223">
        <f>ROUND(E23*U23,2)</f>
        <v>0.55000000000000004</v>
      </c>
      <c r="W23" s="223"/>
      <c r="X23" s="223" t="s">
        <v>311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312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3">
        <v>11</v>
      </c>
      <c r="B24" s="244" t="s">
        <v>2607</v>
      </c>
      <c r="C24" s="254" t="s">
        <v>2608</v>
      </c>
      <c r="D24" s="245" t="s">
        <v>422</v>
      </c>
      <c r="E24" s="246">
        <v>1.3184400000000001</v>
      </c>
      <c r="F24" s="247"/>
      <c r="G24" s="248">
        <f>ROUND(E24*F24,2)</f>
        <v>0</v>
      </c>
      <c r="H24" s="247"/>
      <c r="I24" s="248">
        <f>ROUND(E24*H24,2)</f>
        <v>0</v>
      </c>
      <c r="J24" s="247"/>
      <c r="K24" s="248">
        <f>ROUND(E24*J24,2)</f>
        <v>0</v>
      </c>
      <c r="L24" s="248">
        <v>21</v>
      </c>
      <c r="M24" s="248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8" t="s">
        <v>408</v>
      </c>
      <c r="S24" s="248" t="s">
        <v>2609</v>
      </c>
      <c r="T24" s="249" t="s">
        <v>270</v>
      </c>
      <c r="U24" s="223">
        <v>0</v>
      </c>
      <c r="V24" s="223">
        <f>ROUND(E24*U24,2)</f>
        <v>0</v>
      </c>
      <c r="W24" s="223"/>
      <c r="X24" s="223" t="s">
        <v>311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312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226" t="s">
        <v>264</v>
      </c>
      <c r="B25" s="227" t="s">
        <v>167</v>
      </c>
      <c r="C25" s="250" t="s">
        <v>168</v>
      </c>
      <c r="D25" s="228"/>
      <c r="E25" s="229"/>
      <c r="F25" s="230"/>
      <c r="G25" s="230">
        <f>SUMIF(AG26:AG79,"&lt;&gt;NOR",G26:G79)</f>
        <v>0</v>
      </c>
      <c r="H25" s="230"/>
      <c r="I25" s="230">
        <f>SUM(I26:I79)</f>
        <v>0</v>
      </c>
      <c r="J25" s="230"/>
      <c r="K25" s="230">
        <f>SUM(K26:K79)</f>
        <v>0</v>
      </c>
      <c r="L25" s="230"/>
      <c r="M25" s="230">
        <f>SUM(M26:M79)</f>
        <v>0</v>
      </c>
      <c r="N25" s="229"/>
      <c r="O25" s="229">
        <f>SUM(O26:O79)</f>
        <v>23.59</v>
      </c>
      <c r="P25" s="229"/>
      <c r="Q25" s="229">
        <f>SUM(Q26:Q79)</f>
        <v>0</v>
      </c>
      <c r="R25" s="230"/>
      <c r="S25" s="230"/>
      <c r="T25" s="231"/>
      <c r="U25" s="225"/>
      <c r="V25" s="225">
        <f>SUM(V26:V79)</f>
        <v>311.05</v>
      </c>
      <c r="W25" s="225"/>
      <c r="X25" s="225"/>
      <c r="AG25" t="s">
        <v>265</v>
      </c>
    </row>
    <row r="26" spans="1:60" outlineLevel="1" x14ac:dyDescent="0.2">
      <c r="A26" s="233">
        <v>12</v>
      </c>
      <c r="B26" s="234" t="s">
        <v>2610</v>
      </c>
      <c r="C26" s="251" t="s">
        <v>2611</v>
      </c>
      <c r="D26" s="235" t="s">
        <v>308</v>
      </c>
      <c r="E26" s="236">
        <v>35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6">
        <v>2.15E-3</v>
      </c>
      <c r="O26" s="236">
        <f>ROUND(E26*N26,2)</f>
        <v>0.08</v>
      </c>
      <c r="P26" s="236">
        <v>0</v>
      </c>
      <c r="Q26" s="236">
        <f>ROUND(E26*P26,2)</f>
        <v>0</v>
      </c>
      <c r="R26" s="238" t="s">
        <v>426</v>
      </c>
      <c r="S26" s="238" t="s">
        <v>269</v>
      </c>
      <c r="T26" s="239" t="s">
        <v>310</v>
      </c>
      <c r="U26" s="223">
        <v>0.79730000000000001</v>
      </c>
      <c r="V26" s="223">
        <f>ROUND(E26*U26,2)</f>
        <v>27.91</v>
      </c>
      <c r="W26" s="223"/>
      <c r="X26" s="223" t="s">
        <v>311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312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1" t="s">
        <v>2612</v>
      </c>
      <c r="D27" s="260"/>
      <c r="E27" s="260"/>
      <c r="F27" s="260"/>
      <c r="G27" s="260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314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53" t="s">
        <v>2613</v>
      </c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273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53" t="s">
        <v>429</v>
      </c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273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3">
        <v>13</v>
      </c>
      <c r="B30" s="234" t="s">
        <v>2614</v>
      </c>
      <c r="C30" s="251" t="s">
        <v>2615</v>
      </c>
      <c r="D30" s="235" t="s">
        <v>308</v>
      </c>
      <c r="E30" s="236">
        <v>10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6">
        <v>3.4000000000000002E-4</v>
      </c>
      <c r="O30" s="236">
        <f>ROUND(E30*N30,2)</f>
        <v>0</v>
      </c>
      <c r="P30" s="236">
        <v>0</v>
      </c>
      <c r="Q30" s="236">
        <f>ROUND(E30*P30,2)</f>
        <v>0</v>
      </c>
      <c r="R30" s="238" t="s">
        <v>426</v>
      </c>
      <c r="S30" s="238" t="s">
        <v>269</v>
      </c>
      <c r="T30" s="239" t="s">
        <v>310</v>
      </c>
      <c r="U30" s="223">
        <v>0.32</v>
      </c>
      <c r="V30" s="223">
        <f>ROUND(E30*U30,2)</f>
        <v>3.2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312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1" t="s">
        <v>2616</v>
      </c>
      <c r="D31" s="260"/>
      <c r="E31" s="260"/>
      <c r="F31" s="260"/>
      <c r="G31" s="260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53" t="s">
        <v>2617</v>
      </c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273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2618</v>
      </c>
      <c r="D33" s="258"/>
      <c r="E33" s="259">
        <v>8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322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2619</v>
      </c>
      <c r="D34" s="258"/>
      <c r="E34" s="259">
        <v>2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322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3">
        <v>14</v>
      </c>
      <c r="B35" s="234" t="s">
        <v>2620</v>
      </c>
      <c r="C35" s="251" t="s">
        <v>2621</v>
      </c>
      <c r="D35" s="235" t="s">
        <v>308</v>
      </c>
      <c r="E35" s="236">
        <v>11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6">
        <v>3.8000000000000002E-4</v>
      </c>
      <c r="O35" s="236">
        <f>ROUND(E35*N35,2)</f>
        <v>0</v>
      </c>
      <c r="P35" s="236">
        <v>0</v>
      </c>
      <c r="Q35" s="236">
        <f>ROUND(E35*P35,2)</f>
        <v>0</v>
      </c>
      <c r="R35" s="238" t="s">
        <v>426</v>
      </c>
      <c r="S35" s="238" t="s">
        <v>269</v>
      </c>
      <c r="T35" s="239" t="s">
        <v>310</v>
      </c>
      <c r="U35" s="223">
        <v>0.32</v>
      </c>
      <c r="V35" s="223">
        <f>ROUND(E35*U35,2)</f>
        <v>3.52</v>
      </c>
      <c r="W35" s="223"/>
      <c r="X35" s="223" t="s">
        <v>311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1" t="s">
        <v>2616</v>
      </c>
      <c r="D36" s="260"/>
      <c r="E36" s="260"/>
      <c r="F36" s="260"/>
      <c r="G36" s="260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53" t="s">
        <v>2617</v>
      </c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273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33">
        <v>15</v>
      </c>
      <c r="B38" s="234" t="s">
        <v>2622</v>
      </c>
      <c r="C38" s="251" t="s">
        <v>2623</v>
      </c>
      <c r="D38" s="235" t="s">
        <v>308</v>
      </c>
      <c r="E38" s="236">
        <v>13</v>
      </c>
      <c r="F38" s="237"/>
      <c r="G38" s="238">
        <f>ROUND(E38*F38,2)</f>
        <v>0</v>
      </c>
      <c r="H38" s="237"/>
      <c r="I38" s="238">
        <f>ROUND(E38*H38,2)</f>
        <v>0</v>
      </c>
      <c r="J38" s="237"/>
      <c r="K38" s="238">
        <f>ROUND(E38*J38,2)</f>
        <v>0</v>
      </c>
      <c r="L38" s="238">
        <v>21</v>
      </c>
      <c r="M38" s="238">
        <f>G38*(1+L38/100)</f>
        <v>0</v>
      </c>
      <c r="N38" s="236">
        <v>4.6999999999999999E-4</v>
      </c>
      <c r="O38" s="236">
        <f>ROUND(E38*N38,2)</f>
        <v>0.01</v>
      </c>
      <c r="P38" s="236">
        <v>0</v>
      </c>
      <c r="Q38" s="236">
        <f>ROUND(E38*P38,2)</f>
        <v>0</v>
      </c>
      <c r="R38" s="238" t="s">
        <v>426</v>
      </c>
      <c r="S38" s="238" t="s">
        <v>269</v>
      </c>
      <c r="T38" s="239" t="s">
        <v>310</v>
      </c>
      <c r="U38" s="223">
        <v>0.35899999999999999</v>
      </c>
      <c r="V38" s="223">
        <f>ROUND(E38*U38,2)</f>
        <v>4.67</v>
      </c>
      <c r="W38" s="223"/>
      <c r="X38" s="223" t="s">
        <v>311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312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1" t="s">
        <v>2616</v>
      </c>
      <c r="D39" s="260"/>
      <c r="E39" s="260"/>
      <c r="F39" s="260"/>
      <c r="G39" s="260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314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53" t="s">
        <v>2617</v>
      </c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273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3">
        <v>16</v>
      </c>
      <c r="B41" s="234" t="s">
        <v>2624</v>
      </c>
      <c r="C41" s="251" t="s">
        <v>2625</v>
      </c>
      <c r="D41" s="235" t="s">
        <v>308</v>
      </c>
      <c r="E41" s="236">
        <v>1</v>
      </c>
      <c r="F41" s="237"/>
      <c r="G41" s="238">
        <f>ROUND(E41*F41,2)</f>
        <v>0</v>
      </c>
      <c r="H41" s="237"/>
      <c r="I41" s="238">
        <f>ROUND(E41*H41,2)</f>
        <v>0</v>
      </c>
      <c r="J41" s="237"/>
      <c r="K41" s="238">
        <f>ROUND(E41*J41,2)</f>
        <v>0</v>
      </c>
      <c r="L41" s="238">
        <v>21</v>
      </c>
      <c r="M41" s="238">
        <f>G41*(1+L41/100)</f>
        <v>0</v>
      </c>
      <c r="N41" s="236">
        <v>6.9999999999999999E-4</v>
      </c>
      <c r="O41" s="236">
        <f>ROUND(E41*N41,2)</f>
        <v>0</v>
      </c>
      <c r="P41" s="236">
        <v>0</v>
      </c>
      <c r="Q41" s="236">
        <f>ROUND(E41*P41,2)</f>
        <v>0</v>
      </c>
      <c r="R41" s="238" t="s">
        <v>426</v>
      </c>
      <c r="S41" s="238" t="s">
        <v>269</v>
      </c>
      <c r="T41" s="239" t="s">
        <v>310</v>
      </c>
      <c r="U41" s="223">
        <v>0.45200000000000001</v>
      </c>
      <c r="V41" s="223">
        <f>ROUND(E41*U41,2)</f>
        <v>0.45</v>
      </c>
      <c r="W41" s="223"/>
      <c r="X41" s="223" t="s">
        <v>311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1" t="s">
        <v>2616</v>
      </c>
      <c r="D42" s="260"/>
      <c r="E42" s="260"/>
      <c r="F42" s="260"/>
      <c r="G42" s="260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53" t="s">
        <v>2617</v>
      </c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273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33">
        <v>17</v>
      </c>
      <c r="B44" s="234" t="s">
        <v>2626</v>
      </c>
      <c r="C44" s="251" t="s">
        <v>2627</v>
      </c>
      <c r="D44" s="235" t="s">
        <v>308</v>
      </c>
      <c r="E44" s="236">
        <v>20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6">
        <v>1.5200000000000001E-3</v>
      </c>
      <c r="O44" s="236">
        <f>ROUND(E44*N44,2)</f>
        <v>0.03</v>
      </c>
      <c r="P44" s="236">
        <v>0</v>
      </c>
      <c r="Q44" s="236">
        <f>ROUND(E44*P44,2)</f>
        <v>0</v>
      </c>
      <c r="R44" s="238" t="s">
        <v>426</v>
      </c>
      <c r="S44" s="238" t="s">
        <v>269</v>
      </c>
      <c r="T44" s="239" t="s">
        <v>310</v>
      </c>
      <c r="U44" s="223">
        <v>1.173</v>
      </c>
      <c r="V44" s="223">
        <f>ROUND(E44*U44,2)</f>
        <v>23.46</v>
      </c>
      <c r="W44" s="223"/>
      <c r="X44" s="223" t="s">
        <v>311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1" t="s">
        <v>2616</v>
      </c>
      <c r="D45" s="260"/>
      <c r="E45" s="260"/>
      <c r="F45" s="260"/>
      <c r="G45" s="260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314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53" t="s">
        <v>2617</v>
      </c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273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33">
        <v>18</v>
      </c>
      <c r="B47" s="234" t="s">
        <v>2628</v>
      </c>
      <c r="C47" s="251" t="s">
        <v>2629</v>
      </c>
      <c r="D47" s="235" t="s">
        <v>308</v>
      </c>
      <c r="E47" s="236">
        <v>5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6">
        <v>7.7999999999999999E-4</v>
      </c>
      <c r="O47" s="236">
        <f>ROUND(E47*N47,2)</f>
        <v>0</v>
      </c>
      <c r="P47" s="236">
        <v>0</v>
      </c>
      <c r="Q47" s="236">
        <f>ROUND(E47*P47,2)</f>
        <v>0</v>
      </c>
      <c r="R47" s="238" t="s">
        <v>426</v>
      </c>
      <c r="S47" s="238" t="s">
        <v>269</v>
      </c>
      <c r="T47" s="239" t="s">
        <v>310</v>
      </c>
      <c r="U47" s="223">
        <v>0.81899999999999995</v>
      </c>
      <c r="V47" s="223">
        <f>ROUND(E47*U47,2)</f>
        <v>4.0999999999999996</v>
      </c>
      <c r="W47" s="223"/>
      <c r="X47" s="223" t="s">
        <v>311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312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1" t="s">
        <v>2616</v>
      </c>
      <c r="D48" s="260"/>
      <c r="E48" s="260"/>
      <c r="F48" s="260"/>
      <c r="G48" s="260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314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53" t="s">
        <v>2630</v>
      </c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273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53" t="s">
        <v>2631</v>
      </c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273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33">
        <v>19</v>
      </c>
      <c r="B51" s="234" t="s">
        <v>2632</v>
      </c>
      <c r="C51" s="251" t="s">
        <v>2633</v>
      </c>
      <c r="D51" s="235" t="s">
        <v>308</v>
      </c>
      <c r="E51" s="236">
        <v>13</v>
      </c>
      <c r="F51" s="237"/>
      <c r="G51" s="238">
        <f>ROUND(E51*F51,2)</f>
        <v>0</v>
      </c>
      <c r="H51" s="237"/>
      <c r="I51" s="238">
        <f>ROUND(E51*H51,2)</f>
        <v>0</v>
      </c>
      <c r="J51" s="237"/>
      <c r="K51" s="238">
        <f>ROUND(E51*J51,2)</f>
        <v>0</v>
      </c>
      <c r="L51" s="238">
        <v>21</v>
      </c>
      <c r="M51" s="238">
        <f>G51*(1+L51/100)</f>
        <v>0</v>
      </c>
      <c r="N51" s="236">
        <v>1.31E-3</v>
      </c>
      <c r="O51" s="236">
        <f>ROUND(E51*N51,2)</f>
        <v>0.02</v>
      </c>
      <c r="P51" s="236">
        <v>0</v>
      </c>
      <c r="Q51" s="236">
        <f>ROUND(E51*P51,2)</f>
        <v>0</v>
      </c>
      <c r="R51" s="238" t="s">
        <v>426</v>
      </c>
      <c r="S51" s="238" t="s">
        <v>269</v>
      </c>
      <c r="T51" s="239" t="s">
        <v>310</v>
      </c>
      <c r="U51" s="223">
        <v>0.79700000000000004</v>
      </c>
      <c r="V51" s="223">
        <f>ROUND(E51*U51,2)</f>
        <v>10.36</v>
      </c>
      <c r="W51" s="223"/>
      <c r="X51" s="223" t="s">
        <v>311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312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1" t="s">
        <v>2616</v>
      </c>
      <c r="D52" s="260"/>
      <c r="E52" s="260"/>
      <c r="F52" s="260"/>
      <c r="G52" s="260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314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53" t="s">
        <v>2630</v>
      </c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273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53" t="s">
        <v>2631</v>
      </c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273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33">
        <v>20</v>
      </c>
      <c r="B55" s="234" t="s">
        <v>2634</v>
      </c>
      <c r="C55" s="251" t="s">
        <v>2635</v>
      </c>
      <c r="D55" s="235" t="s">
        <v>308</v>
      </c>
      <c r="E55" s="236">
        <v>10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6">
        <v>1.6100000000000001E-3</v>
      </c>
      <c r="O55" s="236">
        <f>ROUND(E55*N55,2)</f>
        <v>0.02</v>
      </c>
      <c r="P55" s="236">
        <v>0</v>
      </c>
      <c r="Q55" s="236">
        <f>ROUND(E55*P55,2)</f>
        <v>0</v>
      </c>
      <c r="R55" s="238" t="s">
        <v>426</v>
      </c>
      <c r="S55" s="238" t="s">
        <v>269</v>
      </c>
      <c r="T55" s="239" t="s">
        <v>310</v>
      </c>
      <c r="U55" s="223">
        <v>0.73899999999999999</v>
      </c>
      <c r="V55" s="223">
        <f>ROUND(E55*U55,2)</f>
        <v>7.39</v>
      </c>
      <c r="W55" s="223"/>
      <c r="X55" s="223" t="s">
        <v>311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312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1" t="s">
        <v>2616</v>
      </c>
      <c r="D56" s="260"/>
      <c r="E56" s="260"/>
      <c r="F56" s="260"/>
      <c r="G56" s="260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314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53" t="s">
        <v>2630</v>
      </c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273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53" t="s">
        <v>2631</v>
      </c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273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33.75" outlineLevel="1" x14ac:dyDescent="0.2">
      <c r="A59" s="243">
        <v>21</v>
      </c>
      <c r="B59" s="244" t="s">
        <v>2636</v>
      </c>
      <c r="C59" s="254" t="s">
        <v>2637</v>
      </c>
      <c r="D59" s="245" t="s">
        <v>382</v>
      </c>
      <c r="E59" s="246">
        <v>4</v>
      </c>
      <c r="F59" s="247"/>
      <c r="G59" s="248">
        <f>ROUND(E59*F59,2)</f>
        <v>0</v>
      </c>
      <c r="H59" s="247"/>
      <c r="I59" s="248">
        <f>ROUND(E59*H59,2)</f>
        <v>0</v>
      </c>
      <c r="J59" s="247"/>
      <c r="K59" s="248">
        <f>ROUND(E59*J59,2)</f>
        <v>0</v>
      </c>
      <c r="L59" s="248">
        <v>21</v>
      </c>
      <c r="M59" s="248">
        <f>G59*(1+L59/100)</f>
        <v>0</v>
      </c>
      <c r="N59" s="246">
        <v>7.5000000000000002E-4</v>
      </c>
      <c r="O59" s="246">
        <f>ROUND(E59*N59,2)</f>
        <v>0</v>
      </c>
      <c r="P59" s="246">
        <v>0</v>
      </c>
      <c r="Q59" s="246">
        <f>ROUND(E59*P59,2)</f>
        <v>0</v>
      </c>
      <c r="R59" s="248" t="s">
        <v>426</v>
      </c>
      <c r="S59" s="248" t="s">
        <v>269</v>
      </c>
      <c r="T59" s="249" t="s">
        <v>310</v>
      </c>
      <c r="U59" s="223">
        <v>0.2</v>
      </c>
      <c r="V59" s="223">
        <f>ROUND(E59*U59,2)</f>
        <v>0.8</v>
      </c>
      <c r="W59" s="223"/>
      <c r="X59" s="223" t="s">
        <v>311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312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43">
        <v>22</v>
      </c>
      <c r="B60" s="244" t="s">
        <v>2638</v>
      </c>
      <c r="C60" s="254" t="s">
        <v>2639</v>
      </c>
      <c r="D60" s="245" t="s">
        <v>382</v>
      </c>
      <c r="E60" s="246">
        <v>2</v>
      </c>
      <c r="F60" s="247"/>
      <c r="G60" s="248">
        <f>ROUND(E60*F60,2)</f>
        <v>0</v>
      </c>
      <c r="H60" s="247"/>
      <c r="I60" s="248">
        <f>ROUND(E60*H60,2)</f>
        <v>0</v>
      </c>
      <c r="J60" s="247"/>
      <c r="K60" s="248">
        <f>ROUND(E60*J60,2)</f>
        <v>0</v>
      </c>
      <c r="L60" s="248">
        <v>21</v>
      </c>
      <c r="M60" s="248">
        <f>G60*(1+L60/100)</f>
        <v>0</v>
      </c>
      <c r="N60" s="246">
        <v>7.2000000000000005E-4</v>
      </c>
      <c r="O60" s="246">
        <f>ROUND(E60*N60,2)</f>
        <v>0</v>
      </c>
      <c r="P60" s="246">
        <v>0</v>
      </c>
      <c r="Q60" s="246">
        <f>ROUND(E60*P60,2)</f>
        <v>0</v>
      </c>
      <c r="R60" s="248" t="s">
        <v>426</v>
      </c>
      <c r="S60" s="248" t="s">
        <v>269</v>
      </c>
      <c r="T60" s="249" t="s">
        <v>310</v>
      </c>
      <c r="U60" s="223">
        <v>0.3</v>
      </c>
      <c r="V60" s="223">
        <f>ROUND(E60*U60,2)</f>
        <v>0.6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43">
        <v>23</v>
      </c>
      <c r="B61" s="244" t="s">
        <v>2640</v>
      </c>
      <c r="C61" s="254" t="s">
        <v>2641</v>
      </c>
      <c r="D61" s="245" t="s">
        <v>382</v>
      </c>
      <c r="E61" s="246">
        <v>6</v>
      </c>
      <c r="F61" s="247"/>
      <c r="G61" s="248">
        <f>ROUND(E61*F61,2)</f>
        <v>0</v>
      </c>
      <c r="H61" s="247"/>
      <c r="I61" s="248">
        <f>ROUND(E61*H61,2)</f>
        <v>0</v>
      </c>
      <c r="J61" s="247"/>
      <c r="K61" s="248">
        <f>ROUND(E61*J61,2)</f>
        <v>0</v>
      </c>
      <c r="L61" s="248">
        <v>21</v>
      </c>
      <c r="M61" s="248">
        <f>G61*(1+L61/100)</f>
        <v>0</v>
      </c>
      <c r="N61" s="246">
        <v>1.97E-3</v>
      </c>
      <c r="O61" s="246">
        <f>ROUND(E61*N61,2)</f>
        <v>0.01</v>
      </c>
      <c r="P61" s="246">
        <v>0</v>
      </c>
      <c r="Q61" s="246">
        <f>ROUND(E61*P61,2)</f>
        <v>0</v>
      </c>
      <c r="R61" s="248" t="s">
        <v>426</v>
      </c>
      <c r="S61" s="248" t="s">
        <v>269</v>
      </c>
      <c r="T61" s="249" t="s">
        <v>310</v>
      </c>
      <c r="U61" s="223">
        <v>0.66</v>
      </c>
      <c r="V61" s="223">
        <f>ROUND(E61*U61,2)</f>
        <v>3.96</v>
      </c>
      <c r="W61" s="223"/>
      <c r="X61" s="223" t="s">
        <v>311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312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33.75" outlineLevel="1" x14ac:dyDescent="0.2">
      <c r="A62" s="243">
        <v>24</v>
      </c>
      <c r="B62" s="244" t="s">
        <v>2642</v>
      </c>
      <c r="C62" s="254" t="s">
        <v>2643</v>
      </c>
      <c r="D62" s="245" t="s">
        <v>382</v>
      </c>
      <c r="E62" s="246">
        <v>7</v>
      </c>
      <c r="F62" s="247"/>
      <c r="G62" s="248">
        <f>ROUND(E62*F62,2)</f>
        <v>0</v>
      </c>
      <c r="H62" s="247"/>
      <c r="I62" s="248">
        <f>ROUND(E62*H62,2)</f>
        <v>0</v>
      </c>
      <c r="J62" s="247"/>
      <c r="K62" s="248">
        <f>ROUND(E62*J62,2)</f>
        <v>0</v>
      </c>
      <c r="L62" s="248">
        <v>21</v>
      </c>
      <c r="M62" s="248">
        <f>G62*(1+L62/100)</f>
        <v>0</v>
      </c>
      <c r="N62" s="246">
        <v>4.8999999999999998E-4</v>
      </c>
      <c r="O62" s="246">
        <f>ROUND(E62*N62,2)</f>
        <v>0</v>
      </c>
      <c r="P62" s="246">
        <v>0</v>
      </c>
      <c r="Q62" s="246">
        <f>ROUND(E62*P62,2)</f>
        <v>0</v>
      </c>
      <c r="R62" s="248" t="s">
        <v>426</v>
      </c>
      <c r="S62" s="248" t="s">
        <v>269</v>
      </c>
      <c r="T62" s="249" t="s">
        <v>310</v>
      </c>
      <c r="U62" s="223">
        <v>0.13300000000000001</v>
      </c>
      <c r="V62" s="223">
        <f>ROUND(E62*U62,2)</f>
        <v>0.93</v>
      </c>
      <c r="W62" s="223"/>
      <c r="X62" s="223" t="s">
        <v>311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312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3">
        <v>25</v>
      </c>
      <c r="B63" s="244" t="s">
        <v>2644</v>
      </c>
      <c r="C63" s="254" t="s">
        <v>2645</v>
      </c>
      <c r="D63" s="245" t="s">
        <v>382</v>
      </c>
      <c r="E63" s="246">
        <v>2</v>
      </c>
      <c r="F63" s="247"/>
      <c r="G63" s="248">
        <f>ROUND(E63*F63,2)</f>
        <v>0</v>
      </c>
      <c r="H63" s="247"/>
      <c r="I63" s="248">
        <f>ROUND(E63*H63,2)</f>
        <v>0</v>
      </c>
      <c r="J63" s="247"/>
      <c r="K63" s="248">
        <f>ROUND(E63*J63,2)</f>
        <v>0</v>
      </c>
      <c r="L63" s="248">
        <v>21</v>
      </c>
      <c r="M63" s="248">
        <f>G63*(1+L63/100)</f>
        <v>0</v>
      </c>
      <c r="N63" s="246">
        <v>2.7E-4</v>
      </c>
      <c r="O63" s="246">
        <f>ROUND(E63*N63,2)</f>
        <v>0</v>
      </c>
      <c r="P63" s="246">
        <v>0</v>
      </c>
      <c r="Q63" s="246">
        <f>ROUND(E63*P63,2)</f>
        <v>0</v>
      </c>
      <c r="R63" s="248" t="s">
        <v>426</v>
      </c>
      <c r="S63" s="248" t="s">
        <v>269</v>
      </c>
      <c r="T63" s="249" t="s">
        <v>310</v>
      </c>
      <c r="U63" s="223">
        <v>0.33300000000000002</v>
      </c>
      <c r="V63" s="223">
        <f>ROUND(E63*U63,2)</f>
        <v>0.67</v>
      </c>
      <c r="W63" s="223"/>
      <c r="X63" s="223" t="s">
        <v>311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312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33">
        <v>26</v>
      </c>
      <c r="B64" s="234" t="s">
        <v>2646</v>
      </c>
      <c r="C64" s="251" t="s">
        <v>2647</v>
      </c>
      <c r="D64" s="235" t="s">
        <v>308</v>
      </c>
      <c r="E64" s="236">
        <v>118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6">
        <v>0</v>
      </c>
      <c r="O64" s="236">
        <f>ROUND(E64*N64,2)</f>
        <v>0</v>
      </c>
      <c r="P64" s="236">
        <v>0</v>
      </c>
      <c r="Q64" s="236">
        <f>ROUND(E64*P64,2)</f>
        <v>0</v>
      </c>
      <c r="R64" s="238" t="s">
        <v>426</v>
      </c>
      <c r="S64" s="238" t="s">
        <v>269</v>
      </c>
      <c r="T64" s="239" t="s">
        <v>310</v>
      </c>
      <c r="U64" s="223">
        <v>4.8000000000000001E-2</v>
      </c>
      <c r="V64" s="223">
        <f>ROUND(E64*U64,2)</f>
        <v>5.66</v>
      </c>
      <c r="W64" s="223"/>
      <c r="X64" s="223" t="s">
        <v>311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312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2648</v>
      </c>
      <c r="D65" s="258"/>
      <c r="E65" s="259">
        <v>118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322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33">
        <v>27</v>
      </c>
      <c r="B66" s="234" t="s">
        <v>2649</v>
      </c>
      <c r="C66" s="251" t="s">
        <v>2650</v>
      </c>
      <c r="D66" s="235" t="s">
        <v>382</v>
      </c>
      <c r="E66" s="236">
        <v>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6">
        <v>9.0000000000000006E-5</v>
      </c>
      <c r="O66" s="236">
        <f>ROUND(E66*N66,2)</f>
        <v>0</v>
      </c>
      <c r="P66" s="236">
        <v>0</v>
      </c>
      <c r="Q66" s="236">
        <f>ROUND(E66*P66,2)</f>
        <v>0</v>
      </c>
      <c r="R66" s="238" t="s">
        <v>426</v>
      </c>
      <c r="S66" s="238" t="s">
        <v>269</v>
      </c>
      <c r="T66" s="239" t="s">
        <v>310</v>
      </c>
      <c r="U66" s="223">
        <v>0.18</v>
      </c>
      <c r="V66" s="223">
        <f>ROUND(E66*U66,2)</f>
        <v>0.18</v>
      </c>
      <c r="W66" s="223"/>
      <c r="X66" s="223" t="s">
        <v>311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312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1" t="s">
        <v>2651</v>
      </c>
      <c r="D67" s="260"/>
      <c r="E67" s="260"/>
      <c r="F67" s="260"/>
      <c r="G67" s="260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314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33.75" outlineLevel="1" x14ac:dyDescent="0.2">
      <c r="A68" s="243">
        <v>28</v>
      </c>
      <c r="B68" s="244" t="s">
        <v>2652</v>
      </c>
      <c r="C68" s="254" t="s">
        <v>2653</v>
      </c>
      <c r="D68" s="245" t="s">
        <v>382</v>
      </c>
      <c r="E68" s="246">
        <v>1</v>
      </c>
      <c r="F68" s="247"/>
      <c r="G68" s="248">
        <f>ROUND(E68*F68,2)</f>
        <v>0</v>
      </c>
      <c r="H68" s="247"/>
      <c r="I68" s="248">
        <f>ROUND(E68*H68,2)</f>
        <v>0</v>
      </c>
      <c r="J68" s="247"/>
      <c r="K68" s="248">
        <f>ROUND(E68*J68,2)</f>
        <v>0</v>
      </c>
      <c r="L68" s="248">
        <v>21</v>
      </c>
      <c r="M68" s="248">
        <f>G68*(1+L68/100)</f>
        <v>0</v>
      </c>
      <c r="N68" s="246">
        <v>2.3000000000000001E-4</v>
      </c>
      <c r="O68" s="246">
        <f>ROUND(E68*N68,2)</f>
        <v>0</v>
      </c>
      <c r="P68" s="246">
        <v>0</v>
      </c>
      <c r="Q68" s="246">
        <f>ROUND(E68*P68,2)</f>
        <v>0</v>
      </c>
      <c r="R68" s="248" t="s">
        <v>426</v>
      </c>
      <c r="S68" s="248" t="s">
        <v>269</v>
      </c>
      <c r="T68" s="249" t="s">
        <v>310</v>
      </c>
      <c r="U68" s="223">
        <v>0.23699999999999999</v>
      </c>
      <c r="V68" s="223">
        <f>ROUND(E68*U68,2)</f>
        <v>0.24</v>
      </c>
      <c r="W68" s="223"/>
      <c r="X68" s="223" t="s">
        <v>311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312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33.75" outlineLevel="1" x14ac:dyDescent="0.2">
      <c r="A69" s="243">
        <v>29</v>
      </c>
      <c r="B69" s="244" t="s">
        <v>2654</v>
      </c>
      <c r="C69" s="254" t="s">
        <v>2655</v>
      </c>
      <c r="D69" s="245" t="s">
        <v>382</v>
      </c>
      <c r="E69" s="246">
        <v>1</v>
      </c>
      <c r="F69" s="247"/>
      <c r="G69" s="248">
        <f>ROUND(E69*F69,2)</f>
        <v>0</v>
      </c>
      <c r="H69" s="247"/>
      <c r="I69" s="248">
        <f>ROUND(E69*H69,2)</f>
        <v>0</v>
      </c>
      <c r="J69" s="247"/>
      <c r="K69" s="248">
        <f>ROUND(E69*J69,2)</f>
        <v>0</v>
      </c>
      <c r="L69" s="248">
        <v>21</v>
      </c>
      <c r="M69" s="248">
        <f>G69*(1+L69/100)</f>
        <v>0</v>
      </c>
      <c r="N69" s="246">
        <v>2.7999999999999998E-4</v>
      </c>
      <c r="O69" s="246">
        <f>ROUND(E69*N69,2)</f>
        <v>0</v>
      </c>
      <c r="P69" s="246">
        <v>0</v>
      </c>
      <c r="Q69" s="246">
        <f>ROUND(E69*P69,2)</f>
        <v>0</v>
      </c>
      <c r="R69" s="248" t="s">
        <v>426</v>
      </c>
      <c r="S69" s="248" t="s">
        <v>269</v>
      </c>
      <c r="T69" s="249" t="s">
        <v>310</v>
      </c>
      <c r="U69" s="223">
        <v>0.246</v>
      </c>
      <c r="V69" s="223">
        <f>ROUND(E69*U69,2)</f>
        <v>0.25</v>
      </c>
      <c r="W69" s="223"/>
      <c r="X69" s="223" t="s">
        <v>311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312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33">
        <v>30</v>
      </c>
      <c r="B70" s="234" t="s">
        <v>2656</v>
      </c>
      <c r="C70" s="251" t="s">
        <v>2657</v>
      </c>
      <c r="D70" s="235" t="s">
        <v>422</v>
      </c>
      <c r="E70" s="236">
        <v>0.18987000000000001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6">
        <v>0</v>
      </c>
      <c r="O70" s="236">
        <f>ROUND(E70*N70,2)</f>
        <v>0</v>
      </c>
      <c r="P70" s="236">
        <v>0</v>
      </c>
      <c r="Q70" s="236">
        <f>ROUND(E70*P70,2)</f>
        <v>0</v>
      </c>
      <c r="R70" s="238" t="s">
        <v>426</v>
      </c>
      <c r="S70" s="238" t="s">
        <v>269</v>
      </c>
      <c r="T70" s="239" t="s">
        <v>310</v>
      </c>
      <c r="U70" s="223">
        <v>1.47</v>
      </c>
      <c r="V70" s="223">
        <f>ROUND(E70*U70,2)</f>
        <v>0.28000000000000003</v>
      </c>
      <c r="W70" s="223"/>
      <c r="X70" s="223" t="s">
        <v>311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312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1" t="s">
        <v>1585</v>
      </c>
      <c r="D71" s="260"/>
      <c r="E71" s="260"/>
      <c r="F71" s="260"/>
      <c r="G71" s="260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314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3">
        <v>31</v>
      </c>
      <c r="B72" s="244" t="s">
        <v>2658</v>
      </c>
      <c r="C72" s="254" t="s">
        <v>2659</v>
      </c>
      <c r="D72" s="245" t="s">
        <v>308</v>
      </c>
      <c r="E72" s="246">
        <v>35</v>
      </c>
      <c r="F72" s="247"/>
      <c r="G72" s="248">
        <f>ROUND(E72*F72,2)</f>
        <v>0</v>
      </c>
      <c r="H72" s="247"/>
      <c r="I72" s="248">
        <f>ROUND(E72*H72,2)</f>
        <v>0</v>
      </c>
      <c r="J72" s="247"/>
      <c r="K72" s="248">
        <f>ROUND(E72*J72,2)</f>
        <v>0</v>
      </c>
      <c r="L72" s="248">
        <v>21</v>
      </c>
      <c r="M72" s="248">
        <f>G72*(1+L72/100)</f>
        <v>0</v>
      </c>
      <c r="N72" s="246">
        <v>0</v>
      </c>
      <c r="O72" s="246">
        <f>ROUND(E72*N72,2)</f>
        <v>0</v>
      </c>
      <c r="P72" s="246">
        <v>0</v>
      </c>
      <c r="Q72" s="246">
        <f>ROUND(E72*P72,2)</f>
        <v>0</v>
      </c>
      <c r="R72" s="248"/>
      <c r="S72" s="248" t="s">
        <v>299</v>
      </c>
      <c r="T72" s="249" t="s">
        <v>270</v>
      </c>
      <c r="U72" s="223">
        <v>0.19500000000000001</v>
      </c>
      <c r="V72" s="223">
        <f>ROUND(E72*U72,2)</f>
        <v>6.83</v>
      </c>
      <c r="W72" s="223"/>
      <c r="X72" s="223" t="s">
        <v>311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312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3">
        <v>32</v>
      </c>
      <c r="B73" s="244" t="s">
        <v>2660</v>
      </c>
      <c r="C73" s="254" t="s">
        <v>2661</v>
      </c>
      <c r="D73" s="245" t="s">
        <v>308</v>
      </c>
      <c r="E73" s="246">
        <v>2</v>
      </c>
      <c r="F73" s="247"/>
      <c r="G73" s="248">
        <f>ROUND(E73*F73,2)</f>
        <v>0</v>
      </c>
      <c r="H73" s="247"/>
      <c r="I73" s="248">
        <f>ROUND(E73*H73,2)</f>
        <v>0</v>
      </c>
      <c r="J73" s="247"/>
      <c r="K73" s="248">
        <f>ROUND(E73*J73,2)</f>
        <v>0</v>
      </c>
      <c r="L73" s="248">
        <v>21</v>
      </c>
      <c r="M73" s="248">
        <f>G73*(1+L73/100)</f>
        <v>0</v>
      </c>
      <c r="N73" s="246">
        <v>0</v>
      </c>
      <c r="O73" s="246">
        <f>ROUND(E73*N73,2)</f>
        <v>0</v>
      </c>
      <c r="P73" s="246">
        <v>0</v>
      </c>
      <c r="Q73" s="246">
        <f>ROUND(E73*P73,2)</f>
        <v>0</v>
      </c>
      <c r="R73" s="248"/>
      <c r="S73" s="248" t="s">
        <v>299</v>
      </c>
      <c r="T73" s="249" t="s">
        <v>270</v>
      </c>
      <c r="U73" s="223">
        <v>0.19500000000000001</v>
      </c>
      <c r="V73" s="223">
        <f>ROUND(E73*U73,2)</f>
        <v>0.39</v>
      </c>
      <c r="W73" s="223"/>
      <c r="X73" s="223" t="s">
        <v>311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312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3">
        <v>33</v>
      </c>
      <c r="B74" s="244" t="s">
        <v>2662</v>
      </c>
      <c r="C74" s="254" t="s">
        <v>2663</v>
      </c>
      <c r="D74" s="245" t="s">
        <v>308</v>
      </c>
      <c r="E74" s="246">
        <v>62</v>
      </c>
      <c r="F74" s="247"/>
      <c r="G74" s="248">
        <f>ROUND(E74*F74,2)</f>
        <v>0</v>
      </c>
      <c r="H74" s="247"/>
      <c r="I74" s="248">
        <f>ROUND(E74*H74,2)</f>
        <v>0</v>
      </c>
      <c r="J74" s="247"/>
      <c r="K74" s="248">
        <f>ROUND(E74*J74,2)</f>
        <v>0</v>
      </c>
      <c r="L74" s="248">
        <v>21</v>
      </c>
      <c r="M74" s="248">
        <f>G74*(1+L74/100)</f>
        <v>0</v>
      </c>
      <c r="N74" s="246">
        <v>0.21664</v>
      </c>
      <c r="O74" s="246">
        <f>ROUND(E74*N74,2)</f>
        <v>13.43</v>
      </c>
      <c r="P74" s="246">
        <v>0</v>
      </c>
      <c r="Q74" s="246">
        <f>ROUND(E74*P74,2)</f>
        <v>0</v>
      </c>
      <c r="R74" s="248" t="s">
        <v>2664</v>
      </c>
      <c r="S74" s="248" t="s">
        <v>269</v>
      </c>
      <c r="T74" s="249" t="s">
        <v>310</v>
      </c>
      <c r="U74" s="223">
        <v>1.89974</v>
      </c>
      <c r="V74" s="223">
        <f>ROUND(E74*U74,2)</f>
        <v>117.78</v>
      </c>
      <c r="W74" s="223"/>
      <c r="X74" s="223" t="s">
        <v>378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379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3">
        <v>34</v>
      </c>
      <c r="B75" s="244" t="s">
        <v>2665</v>
      </c>
      <c r="C75" s="254" t="s">
        <v>2666</v>
      </c>
      <c r="D75" s="245" t="s">
        <v>308</v>
      </c>
      <c r="E75" s="246">
        <v>46</v>
      </c>
      <c r="F75" s="247"/>
      <c r="G75" s="248">
        <f>ROUND(E75*F75,2)</f>
        <v>0</v>
      </c>
      <c r="H75" s="247"/>
      <c r="I75" s="248">
        <f>ROUND(E75*H75,2)</f>
        <v>0</v>
      </c>
      <c r="J75" s="247"/>
      <c r="K75" s="248">
        <f>ROUND(E75*J75,2)</f>
        <v>0</v>
      </c>
      <c r="L75" s="248">
        <v>21</v>
      </c>
      <c r="M75" s="248">
        <f>G75*(1+L75/100)</f>
        <v>0</v>
      </c>
      <c r="N75" s="246">
        <v>0.21706</v>
      </c>
      <c r="O75" s="246">
        <f>ROUND(E75*N75,2)</f>
        <v>9.98</v>
      </c>
      <c r="P75" s="246">
        <v>0</v>
      </c>
      <c r="Q75" s="246">
        <f>ROUND(E75*P75,2)</f>
        <v>0</v>
      </c>
      <c r="R75" s="248" t="s">
        <v>2664</v>
      </c>
      <c r="S75" s="248" t="s">
        <v>269</v>
      </c>
      <c r="T75" s="249" t="s">
        <v>310</v>
      </c>
      <c r="U75" s="223">
        <v>1.90038</v>
      </c>
      <c r="V75" s="223">
        <f>ROUND(E75*U75,2)</f>
        <v>87.42</v>
      </c>
      <c r="W75" s="223"/>
      <c r="X75" s="223" t="s">
        <v>378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379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3">
        <v>35</v>
      </c>
      <c r="B76" s="244" t="s">
        <v>2667</v>
      </c>
      <c r="C76" s="254" t="s">
        <v>2668</v>
      </c>
      <c r="D76" s="245" t="s">
        <v>382</v>
      </c>
      <c r="E76" s="246">
        <v>8</v>
      </c>
      <c r="F76" s="247"/>
      <c r="G76" s="248">
        <f>ROUND(E76*F76,2)</f>
        <v>0</v>
      </c>
      <c r="H76" s="247"/>
      <c r="I76" s="248">
        <f>ROUND(E76*H76,2)</f>
        <v>0</v>
      </c>
      <c r="J76" s="247"/>
      <c r="K76" s="248">
        <f>ROUND(E76*J76,2)</f>
        <v>0</v>
      </c>
      <c r="L76" s="248">
        <v>21</v>
      </c>
      <c r="M76" s="248">
        <f>G76*(1+L76/100)</f>
        <v>0</v>
      </c>
      <c r="N76" s="246">
        <v>3.8000000000000002E-4</v>
      </c>
      <c r="O76" s="246">
        <f>ROUND(E76*N76,2)</f>
        <v>0</v>
      </c>
      <c r="P76" s="246">
        <v>0</v>
      </c>
      <c r="Q76" s="246">
        <f>ROUND(E76*P76,2)</f>
        <v>0</v>
      </c>
      <c r="R76" s="248" t="s">
        <v>477</v>
      </c>
      <c r="S76" s="248" t="s">
        <v>269</v>
      </c>
      <c r="T76" s="249" t="s">
        <v>310</v>
      </c>
      <c r="U76" s="223">
        <v>0</v>
      </c>
      <c r="V76" s="223">
        <f>ROUND(E76*U76,2)</f>
        <v>0</v>
      </c>
      <c r="W76" s="223"/>
      <c r="X76" s="223" t="s">
        <v>478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479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3">
        <v>36</v>
      </c>
      <c r="B77" s="244" t="s">
        <v>2669</v>
      </c>
      <c r="C77" s="254" t="s">
        <v>2670</v>
      </c>
      <c r="D77" s="245" t="s">
        <v>382</v>
      </c>
      <c r="E77" s="246">
        <v>1</v>
      </c>
      <c r="F77" s="247"/>
      <c r="G77" s="248">
        <f>ROUND(E77*F77,2)</f>
        <v>0</v>
      </c>
      <c r="H77" s="247"/>
      <c r="I77" s="248">
        <f>ROUND(E77*H77,2)</f>
        <v>0</v>
      </c>
      <c r="J77" s="247"/>
      <c r="K77" s="248">
        <f>ROUND(E77*J77,2)</f>
        <v>0</v>
      </c>
      <c r="L77" s="248">
        <v>21</v>
      </c>
      <c r="M77" s="248">
        <f>G77*(1+L77/100)</f>
        <v>0</v>
      </c>
      <c r="N77" s="246">
        <v>5.9000000000000003E-4</v>
      </c>
      <c r="O77" s="246">
        <f>ROUND(E77*N77,2)</f>
        <v>0</v>
      </c>
      <c r="P77" s="246">
        <v>0</v>
      </c>
      <c r="Q77" s="246">
        <f>ROUND(E77*P77,2)</f>
        <v>0</v>
      </c>
      <c r="R77" s="248" t="s">
        <v>477</v>
      </c>
      <c r="S77" s="248" t="s">
        <v>269</v>
      </c>
      <c r="T77" s="249" t="s">
        <v>310</v>
      </c>
      <c r="U77" s="223">
        <v>0</v>
      </c>
      <c r="V77" s="223">
        <f>ROUND(E77*U77,2)</f>
        <v>0</v>
      </c>
      <c r="W77" s="223"/>
      <c r="X77" s="223" t="s">
        <v>478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479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43">
        <v>37</v>
      </c>
      <c r="B78" s="244" t="s">
        <v>2671</v>
      </c>
      <c r="C78" s="254" t="s">
        <v>2672</v>
      </c>
      <c r="D78" s="245" t="s">
        <v>382</v>
      </c>
      <c r="E78" s="246">
        <v>6</v>
      </c>
      <c r="F78" s="247"/>
      <c r="G78" s="248">
        <f>ROUND(E78*F78,2)</f>
        <v>0</v>
      </c>
      <c r="H78" s="247"/>
      <c r="I78" s="248">
        <f>ROUND(E78*H78,2)</f>
        <v>0</v>
      </c>
      <c r="J78" s="247"/>
      <c r="K78" s="248">
        <f>ROUND(E78*J78,2)</f>
        <v>0</v>
      </c>
      <c r="L78" s="248">
        <v>21</v>
      </c>
      <c r="M78" s="248">
        <f>G78*(1+L78/100)</f>
        <v>0</v>
      </c>
      <c r="N78" s="246">
        <v>1.34E-3</v>
      </c>
      <c r="O78" s="246">
        <f>ROUND(E78*N78,2)</f>
        <v>0.01</v>
      </c>
      <c r="P78" s="246">
        <v>0</v>
      </c>
      <c r="Q78" s="246">
        <f>ROUND(E78*P78,2)</f>
        <v>0</v>
      </c>
      <c r="R78" s="248" t="s">
        <v>477</v>
      </c>
      <c r="S78" s="248" t="s">
        <v>269</v>
      </c>
      <c r="T78" s="249" t="s">
        <v>310</v>
      </c>
      <c r="U78" s="223">
        <v>0</v>
      </c>
      <c r="V78" s="223">
        <f>ROUND(E78*U78,2)</f>
        <v>0</v>
      </c>
      <c r="W78" s="223"/>
      <c r="X78" s="223" t="s">
        <v>478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479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3">
        <v>38</v>
      </c>
      <c r="B79" s="244" t="s">
        <v>2673</v>
      </c>
      <c r="C79" s="254" t="s">
        <v>2674</v>
      </c>
      <c r="D79" s="245" t="s">
        <v>382</v>
      </c>
      <c r="E79" s="246">
        <v>6</v>
      </c>
      <c r="F79" s="247"/>
      <c r="G79" s="248">
        <f>ROUND(E79*F79,2)</f>
        <v>0</v>
      </c>
      <c r="H79" s="247"/>
      <c r="I79" s="248">
        <f>ROUND(E79*H79,2)</f>
        <v>0</v>
      </c>
      <c r="J79" s="247"/>
      <c r="K79" s="248">
        <f>ROUND(E79*J79,2)</f>
        <v>0</v>
      </c>
      <c r="L79" s="248">
        <v>21</v>
      </c>
      <c r="M79" s="248">
        <f>G79*(1+L79/100)</f>
        <v>0</v>
      </c>
      <c r="N79" s="246">
        <v>5.0000000000000002E-5</v>
      </c>
      <c r="O79" s="246">
        <f>ROUND(E79*N79,2)</f>
        <v>0</v>
      </c>
      <c r="P79" s="246">
        <v>0</v>
      </c>
      <c r="Q79" s="246">
        <f>ROUND(E79*P79,2)</f>
        <v>0</v>
      </c>
      <c r="R79" s="248" t="s">
        <v>477</v>
      </c>
      <c r="S79" s="248" t="s">
        <v>269</v>
      </c>
      <c r="T79" s="249" t="s">
        <v>310</v>
      </c>
      <c r="U79" s="223">
        <v>0</v>
      </c>
      <c r="V79" s="223">
        <f>ROUND(E79*U79,2)</f>
        <v>0</v>
      </c>
      <c r="W79" s="223"/>
      <c r="X79" s="223" t="s">
        <v>478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479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x14ac:dyDescent="0.2">
      <c r="A80" s="226" t="s">
        <v>264</v>
      </c>
      <c r="B80" s="227" t="s">
        <v>169</v>
      </c>
      <c r="C80" s="250" t="s">
        <v>170</v>
      </c>
      <c r="D80" s="228"/>
      <c r="E80" s="229"/>
      <c r="F80" s="230"/>
      <c r="G80" s="230">
        <f>SUMIF(AG81:AG163,"&lt;&gt;NOR",G81:G163)</f>
        <v>0</v>
      </c>
      <c r="H80" s="230"/>
      <c r="I80" s="230">
        <f>SUM(I81:I163)</f>
        <v>0</v>
      </c>
      <c r="J80" s="230"/>
      <c r="K80" s="230">
        <f>SUM(K81:K163)</f>
        <v>0</v>
      </c>
      <c r="L80" s="230"/>
      <c r="M80" s="230">
        <f>SUM(M81:M163)</f>
        <v>0</v>
      </c>
      <c r="N80" s="229"/>
      <c r="O80" s="229">
        <f>SUM(O81:O163)</f>
        <v>0.32000000000000006</v>
      </c>
      <c r="P80" s="229"/>
      <c r="Q80" s="229">
        <f>SUM(Q81:Q163)</f>
        <v>0</v>
      </c>
      <c r="R80" s="230"/>
      <c r="S80" s="230"/>
      <c r="T80" s="231"/>
      <c r="U80" s="225"/>
      <c r="V80" s="225">
        <f>SUM(V81:V163)</f>
        <v>243.44999999999987</v>
      </c>
      <c r="W80" s="225"/>
      <c r="X80" s="225"/>
      <c r="AG80" t="s">
        <v>265</v>
      </c>
    </row>
    <row r="81" spans="1:60" ht="22.5" outlineLevel="1" x14ac:dyDescent="0.2">
      <c r="A81" s="233">
        <v>39</v>
      </c>
      <c r="B81" s="234" t="s">
        <v>2675</v>
      </c>
      <c r="C81" s="251" t="s">
        <v>2676</v>
      </c>
      <c r="D81" s="235" t="s">
        <v>308</v>
      </c>
      <c r="E81" s="236">
        <v>5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6">
        <v>7.2999999999999996E-4</v>
      </c>
      <c r="O81" s="236">
        <f>ROUND(E81*N81,2)</f>
        <v>0</v>
      </c>
      <c r="P81" s="236">
        <v>0</v>
      </c>
      <c r="Q81" s="236">
        <f>ROUND(E81*P81,2)</f>
        <v>0</v>
      </c>
      <c r="R81" s="238" t="s">
        <v>2677</v>
      </c>
      <c r="S81" s="238" t="s">
        <v>269</v>
      </c>
      <c r="T81" s="239" t="s">
        <v>310</v>
      </c>
      <c r="U81" s="223">
        <v>0.10100000000000001</v>
      </c>
      <c r="V81" s="223">
        <f>ROUND(E81*U81,2)</f>
        <v>0.51</v>
      </c>
      <c r="W81" s="223"/>
      <c r="X81" s="223" t="s">
        <v>311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312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52" t="s">
        <v>2678</v>
      </c>
      <c r="D82" s="240"/>
      <c r="E82" s="240"/>
      <c r="F82" s="240"/>
      <c r="G82" s="240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273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33">
        <v>40</v>
      </c>
      <c r="B83" s="234" t="s">
        <v>2679</v>
      </c>
      <c r="C83" s="251" t="s">
        <v>2680</v>
      </c>
      <c r="D83" s="235" t="s">
        <v>308</v>
      </c>
      <c r="E83" s="236">
        <v>131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6">
        <v>4.4000000000000002E-4</v>
      </c>
      <c r="O83" s="236">
        <f>ROUND(E83*N83,2)</f>
        <v>0.06</v>
      </c>
      <c r="P83" s="236">
        <v>0</v>
      </c>
      <c r="Q83" s="236">
        <f>ROUND(E83*P83,2)</f>
        <v>0</v>
      </c>
      <c r="R83" s="238" t="s">
        <v>426</v>
      </c>
      <c r="S83" s="238" t="s">
        <v>269</v>
      </c>
      <c r="T83" s="239" t="s">
        <v>310</v>
      </c>
      <c r="U83" s="223">
        <v>0.25800000000000001</v>
      </c>
      <c r="V83" s="223">
        <f>ROUND(E83*U83,2)</f>
        <v>33.799999999999997</v>
      </c>
      <c r="W83" s="223"/>
      <c r="X83" s="223" t="s">
        <v>311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312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1" t="s">
        <v>2408</v>
      </c>
      <c r="D84" s="260"/>
      <c r="E84" s="260"/>
      <c r="F84" s="260"/>
      <c r="G84" s="260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314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53" t="s">
        <v>2681</v>
      </c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273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53" t="s">
        <v>429</v>
      </c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273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2682</v>
      </c>
      <c r="D87" s="258"/>
      <c r="E87" s="259">
        <v>60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322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2683</v>
      </c>
      <c r="D88" s="258"/>
      <c r="E88" s="259">
        <v>71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322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33">
        <v>41</v>
      </c>
      <c r="B89" s="234" t="s">
        <v>2684</v>
      </c>
      <c r="C89" s="251" t="s">
        <v>2685</v>
      </c>
      <c r="D89" s="235" t="s">
        <v>308</v>
      </c>
      <c r="E89" s="236">
        <v>50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6">
        <v>5.5999999999999995E-4</v>
      </c>
      <c r="O89" s="236">
        <f>ROUND(E89*N89,2)</f>
        <v>0.03</v>
      </c>
      <c r="P89" s="236">
        <v>0</v>
      </c>
      <c r="Q89" s="236">
        <f>ROUND(E89*P89,2)</f>
        <v>0</v>
      </c>
      <c r="R89" s="238" t="s">
        <v>426</v>
      </c>
      <c r="S89" s="238" t="s">
        <v>269</v>
      </c>
      <c r="T89" s="239" t="s">
        <v>310</v>
      </c>
      <c r="U89" s="223">
        <v>0.27889999999999998</v>
      </c>
      <c r="V89" s="223">
        <f>ROUND(E89*U89,2)</f>
        <v>13.95</v>
      </c>
      <c r="W89" s="223"/>
      <c r="X89" s="223" t="s">
        <v>311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312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1" t="s">
        <v>2408</v>
      </c>
      <c r="D90" s="260"/>
      <c r="E90" s="260"/>
      <c r="F90" s="260"/>
      <c r="G90" s="260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53" t="s">
        <v>2681</v>
      </c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273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53" t="s">
        <v>429</v>
      </c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273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2" t="s">
        <v>2686</v>
      </c>
      <c r="D93" s="258"/>
      <c r="E93" s="259">
        <v>30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322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2" t="s">
        <v>2687</v>
      </c>
      <c r="D94" s="258"/>
      <c r="E94" s="259">
        <v>20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322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33">
        <v>42</v>
      </c>
      <c r="B95" s="234" t="s">
        <v>2688</v>
      </c>
      <c r="C95" s="251" t="s">
        <v>2689</v>
      </c>
      <c r="D95" s="235" t="s">
        <v>308</v>
      </c>
      <c r="E95" s="236">
        <v>80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6">
        <v>7.5000000000000002E-4</v>
      </c>
      <c r="O95" s="236">
        <f>ROUND(E95*N95,2)</f>
        <v>0.06</v>
      </c>
      <c r="P95" s="236">
        <v>0</v>
      </c>
      <c r="Q95" s="236">
        <f>ROUND(E95*P95,2)</f>
        <v>0</v>
      </c>
      <c r="R95" s="238" t="s">
        <v>426</v>
      </c>
      <c r="S95" s="238" t="s">
        <v>269</v>
      </c>
      <c r="T95" s="239" t="s">
        <v>310</v>
      </c>
      <c r="U95" s="223">
        <v>0.33279999999999998</v>
      </c>
      <c r="V95" s="223">
        <f>ROUND(E95*U95,2)</f>
        <v>26.62</v>
      </c>
      <c r="W95" s="223"/>
      <c r="X95" s="223" t="s">
        <v>311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312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1" t="s">
        <v>2408</v>
      </c>
      <c r="D96" s="260"/>
      <c r="E96" s="260"/>
      <c r="F96" s="260"/>
      <c r="G96" s="260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314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53" t="s">
        <v>2681</v>
      </c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273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53" t="s">
        <v>429</v>
      </c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273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2690</v>
      </c>
      <c r="D99" s="258"/>
      <c r="E99" s="259">
        <v>45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322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2691</v>
      </c>
      <c r="D100" s="258"/>
      <c r="E100" s="259">
        <v>35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322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33">
        <v>43</v>
      </c>
      <c r="B101" s="234" t="s">
        <v>2692</v>
      </c>
      <c r="C101" s="251" t="s">
        <v>2693</v>
      </c>
      <c r="D101" s="235" t="s">
        <v>308</v>
      </c>
      <c r="E101" s="236">
        <v>55</v>
      </c>
      <c r="F101" s="237"/>
      <c r="G101" s="238">
        <f>ROUND(E101*F101,2)</f>
        <v>0</v>
      </c>
      <c r="H101" s="237"/>
      <c r="I101" s="238">
        <f>ROUND(E101*H101,2)</f>
        <v>0</v>
      </c>
      <c r="J101" s="237"/>
      <c r="K101" s="238">
        <f>ROUND(E101*J101,2)</f>
        <v>0</v>
      </c>
      <c r="L101" s="238">
        <v>21</v>
      </c>
      <c r="M101" s="238">
        <f>G101*(1+L101/100)</f>
        <v>0</v>
      </c>
      <c r="N101" s="236">
        <v>1.1100000000000001E-3</v>
      </c>
      <c r="O101" s="236">
        <f>ROUND(E101*N101,2)</f>
        <v>0.06</v>
      </c>
      <c r="P101" s="236">
        <v>0</v>
      </c>
      <c r="Q101" s="236">
        <f>ROUND(E101*P101,2)</f>
        <v>0</v>
      </c>
      <c r="R101" s="238" t="s">
        <v>426</v>
      </c>
      <c r="S101" s="238" t="s">
        <v>269</v>
      </c>
      <c r="T101" s="239" t="s">
        <v>310</v>
      </c>
      <c r="U101" s="223">
        <v>0.38469999999999999</v>
      </c>
      <c r="V101" s="223">
        <f>ROUND(E101*U101,2)</f>
        <v>21.16</v>
      </c>
      <c r="W101" s="223"/>
      <c r="X101" s="223" t="s">
        <v>311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312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1" t="s">
        <v>2408</v>
      </c>
      <c r="D102" s="260"/>
      <c r="E102" s="260"/>
      <c r="F102" s="260"/>
      <c r="G102" s="260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314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53" t="s">
        <v>2681</v>
      </c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273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53" t="s">
        <v>429</v>
      </c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273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2694</v>
      </c>
      <c r="D105" s="258"/>
      <c r="E105" s="259">
        <v>35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322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2687</v>
      </c>
      <c r="D106" s="258"/>
      <c r="E106" s="259">
        <v>20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322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33">
        <v>44</v>
      </c>
      <c r="B107" s="234" t="s">
        <v>2695</v>
      </c>
      <c r="C107" s="251" t="s">
        <v>2696</v>
      </c>
      <c r="D107" s="235" t="s">
        <v>308</v>
      </c>
      <c r="E107" s="236">
        <v>30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6">
        <v>1.58E-3</v>
      </c>
      <c r="O107" s="236">
        <f>ROUND(E107*N107,2)</f>
        <v>0.05</v>
      </c>
      <c r="P107" s="236">
        <v>0</v>
      </c>
      <c r="Q107" s="236">
        <f>ROUND(E107*P107,2)</f>
        <v>0</v>
      </c>
      <c r="R107" s="238" t="s">
        <v>426</v>
      </c>
      <c r="S107" s="238" t="s">
        <v>269</v>
      </c>
      <c r="T107" s="239" t="s">
        <v>310</v>
      </c>
      <c r="U107" s="223">
        <v>0.47670000000000001</v>
      </c>
      <c r="V107" s="223">
        <f>ROUND(E107*U107,2)</f>
        <v>14.3</v>
      </c>
      <c r="W107" s="223"/>
      <c r="X107" s="223" t="s">
        <v>311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312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1" t="s">
        <v>2408</v>
      </c>
      <c r="D108" s="260"/>
      <c r="E108" s="260"/>
      <c r="F108" s="260"/>
      <c r="G108" s="260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314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53" t="s">
        <v>2681</v>
      </c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273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53" t="s">
        <v>429</v>
      </c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273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2" t="s">
        <v>2697</v>
      </c>
      <c r="D111" s="258"/>
      <c r="E111" s="259">
        <v>20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322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2" t="s">
        <v>2698</v>
      </c>
      <c r="D112" s="258"/>
      <c r="E112" s="259">
        <v>10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322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33">
        <v>45</v>
      </c>
      <c r="B113" s="234" t="s">
        <v>2699</v>
      </c>
      <c r="C113" s="251" t="s">
        <v>2700</v>
      </c>
      <c r="D113" s="235" t="s">
        <v>308</v>
      </c>
      <c r="E113" s="236">
        <v>60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6">
        <v>4.0000000000000003E-5</v>
      </c>
      <c r="O113" s="236">
        <f>ROUND(E113*N113,2)</f>
        <v>0</v>
      </c>
      <c r="P113" s="236">
        <v>0</v>
      </c>
      <c r="Q113" s="236">
        <f>ROUND(E113*P113,2)</f>
        <v>0</v>
      </c>
      <c r="R113" s="238" t="s">
        <v>426</v>
      </c>
      <c r="S113" s="238" t="s">
        <v>269</v>
      </c>
      <c r="T113" s="239" t="s">
        <v>310</v>
      </c>
      <c r="U113" s="223">
        <v>0.129</v>
      </c>
      <c r="V113" s="223">
        <f>ROUND(E113*U113,2)</f>
        <v>7.74</v>
      </c>
      <c r="W113" s="223"/>
      <c r="X113" s="223" t="s">
        <v>311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312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52" t="s">
        <v>2701</v>
      </c>
      <c r="D114" s="240"/>
      <c r="E114" s="240"/>
      <c r="F114" s="240"/>
      <c r="G114" s="240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273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33">
        <v>46</v>
      </c>
      <c r="B115" s="234" t="s">
        <v>2702</v>
      </c>
      <c r="C115" s="251" t="s">
        <v>2703</v>
      </c>
      <c r="D115" s="235" t="s">
        <v>308</v>
      </c>
      <c r="E115" s="236">
        <v>30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6">
        <v>8.0000000000000007E-5</v>
      </c>
      <c r="O115" s="236">
        <f>ROUND(E115*N115,2)</f>
        <v>0</v>
      </c>
      <c r="P115" s="236">
        <v>0</v>
      </c>
      <c r="Q115" s="236">
        <f>ROUND(E115*P115,2)</f>
        <v>0</v>
      </c>
      <c r="R115" s="238" t="s">
        <v>426</v>
      </c>
      <c r="S115" s="238" t="s">
        <v>269</v>
      </c>
      <c r="T115" s="239" t="s">
        <v>310</v>
      </c>
      <c r="U115" s="223">
        <v>0.129</v>
      </c>
      <c r="V115" s="223">
        <f>ROUND(E115*U115,2)</f>
        <v>3.87</v>
      </c>
      <c r="W115" s="223"/>
      <c r="X115" s="223" t="s">
        <v>311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312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52" t="s">
        <v>2701</v>
      </c>
      <c r="D116" s="240"/>
      <c r="E116" s="240"/>
      <c r="F116" s="240"/>
      <c r="G116" s="240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273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33">
        <v>47</v>
      </c>
      <c r="B117" s="234" t="s">
        <v>2704</v>
      </c>
      <c r="C117" s="251" t="s">
        <v>2705</v>
      </c>
      <c r="D117" s="235" t="s">
        <v>308</v>
      </c>
      <c r="E117" s="236">
        <v>45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6">
        <v>6.0000000000000002E-5</v>
      </c>
      <c r="O117" s="236">
        <f>ROUND(E117*N117,2)</f>
        <v>0</v>
      </c>
      <c r="P117" s="236">
        <v>0</v>
      </c>
      <c r="Q117" s="236">
        <f>ROUND(E117*P117,2)</f>
        <v>0</v>
      </c>
      <c r="R117" s="238" t="s">
        <v>426</v>
      </c>
      <c r="S117" s="238" t="s">
        <v>269</v>
      </c>
      <c r="T117" s="239" t="s">
        <v>310</v>
      </c>
      <c r="U117" s="223">
        <v>0.14199999999999999</v>
      </c>
      <c r="V117" s="223">
        <f>ROUND(E117*U117,2)</f>
        <v>6.39</v>
      </c>
      <c r="W117" s="223"/>
      <c r="X117" s="223" t="s">
        <v>311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312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52" t="s">
        <v>2701</v>
      </c>
      <c r="D118" s="240"/>
      <c r="E118" s="240"/>
      <c r="F118" s="240"/>
      <c r="G118" s="240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273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33">
        <v>48</v>
      </c>
      <c r="B119" s="234" t="s">
        <v>2706</v>
      </c>
      <c r="C119" s="251" t="s">
        <v>2707</v>
      </c>
      <c r="D119" s="235" t="s">
        <v>308</v>
      </c>
      <c r="E119" s="236">
        <v>35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6">
        <v>1.2999999999999999E-4</v>
      </c>
      <c r="O119" s="236">
        <f>ROUND(E119*N119,2)</f>
        <v>0</v>
      </c>
      <c r="P119" s="236">
        <v>0</v>
      </c>
      <c r="Q119" s="236">
        <f>ROUND(E119*P119,2)</f>
        <v>0</v>
      </c>
      <c r="R119" s="238" t="s">
        <v>426</v>
      </c>
      <c r="S119" s="238" t="s">
        <v>269</v>
      </c>
      <c r="T119" s="239" t="s">
        <v>310</v>
      </c>
      <c r="U119" s="223">
        <v>0.17</v>
      </c>
      <c r="V119" s="223">
        <f>ROUND(E119*U119,2)</f>
        <v>5.95</v>
      </c>
      <c r="W119" s="223"/>
      <c r="X119" s="223" t="s">
        <v>311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312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52" t="s">
        <v>2701</v>
      </c>
      <c r="D120" s="240"/>
      <c r="E120" s="240"/>
      <c r="F120" s="240"/>
      <c r="G120" s="240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273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33">
        <v>49</v>
      </c>
      <c r="B121" s="234" t="s">
        <v>2708</v>
      </c>
      <c r="C121" s="251" t="s">
        <v>2709</v>
      </c>
      <c r="D121" s="235" t="s">
        <v>308</v>
      </c>
      <c r="E121" s="236">
        <v>20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6">
        <v>1.4999999999999999E-4</v>
      </c>
      <c r="O121" s="236">
        <f>ROUND(E121*N121,2)</f>
        <v>0</v>
      </c>
      <c r="P121" s="236">
        <v>0</v>
      </c>
      <c r="Q121" s="236">
        <f>ROUND(E121*P121,2)</f>
        <v>0</v>
      </c>
      <c r="R121" s="238" t="s">
        <v>426</v>
      </c>
      <c r="S121" s="238" t="s">
        <v>269</v>
      </c>
      <c r="T121" s="239" t="s">
        <v>310</v>
      </c>
      <c r="U121" s="223">
        <v>0.185</v>
      </c>
      <c r="V121" s="223">
        <f>ROUND(E121*U121,2)</f>
        <v>3.7</v>
      </c>
      <c r="W121" s="223"/>
      <c r="X121" s="223" t="s">
        <v>311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312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52" t="s">
        <v>2701</v>
      </c>
      <c r="D122" s="240"/>
      <c r="E122" s="240"/>
      <c r="F122" s="240"/>
      <c r="G122" s="240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273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33">
        <v>50</v>
      </c>
      <c r="B123" s="234" t="s">
        <v>2710</v>
      </c>
      <c r="C123" s="251" t="s">
        <v>2711</v>
      </c>
      <c r="D123" s="235" t="s">
        <v>308</v>
      </c>
      <c r="E123" s="236">
        <v>146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6">
        <v>0</v>
      </c>
      <c r="O123" s="236">
        <f>ROUND(E123*N123,2)</f>
        <v>0</v>
      </c>
      <c r="P123" s="236">
        <v>0</v>
      </c>
      <c r="Q123" s="236">
        <f>ROUND(E123*P123,2)</f>
        <v>0</v>
      </c>
      <c r="R123" s="238" t="s">
        <v>426</v>
      </c>
      <c r="S123" s="238" t="s">
        <v>269</v>
      </c>
      <c r="T123" s="239" t="s">
        <v>310</v>
      </c>
      <c r="U123" s="223">
        <v>0.13900000000000001</v>
      </c>
      <c r="V123" s="223">
        <f>ROUND(E123*U123,2)</f>
        <v>20.29</v>
      </c>
      <c r="W123" s="223"/>
      <c r="X123" s="223" t="s">
        <v>311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312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2" t="s">
        <v>2712</v>
      </c>
      <c r="D124" s="258"/>
      <c r="E124" s="259">
        <v>146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322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43">
        <v>51</v>
      </c>
      <c r="B125" s="244" t="s">
        <v>2713</v>
      </c>
      <c r="C125" s="254" t="s">
        <v>2714</v>
      </c>
      <c r="D125" s="245" t="s">
        <v>308</v>
      </c>
      <c r="E125" s="246">
        <v>10</v>
      </c>
      <c r="F125" s="247"/>
      <c r="G125" s="248">
        <f>ROUND(E125*F125,2)</f>
        <v>0</v>
      </c>
      <c r="H125" s="247"/>
      <c r="I125" s="248">
        <f>ROUND(E125*H125,2)</f>
        <v>0</v>
      </c>
      <c r="J125" s="247"/>
      <c r="K125" s="248">
        <f>ROUND(E125*J125,2)</f>
        <v>0</v>
      </c>
      <c r="L125" s="248">
        <v>21</v>
      </c>
      <c r="M125" s="248">
        <f>G125*(1+L125/100)</f>
        <v>0</v>
      </c>
      <c r="N125" s="246">
        <v>0</v>
      </c>
      <c r="O125" s="246">
        <f>ROUND(E125*N125,2)</f>
        <v>0</v>
      </c>
      <c r="P125" s="246">
        <v>0</v>
      </c>
      <c r="Q125" s="246">
        <f>ROUND(E125*P125,2)</f>
        <v>0</v>
      </c>
      <c r="R125" s="248" t="s">
        <v>426</v>
      </c>
      <c r="S125" s="248" t="s">
        <v>269</v>
      </c>
      <c r="T125" s="249" t="s">
        <v>310</v>
      </c>
      <c r="U125" s="223">
        <v>0.188</v>
      </c>
      <c r="V125" s="223">
        <f>ROUND(E125*U125,2)</f>
        <v>1.88</v>
      </c>
      <c r="W125" s="223"/>
      <c r="X125" s="223" t="s">
        <v>311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312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3">
        <v>52</v>
      </c>
      <c r="B126" s="244" t="s">
        <v>2715</v>
      </c>
      <c r="C126" s="254" t="s">
        <v>2716</v>
      </c>
      <c r="D126" s="245" t="s">
        <v>382</v>
      </c>
      <c r="E126" s="246">
        <v>98</v>
      </c>
      <c r="F126" s="247"/>
      <c r="G126" s="248">
        <f>ROUND(E126*F126,2)</f>
        <v>0</v>
      </c>
      <c r="H126" s="247"/>
      <c r="I126" s="248">
        <f>ROUND(E126*H126,2)</f>
        <v>0</v>
      </c>
      <c r="J126" s="247"/>
      <c r="K126" s="248">
        <f>ROUND(E126*J126,2)</f>
        <v>0</v>
      </c>
      <c r="L126" s="248">
        <v>21</v>
      </c>
      <c r="M126" s="248">
        <f>G126*(1+L126/100)</f>
        <v>0</v>
      </c>
      <c r="N126" s="246">
        <v>0</v>
      </c>
      <c r="O126" s="246">
        <f>ROUND(E126*N126,2)</f>
        <v>0</v>
      </c>
      <c r="P126" s="246">
        <v>0</v>
      </c>
      <c r="Q126" s="246">
        <f>ROUND(E126*P126,2)</f>
        <v>0</v>
      </c>
      <c r="R126" s="248" t="s">
        <v>426</v>
      </c>
      <c r="S126" s="248" t="s">
        <v>269</v>
      </c>
      <c r="T126" s="249" t="s">
        <v>310</v>
      </c>
      <c r="U126" s="223">
        <v>0.42499999999999999</v>
      </c>
      <c r="V126" s="223">
        <f>ROUND(E126*U126,2)</f>
        <v>41.65</v>
      </c>
      <c r="W126" s="223"/>
      <c r="X126" s="223" t="s">
        <v>311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312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3">
        <v>53</v>
      </c>
      <c r="B127" s="244" t="s">
        <v>2717</v>
      </c>
      <c r="C127" s="254" t="s">
        <v>2718</v>
      </c>
      <c r="D127" s="245" t="s">
        <v>382</v>
      </c>
      <c r="E127" s="246">
        <v>3</v>
      </c>
      <c r="F127" s="247"/>
      <c r="G127" s="248">
        <f>ROUND(E127*F127,2)</f>
        <v>0</v>
      </c>
      <c r="H127" s="247"/>
      <c r="I127" s="248">
        <f>ROUND(E127*H127,2)</f>
        <v>0</v>
      </c>
      <c r="J127" s="247"/>
      <c r="K127" s="248">
        <f>ROUND(E127*J127,2)</f>
        <v>0</v>
      </c>
      <c r="L127" s="248">
        <v>21</v>
      </c>
      <c r="M127" s="248">
        <f>G127*(1+L127/100)</f>
        <v>0</v>
      </c>
      <c r="N127" s="246">
        <v>0</v>
      </c>
      <c r="O127" s="246">
        <f>ROUND(E127*N127,2)</f>
        <v>0</v>
      </c>
      <c r="P127" s="246">
        <v>0</v>
      </c>
      <c r="Q127" s="246">
        <f>ROUND(E127*P127,2)</f>
        <v>0</v>
      </c>
      <c r="R127" s="248" t="s">
        <v>426</v>
      </c>
      <c r="S127" s="248" t="s">
        <v>269</v>
      </c>
      <c r="T127" s="249" t="s">
        <v>310</v>
      </c>
      <c r="U127" s="223">
        <v>0.42499999999999999</v>
      </c>
      <c r="V127" s="223">
        <f>ROUND(E127*U127,2)</f>
        <v>1.28</v>
      </c>
      <c r="W127" s="223"/>
      <c r="X127" s="223" t="s">
        <v>311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312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43">
        <v>54</v>
      </c>
      <c r="B128" s="244" t="s">
        <v>2719</v>
      </c>
      <c r="C128" s="254" t="s">
        <v>2720</v>
      </c>
      <c r="D128" s="245" t="s">
        <v>382</v>
      </c>
      <c r="E128" s="246">
        <v>3</v>
      </c>
      <c r="F128" s="247"/>
      <c r="G128" s="248">
        <f>ROUND(E128*F128,2)</f>
        <v>0</v>
      </c>
      <c r="H128" s="247"/>
      <c r="I128" s="248">
        <f>ROUND(E128*H128,2)</f>
        <v>0</v>
      </c>
      <c r="J128" s="247"/>
      <c r="K128" s="248">
        <f>ROUND(E128*J128,2)</f>
        <v>0</v>
      </c>
      <c r="L128" s="248">
        <v>21</v>
      </c>
      <c r="M128" s="248">
        <f>G128*(1+L128/100)</f>
        <v>0</v>
      </c>
      <c r="N128" s="246">
        <v>1.5100000000000001E-3</v>
      </c>
      <c r="O128" s="246">
        <f>ROUND(E128*N128,2)</f>
        <v>0</v>
      </c>
      <c r="P128" s="246">
        <v>0</v>
      </c>
      <c r="Q128" s="246">
        <f>ROUND(E128*P128,2)</f>
        <v>0</v>
      </c>
      <c r="R128" s="248" t="s">
        <v>426</v>
      </c>
      <c r="S128" s="248" t="s">
        <v>269</v>
      </c>
      <c r="T128" s="249" t="s">
        <v>310</v>
      </c>
      <c r="U128" s="223">
        <v>0.30299999999999999</v>
      </c>
      <c r="V128" s="223">
        <f>ROUND(E128*U128,2)</f>
        <v>0.91</v>
      </c>
      <c r="W128" s="223"/>
      <c r="X128" s="223" t="s">
        <v>311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312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3">
        <v>55</v>
      </c>
      <c r="B129" s="244" t="s">
        <v>2721</v>
      </c>
      <c r="C129" s="254" t="s">
        <v>2722</v>
      </c>
      <c r="D129" s="245" t="s">
        <v>382</v>
      </c>
      <c r="E129" s="246">
        <v>2</v>
      </c>
      <c r="F129" s="247"/>
      <c r="G129" s="248">
        <f>ROUND(E129*F129,2)</f>
        <v>0</v>
      </c>
      <c r="H129" s="247"/>
      <c r="I129" s="248">
        <f>ROUND(E129*H129,2)</f>
        <v>0</v>
      </c>
      <c r="J129" s="247"/>
      <c r="K129" s="248">
        <f>ROUND(E129*J129,2)</f>
        <v>0</v>
      </c>
      <c r="L129" s="248">
        <v>21</v>
      </c>
      <c r="M129" s="248">
        <f>G129*(1+L129/100)</f>
        <v>0</v>
      </c>
      <c r="N129" s="246">
        <v>1.8000000000000001E-4</v>
      </c>
      <c r="O129" s="246">
        <f>ROUND(E129*N129,2)</f>
        <v>0</v>
      </c>
      <c r="P129" s="246">
        <v>0</v>
      </c>
      <c r="Q129" s="246">
        <f>ROUND(E129*P129,2)</f>
        <v>0</v>
      </c>
      <c r="R129" s="248" t="s">
        <v>426</v>
      </c>
      <c r="S129" s="248" t="s">
        <v>269</v>
      </c>
      <c r="T129" s="249" t="s">
        <v>310</v>
      </c>
      <c r="U129" s="223">
        <v>0.16500000000000001</v>
      </c>
      <c r="V129" s="223">
        <f>ROUND(E129*U129,2)</f>
        <v>0.33</v>
      </c>
      <c r="W129" s="223"/>
      <c r="X129" s="223" t="s">
        <v>311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312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43">
        <v>56</v>
      </c>
      <c r="B130" s="244" t="s">
        <v>2723</v>
      </c>
      <c r="C130" s="254" t="s">
        <v>2724</v>
      </c>
      <c r="D130" s="245" t="s">
        <v>382</v>
      </c>
      <c r="E130" s="246">
        <v>2</v>
      </c>
      <c r="F130" s="247"/>
      <c r="G130" s="248">
        <f>ROUND(E130*F130,2)</f>
        <v>0</v>
      </c>
      <c r="H130" s="247"/>
      <c r="I130" s="248">
        <f>ROUND(E130*H130,2)</f>
        <v>0</v>
      </c>
      <c r="J130" s="247"/>
      <c r="K130" s="248">
        <f>ROUND(E130*J130,2)</f>
        <v>0</v>
      </c>
      <c r="L130" s="248">
        <v>21</v>
      </c>
      <c r="M130" s="248">
        <f>G130*(1+L130/100)</f>
        <v>0</v>
      </c>
      <c r="N130" s="246">
        <v>1.0399999999999999E-3</v>
      </c>
      <c r="O130" s="246">
        <f>ROUND(E130*N130,2)</f>
        <v>0</v>
      </c>
      <c r="P130" s="246">
        <v>0</v>
      </c>
      <c r="Q130" s="246">
        <f>ROUND(E130*P130,2)</f>
        <v>0</v>
      </c>
      <c r="R130" s="248" t="s">
        <v>426</v>
      </c>
      <c r="S130" s="248" t="s">
        <v>269</v>
      </c>
      <c r="T130" s="249" t="s">
        <v>310</v>
      </c>
      <c r="U130" s="223">
        <v>0.35099999999999998</v>
      </c>
      <c r="V130" s="223">
        <f>ROUND(E130*U130,2)</f>
        <v>0.7</v>
      </c>
      <c r="W130" s="223"/>
      <c r="X130" s="223" t="s">
        <v>311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312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43">
        <v>57</v>
      </c>
      <c r="B131" s="244" t="s">
        <v>2725</v>
      </c>
      <c r="C131" s="254" t="s">
        <v>2726</v>
      </c>
      <c r="D131" s="245" t="s">
        <v>382</v>
      </c>
      <c r="E131" s="246">
        <v>5</v>
      </c>
      <c r="F131" s="247"/>
      <c r="G131" s="248">
        <f>ROUND(E131*F131,2)</f>
        <v>0</v>
      </c>
      <c r="H131" s="247"/>
      <c r="I131" s="248">
        <f>ROUND(E131*H131,2)</f>
        <v>0</v>
      </c>
      <c r="J131" s="247"/>
      <c r="K131" s="248">
        <f>ROUND(E131*J131,2)</f>
        <v>0</v>
      </c>
      <c r="L131" s="248">
        <v>21</v>
      </c>
      <c r="M131" s="248">
        <f>G131*(1+L131/100)</f>
        <v>0</v>
      </c>
      <c r="N131" s="246">
        <v>2.5999999999999998E-4</v>
      </c>
      <c r="O131" s="246">
        <f>ROUND(E131*N131,2)</f>
        <v>0</v>
      </c>
      <c r="P131" s="246">
        <v>0</v>
      </c>
      <c r="Q131" s="246">
        <f>ROUND(E131*P131,2)</f>
        <v>0</v>
      </c>
      <c r="R131" s="248" t="s">
        <v>426</v>
      </c>
      <c r="S131" s="248" t="s">
        <v>269</v>
      </c>
      <c r="T131" s="249" t="s">
        <v>310</v>
      </c>
      <c r="U131" s="223">
        <v>0.16500000000000001</v>
      </c>
      <c r="V131" s="223">
        <f>ROUND(E131*U131,2)</f>
        <v>0.83</v>
      </c>
      <c r="W131" s="223"/>
      <c r="X131" s="223" t="s">
        <v>311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312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43">
        <v>58</v>
      </c>
      <c r="B132" s="244" t="s">
        <v>2727</v>
      </c>
      <c r="C132" s="254" t="s">
        <v>2728</v>
      </c>
      <c r="D132" s="245" t="s">
        <v>382</v>
      </c>
      <c r="E132" s="246">
        <v>1</v>
      </c>
      <c r="F132" s="247"/>
      <c r="G132" s="248">
        <f>ROUND(E132*F132,2)</f>
        <v>0</v>
      </c>
      <c r="H132" s="247"/>
      <c r="I132" s="248">
        <f>ROUND(E132*H132,2)</f>
        <v>0</v>
      </c>
      <c r="J132" s="247"/>
      <c r="K132" s="248">
        <f>ROUND(E132*J132,2)</f>
        <v>0</v>
      </c>
      <c r="L132" s="248">
        <v>21</v>
      </c>
      <c r="M132" s="248">
        <f>G132*(1+L132/100)</f>
        <v>0</v>
      </c>
      <c r="N132" s="246">
        <v>3.8999999999999999E-4</v>
      </c>
      <c r="O132" s="246">
        <f>ROUND(E132*N132,2)</f>
        <v>0</v>
      </c>
      <c r="P132" s="246">
        <v>0</v>
      </c>
      <c r="Q132" s="246">
        <f>ROUND(E132*P132,2)</f>
        <v>0</v>
      </c>
      <c r="R132" s="248" t="s">
        <v>426</v>
      </c>
      <c r="S132" s="248" t="s">
        <v>269</v>
      </c>
      <c r="T132" s="249" t="s">
        <v>310</v>
      </c>
      <c r="U132" s="223">
        <v>0.20699999999999999</v>
      </c>
      <c r="V132" s="223">
        <f>ROUND(E132*U132,2)</f>
        <v>0.21</v>
      </c>
      <c r="W132" s="223"/>
      <c r="X132" s="223" t="s">
        <v>311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312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43">
        <v>59</v>
      </c>
      <c r="B133" s="244" t="s">
        <v>2729</v>
      </c>
      <c r="C133" s="254" t="s">
        <v>2730</v>
      </c>
      <c r="D133" s="245" t="s">
        <v>382</v>
      </c>
      <c r="E133" s="246">
        <v>4</v>
      </c>
      <c r="F133" s="247"/>
      <c r="G133" s="248">
        <f>ROUND(E133*F133,2)</f>
        <v>0</v>
      </c>
      <c r="H133" s="247"/>
      <c r="I133" s="248">
        <f>ROUND(E133*H133,2)</f>
        <v>0</v>
      </c>
      <c r="J133" s="247"/>
      <c r="K133" s="248">
        <f>ROUND(E133*J133,2)</f>
        <v>0</v>
      </c>
      <c r="L133" s="248">
        <v>21</v>
      </c>
      <c r="M133" s="248">
        <f>G133*(1+L133/100)</f>
        <v>0</v>
      </c>
      <c r="N133" s="246">
        <v>5.6999999999999998E-4</v>
      </c>
      <c r="O133" s="246">
        <f>ROUND(E133*N133,2)</f>
        <v>0</v>
      </c>
      <c r="P133" s="246">
        <v>0</v>
      </c>
      <c r="Q133" s="246">
        <f>ROUND(E133*P133,2)</f>
        <v>0</v>
      </c>
      <c r="R133" s="248" t="s">
        <v>426</v>
      </c>
      <c r="S133" s="248" t="s">
        <v>269</v>
      </c>
      <c r="T133" s="249" t="s">
        <v>310</v>
      </c>
      <c r="U133" s="223">
        <v>0.22700000000000001</v>
      </c>
      <c r="V133" s="223">
        <f>ROUND(E133*U133,2)</f>
        <v>0.91</v>
      </c>
      <c r="W133" s="223"/>
      <c r="X133" s="223" t="s">
        <v>311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312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43">
        <v>60</v>
      </c>
      <c r="B134" s="244" t="s">
        <v>2731</v>
      </c>
      <c r="C134" s="254" t="s">
        <v>2732</v>
      </c>
      <c r="D134" s="245" t="s">
        <v>382</v>
      </c>
      <c r="E134" s="246">
        <v>4</v>
      </c>
      <c r="F134" s="247"/>
      <c r="G134" s="248">
        <f>ROUND(E134*F134,2)</f>
        <v>0</v>
      </c>
      <c r="H134" s="247"/>
      <c r="I134" s="248">
        <f>ROUND(E134*H134,2)</f>
        <v>0</v>
      </c>
      <c r="J134" s="247"/>
      <c r="K134" s="248">
        <f>ROUND(E134*J134,2)</f>
        <v>0</v>
      </c>
      <c r="L134" s="248">
        <v>21</v>
      </c>
      <c r="M134" s="248">
        <f>G134*(1+L134/100)</f>
        <v>0</v>
      </c>
      <c r="N134" s="246">
        <v>8.0000000000000004E-4</v>
      </c>
      <c r="O134" s="246">
        <f>ROUND(E134*N134,2)</f>
        <v>0</v>
      </c>
      <c r="P134" s="246">
        <v>0</v>
      </c>
      <c r="Q134" s="246">
        <f>ROUND(E134*P134,2)</f>
        <v>0</v>
      </c>
      <c r="R134" s="248" t="s">
        <v>426</v>
      </c>
      <c r="S134" s="248" t="s">
        <v>269</v>
      </c>
      <c r="T134" s="249" t="s">
        <v>310</v>
      </c>
      <c r="U134" s="223">
        <v>0.26900000000000002</v>
      </c>
      <c r="V134" s="223">
        <f>ROUND(E134*U134,2)</f>
        <v>1.08</v>
      </c>
      <c r="W134" s="223"/>
      <c r="X134" s="223" t="s">
        <v>311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312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43">
        <v>61</v>
      </c>
      <c r="B135" s="244" t="s">
        <v>2733</v>
      </c>
      <c r="C135" s="254" t="s">
        <v>2734</v>
      </c>
      <c r="D135" s="245" t="s">
        <v>382</v>
      </c>
      <c r="E135" s="246">
        <v>1</v>
      </c>
      <c r="F135" s="247"/>
      <c r="G135" s="248">
        <f>ROUND(E135*F135,2)</f>
        <v>0</v>
      </c>
      <c r="H135" s="247"/>
      <c r="I135" s="248">
        <f>ROUND(E135*H135,2)</f>
        <v>0</v>
      </c>
      <c r="J135" s="247"/>
      <c r="K135" s="248">
        <f>ROUND(E135*J135,2)</f>
        <v>0</v>
      </c>
      <c r="L135" s="248">
        <v>21</v>
      </c>
      <c r="M135" s="248">
        <f>G135*(1+L135/100)</f>
        <v>0</v>
      </c>
      <c r="N135" s="246">
        <v>1.1800000000000001E-3</v>
      </c>
      <c r="O135" s="246">
        <f>ROUND(E135*N135,2)</f>
        <v>0</v>
      </c>
      <c r="P135" s="246">
        <v>0</v>
      </c>
      <c r="Q135" s="246">
        <f>ROUND(E135*P135,2)</f>
        <v>0</v>
      </c>
      <c r="R135" s="248" t="s">
        <v>426</v>
      </c>
      <c r="S135" s="248" t="s">
        <v>269</v>
      </c>
      <c r="T135" s="249" t="s">
        <v>310</v>
      </c>
      <c r="U135" s="223">
        <v>0.35099999999999998</v>
      </c>
      <c r="V135" s="223">
        <f>ROUND(E135*U135,2)</f>
        <v>0.35</v>
      </c>
      <c r="W135" s="223"/>
      <c r="X135" s="223" t="s">
        <v>311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312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43">
        <v>62</v>
      </c>
      <c r="B136" s="244" t="s">
        <v>2735</v>
      </c>
      <c r="C136" s="254" t="s">
        <v>2736</v>
      </c>
      <c r="D136" s="245" t="s">
        <v>382</v>
      </c>
      <c r="E136" s="246">
        <v>1</v>
      </c>
      <c r="F136" s="247"/>
      <c r="G136" s="248">
        <f>ROUND(E136*F136,2)</f>
        <v>0</v>
      </c>
      <c r="H136" s="247"/>
      <c r="I136" s="248">
        <f>ROUND(E136*H136,2)</f>
        <v>0</v>
      </c>
      <c r="J136" s="247"/>
      <c r="K136" s="248">
        <f>ROUND(E136*J136,2)</f>
        <v>0</v>
      </c>
      <c r="L136" s="248">
        <v>21</v>
      </c>
      <c r="M136" s="248">
        <f>G136*(1+L136/100)</f>
        <v>0</v>
      </c>
      <c r="N136" s="246">
        <v>0</v>
      </c>
      <c r="O136" s="246">
        <f>ROUND(E136*N136,2)</f>
        <v>0</v>
      </c>
      <c r="P136" s="246">
        <v>0</v>
      </c>
      <c r="Q136" s="246">
        <f>ROUND(E136*P136,2)</f>
        <v>0</v>
      </c>
      <c r="R136" s="248" t="s">
        <v>426</v>
      </c>
      <c r="S136" s="248" t="s">
        <v>269</v>
      </c>
      <c r="T136" s="249" t="s">
        <v>310</v>
      </c>
      <c r="U136" s="223">
        <v>0.16500000000000001</v>
      </c>
      <c r="V136" s="223">
        <f>ROUND(E136*U136,2)</f>
        <v>0.17</v>
      </c>
      <c r="W136" s="223"/>
      <c r="X136" s="223" t="s">
        <v>311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312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1" x14ac:dyDescent="0.2">
      <c r="A137" s="243">
        <v>63</v>
      </c>
      <c r="B137" s="244" t="s">
        <v>2737</v>
      </c>
      <c r="C137" s="254" t="s">
        <v>2738</v>
      </c>
      <c r="D137" s="245" t="s">
        <v>382</v>
      </c>
      <c r="E137" s="246">
        <v>1</v>
      </c>
      <c r="F137" s="247"/>
      <c r="G137" s="248">
        <f>ROUND(E137*F137,2)</f>
        <v>0</v>
      </c>
      <c r="H137" s="247"/>
      <c r="I137" s="248">
        <f>ROUND(E137*H137,2)</f>
        <v>0</v>
      </c>
      <c r="J137" s="247"/>
      <c r="K137" s="248">
        <f>ROUND(E137*J137,2)</f>
        <v>0</v>
      </c>
      <c r="L137" s="248">
        <v>21</v>
      </c>
      <c r="M137" s="248">
        <f>G137*(1+L137/100)</f>
        <v>0</v>
      </c>
      <c r="N137" s="246">
        <v>1.4999999999999999E-4</v>
      </c>
      <c r="O137" s="246">
        <f>ROUND(E137*N137,2)</f>
        <v>0</v>
      </c>
      <c r="P137" s="246">
        <v>0</v>
      </c>
      <c r="Q137" s="246">
        <f>ROUND(E137*P137,2)</f>
        <v>0</v>
      </c>
      <c r="R137" s="248" t="s">
        <v>426</v>
      </c>
      <c r="S137" s="248" t="s">
        <v>269</v>
      </c>
      <c r="T137" s="249" t="s">
        <v>310</v>
      </c>
      <c r="U137" s="223">
        <v>0.16500000000000001</v>
      </c>
      <c r="V137" s="223">
        <f>ROUND(E137*U137,2)</f>
        <v>0.17</v>
      </c>
      <c r="W137" s="223"/>
      <c r="X137" s="223" t="s">
        <v>311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312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43">
        <v>64</v>
      </c>
      <c r="B138" s="244" t="s">
        <v>2739</v>
      </c>
      <c r="C138" s="254" t="s">
        <v>2740</v>
      </c>
      <c r="D138" s="245" t="s">
        <v>382</v>
      </c>
      <c r="E138" s="246">
        <v>1</v>
      </c>
      <c r="F138" s="247"/>
      <c r="G138" s="248">
        <f>ROUND(E138*F138,2)</f>
        <v>0</v>
      </c>
      <c r="H138" s="247"/>
      <c r="I138" s="248">
        <f>ROUND(E138*H138,2)</f>
        <v>0</v>
      </c>
      <c r="J138" s="247"/>
      <c r="K138" s="248">
        <f>ROUND(E138*J138,2)</f>
        <v>0</v>
      </c>
      <c r="L138" s="248">
        <v>21</v>
      </c>
      <c r="M138" s="248">
        <f>G138*(1+L138/100)</f>
        <v>0</v>
      </c>
      <c r="N138" s="246">
        <v>6.8000000000000005E-4</v>
      </c>
      <c r="O138" s="246">
        <f>ROUND(E138*N138,2)</f>
        <v>0</v>
      </c>
      <c r="P138" s="246">
        <v>0</v>
      </c>
      <c r="Q138" s="246">
        <f>ROUND(E138*P138,2)</f>
        <v>0</v>
      </c>
      <c r="R138" s="248" t="s">
        <v>426</v>
      </c>
      <c r="S138" s="248" t="s">
        <v>269</v>
      </c>
      <c r="T138" s="249" t="s">
        <v>310</v>
      </c>
      <c r="U138" s="223">
        <v>0.35099999999999998</v>
      </c>
      <c r="V138" s="223">
        <f>ROUND(E138*U138,2)</f>
        <v>0.35</v>
      </c>
      <c r="W138" s="223"/>
      <c r="X138" s="223" t="s">
        <v>311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312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33">
        <v>65</v>
      </c>
      <c r="B139" s="234" t="s">
        <v>2741</v>
      </c>
      <c r="C139" s="251" t="s">
        <v>2742</v>
      </c>
      <c r="D139" s="235" t="s">
        <v>308</v>
      </c>
      <c r="E139" s="236">
        <v>261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6">
        <v>0</v>
      </c>
      <c r="O139" s="236">
        <f>ROUND(E139*N139,2)</f>
        <v>0</v>
      </c>
      <c r="P139" s="236">
        <v>0</v>
      </c>
      <c r="Q139" s="236">
        <f>ROUND(E139*P139,2)</f>
        <v>0</v>
      </c>
      <c r="R139" s="238" t="s">
        <v>426</v>
      </c>
      <c r="S139" s="238" t="s">
        <v>269</v>
      </c>
      <c r="T139" s="239" t="s">
        <v>310</v>
      </c>
      <c r="U139" s="223">
        <v>2.9000000000000001E-2</v>
      </c>
      <c r="V139" s="223">
        <f>ROUND(E139*U139,2)</f>
        <v>7.57</v>
      </c>
      <c r="W139" s="223"/>
      <c r="X139" s="223" t="s">
        <v>311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312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52" t="s">
        <v>2424</v>
      </c>
      <c r="D140" s="240"/>
      <c r="E140" s="240"/>
      <c r="F140" s="240"/>
      <c r="G140" s="240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273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2" t="s">
        <v>2743</v>
      </c>
      <c r="D141" s="258"/>
      <c r="E141" s="259">
        <v>261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322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33">
        <v>66</v>
      </c>
      <c r="B142" s="234" t="s">
        <v>2744</v>
      </c>
      <c r="C142" s="251" t="s">
        <v>2745</v>
      </c>
      <c r="D142" s="235" t="s">
        <v>308</v>
      </c>
      <c r="E142" s="236">
        <v>55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6">
        <v>0</v>
      </c>
      <c r="O142" s="236">
        <f>ROUND(E142*N142,2)</f>
        <v>0</v>
      </c>
      <c r="P142" s="236">
        <v>0</v>
      </c>
      <c r="Q142" s="236">
        <f>ROUND(E142*P142,2)</f>
        <v>0</v>
      </c>
      <c r="R142" s="238" t="s">
        <v>426</v>
      </c>
      <c r="S142" s="238" t="s">
        <v>269</v>
      </c>
      <c r="T142" s="239" t="s">
        <v>310</v>
      </c>
      <c r="U142" s="223">
        <v>3.1E-2</v>
      </c>
      <c r="V142" s="223">
        <f>ROUND(E142*U142,2)</f>
        <v>1.71</v>
      </c>
      <c r="W142" s="223"/>
      <c r="X142" s="223" t="s">
        <v>311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312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52" t="s">
        <v>2424</v>
      </c>
      <c r="D143" s="240"/>
      <c r="E143" s="240"/>
      <c r="F143" s="240"/>
      <c r="G143" s="240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273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33">
        <v>67</v>
      </c>
      <c r="B144" s="234" t="s">
        <v>2746</v>
      </c>
      <c r="C144" s="251" t="s">
        <v>2747</v>
      </c>
      <c r="D144" s="235" t="s">
        <v>308</v>
      </c>
      <c r="E144" s="236">
        <v>30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6">
        <v>0</v>
      </c>
      <c r="O144" s="236">
        <f>ROUND(E144*N144,2)</f>
        <v>0</v>
      </c>
      <c r="P144" s="236">
        <v>0</v>
      </c>
      <c r="Q144" s="236">
        <f>ROUND(E144*P144,2)</f>
        <v>0</v>
      </c>
      <c r="R144" s="238" t="s">
        <v>426</v>
      </c>
      <c r="S144" s="238" t="s">
        <v>269</v>
      </c>
      <c r="T144" s="239" t="s">
        <v>310</v>
      </c>
      <c r="U144" s="223">
        <v>4.2000000000000003E-2</v>
      </c>
      <c r="V144" s="223">
        <f>ROUND(E144*U144,2)</f>
        <v>1.26</v>
      </c>
      <c r="W144" s="223"/>
      <c r="X144" s="223" t="s">
        <v>311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312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52" t="s">
        <v>2424</v>
      </c>
      <c r="D145" s="240"/>
      <c r="E145" s="240"/>
      <c r="F145" s="240"/>
      <c r="G145" s="240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273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33">
        <v>68</v>
      </c>
      <c r="B146" s="234" t="s">
        <v>2748</v>
      </c>
      <c r="C146" s="251" t="s">
        <v>2749</v>
      </c>
      <c r="D146" s="235" t="s">
        <v>308</v>
      </c>
      <c r="E146" s="236">
        <v>346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6">
        <v>1.0000000000000001E-5</v>
      </c>
      <c r="O146" s="236">
        <f>ROUND(E146*N146,2)</f>
        <v>0</v>
      </c>
      <c r="P146" s="236">
        <v>0</v>
      </c>
      <c r="Q146" s="236">
        <f>ROUND(E146*P146,2)</f>
        <v>0</v>
      </c>
      <c r="R146" s="238" t="s">
        <v>426</v>
      </c>
      <c r="S146" s="238" t="s">
        <v>269</v>
      </c>
      <c r="T146" s="239" t="s">
        <v>310</v>
      </c>
      <c r="U146" s="223">
        <v>6.2E-2</v>
      </c>
      <c r="V146" s="223">
        <f>ROUND(E146*U146,2)</f>
        <v>21.45</v>
      </c>
      <c r="W146" s="223"/>
      <c r="X146" s="223" t="s">
        <v>311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312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52" t="s">
        <v>2750</v>
      </c>
      <c r="D147" s="240"/>
      <c r="E147" s="240"/>
      <c r="F147" s="240"/>
      <c r="G147" s="240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273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2" t="s">
        <v>2751</v>
      </c>
      <c r="D148" s="258"/>
      <c r="E148" s="259">
        <v>346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322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3">
        <v>69</v>
      </c>
      <c r="B149" s="244" t="s">
        <v>2752</v>
      </c>
      <c r="C149" s="254" t="s">
        <v>2753</v>
      </c>
      <c r="D149" s="245" t="s">
        <v>382</v>
      </c>
      <c r="E149" s="246">
        <v>1</v>
      </c>
      <c r="F149" s="247"/>
      <c r="G149" s="248">
        <f>ROUND(E149*F149,2)</f>
        <v>0</v>
      </c>
      <c r="H149" s="247"/>
      <c r="I149" s="248">
        <f>ROUND(E149*H149,2)</f>
        <v>0</v>
      </c>
      <c r="J149" s="247"/>
      <c r="K149" s="248">
        <f>ROUND(E149*J149,2)</f>
        <v>0</v>
      </c>
      <c r="L149" s="248">
        <v>21</v>
      </c>
      <c r="M149" s="248">
        <f>G149*(1+L149/100)</f>
        <v>0</v>
      </c>
      <c r="N149" s="246">
        <v>0</v>
      </c>
      <c r="O149" s="246">
        <f>ROUND(E149*N149,2)</f>
        <v>0</v>
      </c>
      <c r="P149" s="246">
        <v>0</v>
      </c>
      <c r="Q149" s="246">
        <f>ROUND(E149*P149,2)</f>
        <v>0</v>
      </c>
      <c r="R149" s="248" t="s">
        <v>2370</v>
      </c>
      <c r="S149" s="248" t="s">
        <v>269</v>
      </c>
      <c r="T149" s="249" t="s">
        <v>310</v>
      </c>
      <c r="U149" s="223">
        <v>0.216</v>
      </c>
      <c r="V149" s="223">
        <f>ROUND(E149*U149,2)</f>
        <v>0.22</v>
      </c>
      <c r="W149" s="223"/>
      <c r="X149" s="223" t="s">
        <v>311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312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43">
        <v>70</v>
      </c>
      <c r="B150" s="244" t="s">
        <v>2754</v>
      </c>
      <c r="C150" s="254" t="s">
        <v>2755</v>
      </c>
      <c r="D150" s="245" t="s">
        <v>382</v>
      </c>
      <c r="E150" s="246">
        <v>4</v>
      </c>
      <c r="F150" s="247"/>
      <c r="G150" s="248">
        <f>ROUND(E150*F150,2)</f>
        <v>0</v>
      </c>
      <c r="H150" s="247"/>
      <c r="I150" s="248">
        <f>ROUND(E150*H150,2)</f>
        <v>0</v>
      </c>
      <c r="J150" s="247"/>
      <c r="K150" s="248">
        <f>ROUND(E150*J150,2)</f>
        <v>0</v>
      </c>
      <c r="L150" s="248">
        <v>21</v>
      </c>
      <c r="M150" s="248">
        <f>G150*(1+L150/100)</f>
        <v>0</v>
      </c>
      <c r="N150" s="246">
        <v>0</v>
      </c>
      <c r="O150" s="246">
        <f>ROUND(E150*N150,2)</f>
        <v>0</v>
      </c>
      <c r="P150" s="246">
        <v>0</v>
      </c>
      <c r="Q150" s="246">
        <f>ROUND(E150*P150,2)</f>
        <v>0</v>
      </c>
      <c r="R150" s="248" t="s">
        <v>2370</v>
      </c>
      <c r="S150" s="248" t="s">
        <v>269</v>
      </c>
      <c r="T150" s="249" t="s">
        <v>310</v>
      </c>
      <c r="U150" s="223">
        <v>0.25800000000000001</v>
      </c>
      <c r="V150" s="223">
        <f>ROUND(E150*U150,2)</f>
        <v>1.03</v>
      </c>
      <c r="W150" s="223"/>
      <c r="X150" s="223" t="s">
        <v>311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312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43">
        <v>71</v>
      </c>
      <c r="B151" s="244" t="s">
        <v>2756</v>
      </c>
      <c r="C151" s="254" t="s">
        <v>2757</v>
      </c>
      <c r="D151" s="245" t="s">
        <v>382</v>
      </c>
      <c r="E151" s="246">
        <v>1</v>
      </c>
      <c r="F151" s="247"/>
      <c r="G151" s="248">
        <f>ROUND(E151*F151,2)</f>
        <v>0</v>
      </c>
      <c r="H151" s="247"/>
      <c r="I151" s="248">
        <f>ROUND(E151*H151,2)</f>
        <v>0</v>
      </c>
      <c r="J151" s="247"/>
      <c r="K151" s="248">
        <f>ROUND(E151*J151,2)</f>
        <v>0</v>
      </c>
      <c r="L151" s="248">
        <v>21</v>
      </c>
      <c r="M151" s="248">
        <f>G151*(1+L151/100)</f>
        <v>0</v>
      </c>
      <c r="N151" s="246">
        <v>0</v>
      </c>
      <c r="O151" s="246">
        <f>ROUND(E151*N151,2)</f>
        <v>0</v>
      </c>
      <c r="P151" s="246">
        <v>0</v>
      </c>
      <c r="Q151" s="246">
        <f>ROUND(E151*P151,2)</f>
        <v>0</v>
      </c>
      <c r="R151" s="248" t="s">
        <v>2370</v>
      </c>
      <c r="S151" s="248" t="s">
        <v>269</v>
      </c>
      <c r="T151" s="249" t="s">
        <v>310</v>
      </c>
      <c r="U151" s="223">
        <v>0.28799999999999998</v>
      </c>
      <c r="V151" s="223">
        <f>ROUND(E151*U151,2)</f>
        <v>0.28999999999999998</v>
      </c>
      <c r="W151" s="223"/>
      <c r="X151" s="223" t="s">
        <v>311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312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33">
        <v>72</v>
      </c>
      <c r="B152" s="234" t="s">
        <v>2758</v>
      </c>
      <c r="C152" s="251" t="s">
        <v>2759</v>
      </c>
      <c r="D152" s="235" t="s">
        <v>422</v>
      </c>
      <c r="E152" s="236">
        <v>0.36115000000000003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6">
        <v>0</v>
      </c>
      <c r="O152" s="236">
        <f>ROUND(E152*N152,2)</f>
        <v>0</v>
      </c>
      <c r="P152" s="236">
        <v>0</v>
      </c>
      <c r="Q152" s="236">
        <f>ROUND(E152*P152,2)</f>
        <v>0</v>
      </c>
      <c r="R152" s="238" t="s">
        <v>426</v>
      </c>
      <c r="S152" s="238" t="s">
        <v>269</v>
      </c>
      <c r="T152" s="239" t="s">
        <v>310</v>
      </c>
      <c r="U152" s="223">
        <v>1.327</v>
      </c>
      <c r="V152" s="223">
        <f>ROUND(E152*U152,2)</f>
        <v>0.48</v>
      </c>
      <c r="W152" s="223"/>
      <c r="X152" s="223" t="s">
        <v>311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312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1" t="s">
        <v>460</v>
      </c>
      <c r="D153" s="260"/>
      <c r="E153" s="260"/>
      <c r="F153" s="260"/>
      <c r="G153" s="260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314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43">
        <v>73</v>
      </c>
      <c r="B154" s="244" t="s">
        <v>2760</v>
      </c>
      <c r="C154" s="254" t="s">
        <v>2761</v>
      </c>
      <c r="D154" s="245" t="s">
        <v>382</v>
      </c>
      <c r="E154" s="246">
        <v>1</v>
      </c>
      <c r="F154" s="247"/>
      <c r="G154" s="248">
        <f>ROUND(E154*F154,2)</f>
        <v>0</v>
      </c>
      <c r="H154" s="247"/>
      <c r="I154" s="248">
        <f>ROUND(E154*H154,2)</f>
        <v>0</v>
      </c>
      <c r="J154" s="247"/>
      <c r="K154" s="248">
        <f>ROUND(E154*J154,2)</f>
        <v>0</v>
      </c>
      <c r="L154" s="248">
        <v>21</v>
      </c>
      <c r="M154" s="248">
        <f>G154*(1+L154/100)</f>
        <v>0</v>
      </c>
      <c r="N154" s="246">
        <v>1.4999999999999999E-4</v>
      </c>
      <c r="O154" s="246">
        <f>ROUND(E154*N154,2)</f>
        <v>0</v>
      </c>
      <c r="P154" s="246">
        <v>0</v>
      </c>
      <c r="Q154" s="246">
        <f>ROUND(E154*P154,2)</f>
        <v>0</v>
      </c>
      <c r="R154" s="248"/>
      <c r="S154" s="248" t="s">
        <v>299</v>
      </c>
      <c r="T154" s="249" t="s">
        <v>270</v>
      </c>
      <c r="U154" s="223">
        <v>0.16500000000000001</v>
      </c>
      <c r="V154" s="223">
        <f>ROUND(E154*U154,2)</f>
        <v>0.17</v>
      </c>
      <c r="W154" s="223"/>
      <c r="X154" s="223" t="s">
        <v>311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312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43">
        <v>74</v>
      </c>
      <c r="B155" s="244" t="s">
        <v>2762</v>
      </c>
      <c r="C155" s="254" t="s">
        <v>2763</v>
      </c>
      <c r="D155" s="245" t="s">
        <v>382</v>
      </c>
      <c r="E155" s="246">
        <v>1</v>
      </c>
      <c r="F155" s="247"/>
      <c r="G155" s="248">
        <f>ROUND(E155*F155,2)</f>
        <v>0</v>
      </c>
      <c r="H155" s="247"/>
      <c r="I155" s="248">
        <f>ROUND(E155*H155,2)</f>
        <v>0</v>
      </c>
      <c r="J155" s="247"/>
      <c r="K155" s="248">
        <f>ROUND(E155*J155,2)</f>
        <v>0</v>
      </c>
      <c r="L155" s="248">
        <v>21</v>
      </c>
      <c r="M155" s="248">
        <f>G155*(1+L155/100)</f>
        <v>0</v>
      </c>
      <c r="N155" s="246">
        <v>1.4999999999999999E-4</v>
      </c>
      <c r="O155" s="246">
        <f>ROUND(E155*N155,2)</f>
        <v>0</v>
      </c>
      <c r="P155" s="246">
        <v>0</v>
      </c>
      <c r="Q155" s="246">
        <f>ROUND(E155*P155,2)</f>
        <v>0</v>
      </c>
      <c r="R155" s="248"/>
      <c r="S155" s="248" t="s">
        <v>299</v>
      </c>
      <c r="T155" s="249" t="s">
        <v>270</v>
      </c>
      <c r="U155" s="223">
        <v>0.16500000000000001</v>
      </c>
      <c r="V155" s="223">
        <f>ROUND(E155*U155,2)</f>
        <v>0.17</v>
      </c>
      <c r="W155" s="223"/>
      <c r="X155" s="223" t="s">
        <v>311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312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43">
        <v>75</v>
      </c>
      <c r="B156" s="244" t="s">
        <v>2764</v>
      </c>
      <c r="C156" s="254" t="s">
        <v>2765</v>
      </c>
      <c r="D156" s="245" t="s">
        <v>382</v>
      </c>
      <c r="E156" s="246">
        <v>1</v>
      </c>
      <c r="F156" s="247"/>
      <c r="G156" s="248">
        <f>ROUND(E156*F156,2)</f>
        <v>0</v>
      </c>
      <c r="H156" s="247"/>
      <c r="I156" s="248">
        <f>ROUND(E156*H156,2)</f>
        <v>0</v>
      </c>
      <c r="J156" s="247"/>
      <c r="K156" s="248">
        <f>ROUND(E156*J156,2)</f>
        <v>0</v>
      </c>
      <c r="L156" s="248">
        <v>21</v>
      </c>
      <c r="M156" s="248">
        <f>G156*(1+L156/100)</f>
        <v>0</v>
      </c>
      <c r="N156" s="246">
        <v>2.2000000000000001E-3</v>
      </c>
      <c r="O156" s="246">
        <f>ROUND(E156*N156,2)</f>
        <v>0</v>
      </c>
      <c r="P156" s="246">
        <v>0</v>
      </c>
      <c r="Q156" s="246">
        <f>ROUND(E156*P156,2)</f>
        <v>0</v>
      </c>
      <c r="R156" s="248"/>
      <c r="S156" s="248" t="s">
        <v>299</v>
      </c>
      <c r="T156" s="249" t="s">
        <v>270</v>
      </c>
      <c r="U156" s="223">
        <v>0</v>
      </c>
      <c r="V156" s="223">
        <f>ROUND(E156*U156,2)</f>
        <v>0</v>
      </c>
      <c r="W156" s="223"/>
      <c r="X156" s="223" t="s">
        <v>478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479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3">
        <v>76</v>
      </c>
      <c r="B157" s="244" t="s">
        <v>2766</v>
      </c>
      <c r="C157" s="254" t="s">
        <v>2767</v>
      </c>
      <c r="D157" s="245" t="s">
        <v>382</v>
      </c>
      <c r="E157" s="246">
        <v>4</v>
      </c>
      <c r="F157" s="247"/>
      <c r="G157" s="248">
        <f>ROUND(E157*F157,2)</f>
        <v>0</v>
      </c>
      <c r="H157" s="247"/>
      <c r="I157" s="248">
        <f>ROUND(E157*H157,2)</f>
        <v>0</v>
      </c>
      <c r="J157" s="247"/>
      <c r="K157" s="248">
        <f>ROUND(E157*J157,2)</f>
        <v>0</v>
      </c>
      <c r="L157" s="248">
        <v>21</v>
      </c>
      <c r="M157" s="248">
        <f>G157*(1+L157/100)</f>
        <v>0</v>
      </c>
      <c r="N157" s="246">
        <v>2.2000000000000001E-3</v>
      </c>
      <c r="O157" s="246">
        <f>ROUND(E157*N157,2)</f>
        <v>0.01</v>
      </c>
      <c r="P157" s="246">
        <v>0</v>
      </c>
      <c r="Q157" s="246">
        <f>ROUND(E157*P157,2)</f>
        <v>0</v>
      </c>
      <c r="R157" s="248"/>
      <c r="S157" s="248" t="s">
        <v>299</v>
      </c>
      <c r="T157" s="249" t="s">
        <v>310</v>
      </c>
      <c r="U157" s="223">
        <v>0</v>
      </c>
      <c r="V157" s="223">
        <f>ROUND(E157*U157,2)</f>
        <v>0</v>
      </c>
      <c r="W157" s="223"/>
      <c r="X157" s="223" t="s">
        <v>478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479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43">
        <v>77</v>
      </c>
      <c r="B158" s="244" t="s">
        <v>2768</v>
      </c>
      <c r="C158" s="254" t="s">
        <v>2769</v>
      </c>
      <c r="D158" s="245" t="s">
        <v>382</v>
      </c>
      <c r="E158" s="246">
        <v>1</v>
      </c>
      <c r="F158" s="247"/>
      <c r="G158" s="248">
        <f>ROUND(E158*F158,2)</f>
        <v>0</v>
      </c>
      <c r="H158" s="247"/>
      <c r="I158" s="248">
        <f>ROUND(E158*H158,2)</f>
        <v>0</v>
      </c>
      <c r="J158" s="247"/>
      <c r="K158" s="248">
        <f>ROUND(E158*J158,2)</f>
        <v>0</v>
      </c>
      <c r="L158" s="248">
        <v>21</v>
      </c>
      <c r="M158" s="248">
        <f>G158*(1+L158/100)</f>
        <v>0</v>
      </c>
      <c r="N158" s="246">
        <v>4.0000000000000002E-4</v>
      </c>
      <c r="O158" s="246">
        <f>ROUND(E158*N158,2)</f>
        <v>0</v>
      </c>
      <c r="P158" s="246">
        <v>0</v>
      </c>
      <c r="Q158" s="246">
        <f>ROUND(E158*P158,2)</f>
        <v>0</v>
      </c>
      <c r="R158" s="248"/>
      <c r="S158" s="248" t="s">
        <v>299</v>
      </c>
      <c r="T158" s="249" t="s">
        <v>310</v>
      </c>
      <c r="U158" s="223">
        <v>0</v>
      </c>
      <c r="V158" s="223">
        <f>ROUND(E158*U158,2)</f>
        <v>0</v>
      </c>
      <c r="W158" s="223"/>
      <c r="X158" s="223" t="s">
        <v>478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479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33.75" outlineLevel="1" x14ac:dyDescent="0.2">
      <c r="A159" s="243">
        <v>78</v>
      </c>
      <c r="B159" s="244" t="s">
        <v>2770</v>
      </c>
      <c r="C159" s="254" t="s">
        <v>2771</v>
      </c>
      <c r="D159" s="245" t="s">
        <v>308</v>
      </c>
      <c r="E159" s="246">
        <v>71</v>
      </c>
      <c r="F159" s="247"/>
      <c r="G159" s="248">
        <f>ROUND(E159*F159,2)</f>
        <v>0</v>
      </c>
      <c r="H159" s="247"/>
      <c r="I159" s="248">
        <f>ROUND(E159*H159,2)</f>
        <v>0</v>
      </c>
      <c r="J159" s="247"/>
      <c r="K159" s="248">
        <f>ROUND(E159*J159,2)</f>
        <v>0</v>
      </c>
      <c r="L159" s="248">
        <v>21</v>
      </c>
      <c r="M159" s="248">
        <f>G159*(1+L159/100)</f>
        <v>0</v>
      </c>
      <c r="N159" s="246">
        <v>1.4999999999999999E-4</v>
      </c>
      <c r="O159" s="246">
        <f>ROUND(E159*N159,2)</f>
        <v>0.01</v>
      </c>
      <c r="P159" s="246">
        <v>0</v>
      </c>
      <c r="Q159" s="246">
        <f>ROUND(E159*P159,2)</f>
        <v>0</v>
      </c>
      <c r="R159" s="248" t="s">
        <v>477</v>
      </c>
      <c r="S159" s="248" t="s">
        <v>269</v>
      </c>
      <c r="T159" s="249" t="s">
        <v>310</v>
      </c>
      <c r="U159" s="223">
        <v>0</v>
      </c>
      <c r="V159" s="223">
        <f>ROUND(E159*U159,2)</f>
        <v>0</v>
      </c>
      <c r="W159" s="223"/>
      <c r="X159" s="223" t="s">
        <v>478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479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33.75" outlineLevel="1" x14ac:dyDescent="0.2">
      <c r="A160" s="243">
        <v>79</v>
      </c>
      <c r="B160" s="244" t="s">
        <v>2772</v>
      </c>
      <c r="C160" s="254" t="s">
        <v>2773</v>
      </c>
      <c r="D160" s="245" t="s">
        <v>308</v>
      </c>
      <c r="E160" s="246">
        <v>20</v>
      </c>
      <c r="F160" s="247"/>
      <c r="G160" s="248">
        <f>ROUND(E160*F160,2)</f>
        <v>0</v>
      </c>
      <c r="H160" s="247"/>
      <c r="I160" s="248">
        <f>ROUND(E160*H160,2)</f>
        <v>0</v>
      </c>
      <c r="J160" s="247"/>
      <c r="K160" s="248">
        <f>ROUND(E160*J160,2)</f>
        <v>0</v>
      </c>
      <c r="L160" s="248">
        <v>21</v>
      </c>
      <c r="M160" s="248">
        <f>G160*(1+L160/100)</f>
        <v>0</v>
      </c>
      <c r="N160" s="246">
        <v>2.9E-4</v>
      </c>
      <c r="O160" s="246">
        <f>ROUND(E160*N160,2)</f>
        <v>0.01</v>
      </c>
      <c r="P160" s="246">
        <v>0</v>
      </c>
      <c r="Q160" s="246">
        <f>ROUND(E160*P160,2)</f>
        <v>0</v>
      </c>
      <c r="R160" s="248" t="s">
        <v>477</v>
      </c>
      <c r="S160" s="248" t="s">
        <v>269</v>
      </c>
      <c r="T160" s="249" t="s">
        <v>310</v>
      </c>
      <c r="U160" s="223">
        <v>0</v>
      </c>
      <c r="V160" s="223">
        <f>ROUND(E160*U160,2)</f>
        <v>0</v>
      </c>
      <c r="W160" s="223"/>
      <c r="X160" s="223" t="s">
        <v>478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479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33.75" outlineLevel="1" x14ac:dyDescent="0.2">
      <c r="A161" s="243">
        <v>80</v>
      </c>
      <c r="B161" s="244" t="s">
        <v>2774</v>
      </c>
      <c r="C161" s="254" t="s">
        <v>2775</v>
      </c>
      <c r="D161" s="245" t="s">
        <v>308</v>
      </c>
      <c r="E161" s="246">
        <v>35</v>
      </c>
      <c r="F161" s="247"/>
      <c r="G161" s="248">
        <f>ROUND(E161*F161,2)</f>
        <v>0</v>
      </c>
      <c r="H161" s="247"/>
      <c r="I161" s="248">
        <f>ROUND(E161*H161,2)</f>
        <v>0</v>
      </c>
      <c r="J161" s="247"/>
      <c r="K161" s="248">
        <f>ROUND(E161*J161,2)</f>
        <v>0</v>
      </c>
      <c r="L161" s="248">
        <v>21</v>
      </c>
      <c r="M161" s="248">
        <f>G161*(1+L161/100)</f>
        <v>0</v>
      </c>
      <c r="N161" s="246">
        <v>4.2000000000000002E-4</v>
      </c>
      <c r="O161" s="246">
        <f>ROUND(E161*N161,2)</f>
        <v>0.01</v>
      </c>
      <c r="P161" s="246">
        <v>0</v>
      </c>
      <c r="Q161" s="246">
        <f>ROUND(E161*P161,2)</f>
        <v>0</v>
      </c>
      <c r="R161" s="248" t="s">
        <v>477</v>
      </c>
      <c r="S161" s="248" t="s">
        <v>269</v>
      </c>
      <c r="T161" s="249" t="s">
        <v>310</v>
      </c>
      <c r="U161" s="223">
        <v>0</v>
      </c>
      <c r="V161" s="223">
        <f>ROUND(E161*U161,2)</f>
        <v>0</v>
      </c>
      <c r="W161" s="223"/>
      <c r="X161" s="223" t="s">
        <v>478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479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33.75" outlineLevel="1" x14ac:dyDescent="0.2">
      <c r="A162" s="243">
        <v>81</v>
      </c>
      <c r="B162" s="244" t="s">
        <v>2776</v>
      </c>
      <c r="C162" s="254" t="s">
        <v>2777</v>
      </c>
      <c r="D162" s="245" t="s">
        <v>308</v>
      </c>
      <c r="E162" s="246">
        <v>20</v>
      </c>
      <c r="F162" s="247"/>
      <c r="G162" s="248">
        <f>ROUND(E162*F162,2)</f>
        <v>0</v>
      </c>
      <c r="H162" s="247"/>
      <c r="I162" s="248">
        <f>ROUND(E162*H162,2)</f>
        <v>0</v>
      </c>
      <c r="J162" s="247"/>
      <c r="K162" s="248">
        <f>ROUND(E162*J162,2)</f>
        <v>0</v>
      </c>
      <c r="L162" s="248">
        <v>21</v>
      </c>
      <c r="M162" s="248">
        <f>G162*(1+L162/100)</f>
        <v>0</v>
      </c>
      <c r="N162" s="246">
        <v>7.2000000000000005E-4</v>
      </c>
      <c r="O162" s="246">
        <f>ROUND(E162*N162,2)</f>
        <v>0.01</v>
      </c>
      <c r="P162" s="246">
        <v>0</v>
      </c>
      <c r="Q162" s="246">
        <f>ROUND(E162*P162,2)</f>
        <v>0</v>
      </c>
      <c r="R162" s="248" t="s">
        <v>477</v>
      </c>
      <c r="S162" s="248" t="s">
        <v>269</v>
      </c>
      <c r="T162" s="249" t="s">
        <v>310</v>
      </c>
      <c r="U162" s="223">
        <v>0</v>
      </c>
      <c r="V162" s="223">
        <f>ROUND(E162*U162,2)</f>
        <v>0</v>
      </c>
      <c r="W162" s="223"/>
      <c r="X162" s="223" t="s">
        <v>478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479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33.75" outlineLevel="1" x14ac:dyDescent="0.2">
      <c r="A163" s="243">
        <v>82</v>
      </c>
      <c r="B163" s="244" t="s">
        <v>2778</v>
      </c>
      <c r="C163" s="254" t="s">
        <v>2779</v>
      </c>
      <c r="D163" s="245" t="s">
        <v>308</v>
      </c>
      <c r="E163" s="246">
        <v>10</v>
      </c>
      <c r="F163" s="247"/>
      <c r="G163" s="248">
        <f>ROUND(E163*F163,2)</f>
        <v>0</v>
      </c>
      <c r="H163" s="247"/>
      <c r="I163" s="248">
        <f>ROUND(E163*H163,2)</f>
        <v>0</v>
      </c>
      <c r="J163" s="247"/>
      <c r="K163" s="248">
        <f>ROUND(E163*J163,2)</f>
        <v>0</v>
      </c>
      <c r="L163" s="248">
        <v>21</v>
      </c>
      <c r="M163" s="248">
        <f>G163*(1+L163/100)</f>
        <v>0</v>
      </c>
      <c r="N163" s="246">
        <v>1.15E-3</v>
      </c>
      <c r="O163" s="246">
        <f>ROUND(E163*N163,2)</f>
        <v>0.01</v>
      </c>
      <c r="P163" s="246">
        <v>0</v>
      </c>
      <c r="Q163" s="246">
        <f>ROUND(E163*P163,2)</f>
        <v>0</v>
      </c>
      <c r="R163" s="248" t="s">
        <v>477</v>
      </c>
      <c r="S163" s="248" t="s">
        <v>269</v>
      </c>
      <c r="T163" s="249" t="s">
        <v>310</v>
      </c>
      <c r="U163" s="223">
        <v>0</v>
      </c>
      <c r="V163" s="223">
        <f>ROUND(E163*U163,2)</f>
        <v>0</v>
      </c>
      <c r="W163" s="223"/>
      <c r="X163" s="223" t="s">
        <v>478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479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x14ac:dyDescent="0.2">
      <c r="A164" s="226" t="s">
        <v>264</v>
      </c>
      <c r="B164" s="227" t="s">
        <v>173</v>
      </c>
      <c r="C164" s="250" t="s">
        <v>174</v>
      </c>
      <c r="D164" s="228"/>
      <c r="E164" s="229"/>
      <c r="F164" s="230"/>
      <c r="G164" s="230">
        <f>SUMIF(AG165:AG171,"&lt;&gt;NOR",G165:G171)</f>
        <v>0</v>
      </c>
      <c r="H164" s="230"/>
      <c r="I164" s="230">
        <f>SUM(I165:I171)</f>
        <v>0</v>
      </c>
      <c r="J164" s="230"/>
      <c r="K164" s="230">
        <f>SUM(K165:K171)</f>
        <v>0</v>
      </c>
      <c r="L164" s="230"/>
      <c r="M164" s="230">
        <f>SUM(M165:M171)</f>
        <v>0</v>
      </c>
      <c r="N164" s="229"/>
      <c r="O164" s="229">
        <f>SUM(O165:O171)</f>
        <v>0.01</v>
      </c>
      <c r="P164" s="229"/>
      <c r="Q164" s="229">
        <f>SUM(Q165:Q171)</f>
        <v>0</v>
      </c>
      <c r="R164" s="230"/>
      <c r="S164" s="230"/>
      <c r="T164" s="231"/>
      <c r="U164" s="225"/>
      <c r="V164" s="225">
        <f>SUM(V165:V171)</f>
        <v>0.56000000000000005</v>
      </c>
      <c r="W164" s="225"/>
      <c r="X164" s="225"/>
      <c r="AG164" t="s">
        <v>265</v>
      </c>
    </row>
    <row r="165" spans="1:60" outlineLevel="1" x14ac:dyDescent="0.2">
      <c r="A165" s="243">
        <v>83</v>
      </c>
      <c r="B165" s="244" t="s">
        <v>2394</v>
      </c>
      <c r="C165" s="254" t="s">
        <v>2395</v>
      </c>
      <c r="D165" s="245" t="s">
        <v>435</v>
      </c>
      <c r="E165" s="246">
        <v>1</v>
      </c>
      <c r="F165" s="247"/>
      <c r="G165" s="248">
        <f>ROUND(E165*F165,2)</f>
        <v>0</v>
      </c>
      <c r="H165" s="247"/>
      <c r="I165" s="248">
        <f>ROUND(E165*H165,2)</f>
        <v>0</v>
      </c>
      <c r="J165" s="247"/>
      <c r="K165" s="248">
        <f>ROUND(E165*J165,2)</f>
        <v>0</v>
      </c>
      <c r="L165" s="248">
        <v>21</v>
      </c>
      <c r="M165" s="248">
        <f>G165*(1+L165/100)</f>
        <v>0</v>
      </c>
      <c r="N165" s="246">
        <v>5.2999999999999998E-4</v>
      </c>
      <c r="O165" s="246">
        <f>ROUND(E165*N165,2)</f>
        <v>0</v>
      </c>
      <c r="P165" s="246">
        <v>0</v>
      </c>
      <c r="Q165" s="246">
        <f>ROUND(E165*P165,2)</f>
        <v>0</v>
      </c>
      <c r="R165" s="248" t="s">
        <v>2370</v>
      </c>
      <c r="S165" s="248" t="s">
        <v>269</v>
      </c>
      <c r="T165" s="249" t="s">
        <v>310</v>
      </c>
      <c r="U165" s="223">
        <v>0.25</v>
      </c>
      <c r="V165" s="223">
        <f>ROUND(E165*U165,2)</f>
        <v>0.25</v>
      </c>
      <c r="W165" s="223"/>
      <c r="X165" s="223" t="s">
        <v>311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312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43">
        <v>84</v>
      </c>
      <c r="B166" s="244" t="s">
        <v>2780</v>
      </c>
      <c r="C166" s="254" t="s">
        <v>2781</v>
      </c>
      <c r="D166" s="245" t="s">
        <v>435</v>
      </c>
      <c r="E166" s="246">
        <v>1</v>
      </c>
      <c r="F166" s="247"/>
      <c r="G166" s="248">
        <f>ROUND(E166*F166,2)</f>
        <v>0</v>
      </c>
      <c r="H166" s="247"/>
      <c r="I166" s="248">
        <f>ROUND(E166*H166,2)</f>
        <v>0</v>
      </c>
      <c r="J166" s="247"/>
      <c r="K166" s="248">
        <f>ROUND(E166*J166,2)</f>
        <v>0</v>
      </c>
      <c r="L166" s="248">
        <v>21</v>
      </c>
      <c r="M166" s="248">
        <f>G166*(1+L166/100)</f>
        <v>0</v>
      </c>
      <c r="N166" s="246">
        <v>0</v>
      </c>
      <c r="O166" s="246">
        <f>ROUND(E166*N166,2)</f>
        <v>0</v>
      </c>
      <c r="P166" s="246">
        <v>0</v>
      </c>
      <c r="Q166" s="246">
        <f>ROUND(E166*P166,2)</f>
        <v>0</v>
      </c>
      <c r="R166" s="248" t="s">
        <v>2370</v>
      </c>
      <c r="S166" s="248" t="s">
        <v>269</v>
      </c>
      <c r="T166" s="249" t="s">
        <v>310</v>
      </c>
      <c r="U166" s="223">
        <v>0.28100000000000003</v>
      </c>
      <c r="V166" s="223">
        <f>ROUND(E166*U166,2)</f>
        <v>0.28000000000000003</v>
      </c>
      <c r="W166" s="223"/>
      <c r="X166" s="223" t="s">
        <v>311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312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33">
        <v>85</v>
      </c>
      <c r="B167" s="234" t="s">
        <v>2782</v>
      </c>
      <c r="C167" s="251" t="s">
        <v>2783</v>
      </c>
      <c r="D167" s="235" t="s">
        <v>422</v>
      </c>
      <c r="E167" s="236">
        <v>1.473E-2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6">
        <v>0</v>
      </c>
      <c r="O167" s="236">
        <f>ROUND(E167*N167,2)</f>
        <v>0</v>
      </c>
      <c r="P167" s="236">
        <v>0</v>
      </c>
      <c r="Q167" s="236">
        <f>ROUND(E167*P167,2)</f>
        <v>0</v>
      </c>
      <c r="R167" s="238" t="s">
        <v>426</v>
      </c>
      <c r="S167" s="238" t="s">
        <v>269</v>
      </c>
      <c r="T167" s="239" t="s">
        <v>310</v>
      </c>
      <c r="U167" s="223">
        <v>2.3639999999999999</v>
      </c>
      <c r="V167" s="223">
        <f>ROUND(E167*U167,2)</f>
        <v>0.03</v>
      </c>
      <c r="W167" s="223"/>
      <c r="X167" s="223" t="s">
        <v>311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312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1" t="s">
        <v>460</v>
      </c>
      <c r="D168" s="260"/>
      <c r="E168" s="260"/>
      <c r="F168" s="260"/>
      <c r="G168" s="260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314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56.25" outlineLevel="1" x14ac:dyDescent="0.2">
      <c r="A169" s="243">
        <v>86</v>
      </c>
      <c r="B169" s="244" t="s">
        <v>2784</v>
      </c>
      <c r="C169" s="254" t="s">
        <v>2785</v>
      </c>
      <c r="D169" s="245" t="s">
        <v>382</v>
      </c>
      <c r="E169" s="246">
        <v>1</v>
      </c>
      <c r="F169" s="247"/>
      <c r="G169" s="248">
        <f>ROUND(E169*F169,2)</f>
        <v>0</v>
      </c>
      <c r="H169" s="247"/>
      <c r="I169" s="248">
        <f>ROUND(E169*H169,2)</f>
        <v>0</v>
      </c>
      <c r="J169" s="247"/>
      <c r="K169" s="248">
        <f>ROUND(E169*J169,2)</f>
        <v>0</v>
      </c>
      <c r="L169" s="248">
        <v>21</v>
      </c>
      <c r="M169" s="248">
        <f>G169*(1+L169/100)</f>
        <v>0</v>
      </c>
      <c r="N169" s="246">
        <v>1.0500000000000001E-2</v>
      </c>
      <c r="O169" s="246">
        <f>ROUND(E169*N169,2)</f>
        <v>0.01</v>
      </c>
      <c r="P169" s="246">
        <v>0</v>
      </c>
      <c r="Q169" s="246">
        <f>ROUND(E169*P169,2)</f>
        <v>0</v>
      </c>
      <c r="R169" s="248" t="s">
        <v>477</v>
      </c>
      <c r="S169" s="248" t="s">
        <v>2786</v>
      </c>
      <c r="T169" s="249" t="s">
        <v>270</v>
      </c>
      <c r="U169" s="223">
        <v>0</v>
      </c>
      <c r="V169" s="223">
        <f>ROUND(E169*U169,2)</f>
        <v>0</v>
      </c>
      <c r="W169" s="223"/>
      <c r="X169" s="223" t="s">
        <v>478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479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45" outlineLevel="1" x14ac:dyDescent="0.2">
      <c r="A170" s="243">
        <v>87</v>
      </c>
      <c r="B170" s="244" t="s">
        <v>2787</v>
      </c>
      <c r="C170" s="254" t="s">
        <v>2788</v>
      </c>
      <c r="D170" s="245" t="s">
        <v>382</v>
      </c>
      <c r="E170" s="246">
        <v>1</v>
      </c>
      <c r="F170" s="247"/>
      <c r="G170" s="248">
        <f>ROUND(E170*F170,2)</f>
        <v>0</v>
      </c>
      <c r="H170" s="247"/>
      <c r="I170" s="248">
        <f>ROUND(E170*H170,2)</f>
        <v>0</v>
      </c>
      <c r="J170" s="247"/>
      <c r="K170" s="248">
        <f>ROUND(E170*J170,2)</f>
        <v>0</v>
      </c>
      <c r="L170" s="248">
        <v>21</v>
      </c>
      <c r="M170" s="248">
        <f>G170*(1+L170/100)</f>
        <v>0</v>
      </c>
      <c r="N170" s="246">
        <v>3.7000000000000002E-3</v>
      </c>
      <c r="O170" s="246">
        <f>ROUND(E170*N170,2)</f>
        <v>0</v>
      </c>
      <c r="P170" s="246">
        <v>0</v>
      </c>
      <c r="Q170" s="246">
        <f>ROUND(E170*P170,2)</f>
        <v>0</v>
      </c>
      <c r="R170" s="248" t="s">
        <v>477</v>
      </c>
      <c r="S170" s="248" t="s">
        <v>269</v>
      </c>
      <c r="T170" s="249" t="s">
        <v>310</v>
      </c>
      <c r="U170" s="223">
        <v>0</v>
      </c>
      <c r="V170" s="223">
        <f>ROUND(E170*U170,2)</f>
        <v>0</v>
      </c>
      <c r="W170" s="223"/>
      <c r="X170" s="223" t="s">
        <v>478</v>
      </c>
      <c r="Y170" s="212"/>
      <c r="Z170" s="212"/>
      <c r="AA170" s="212"/>
      <c r="AB170" s="212"/>
      <c r="AC170" s="212"/>
      <c r="AD170" s="212"/>
      <c r="AE170" s="212"/>
      <c r="AF170" s="212"/>
      <c r="AG170" s="212" t="s">
        <v>479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43">
        <v>88</v>
      </c>
      <c r="B171" s="244" t="s">
        <v>2789</v>
      </c>
      <c r="C171" s="254" t="s">
        <v>2790</v>
      </c>
      <c r="D171" s="245" t="s">
        <v>2791</v>
      </c>
      <c r="E171" s="246">
        <v>1</v>
      </c>
      <c r="F171" s="247"/>
      <c r="G171" s="248">
        <f>ROUND(E171*F171,2)</f>
        <v>0</v>
      </c>
      <c r="H171" s="247"/>
      <c r="I171" s="248">
        <f>ROUND(E171*H171,2)</f>
        <v>0</v>
      </c>
      <c r="J171" s="247"/>
      <c r="K171" s="248">
        <f>ROUND(E171*J171,2)</f>
        <v>0</v>
      </c>
      <c r="L171" s="248">
        <v>21</v>
      </c>
      <c r="M171" s="248">
        <f>G171*(1+L171/100)</f>
        <v>0</v>
      </c>
      <c r="N171" s="246">
        <v>0</v>
      </c>
      <c r="O171" s="246">
        <f>ROUND(E171*N171,2)</f>
        <v>0</v>
      </c>
      <c r="P171" s="246">
        <v>0</v>
      </c>
      <c r="Q171" s="246">
        <f>ROUND(E171*P171,2)</f>
        <v>0</v>
      </c>
      <c r="R171" s="248"/>
      <c r="S171" s="248" t="s">
        <v>299</v>
      </c>
      <c r="T171" s="249" t="s">
        <v>2400</v>
      </c>
      <c r="U171" s="223">
        <v>0</v>
      </c>
      <c r="V171" s="223">
        <f>ROUND(E171*U171,2)</f>
        <v>0</v>
      </c>
      <c r="W171" s="223"/>
      <c r="X171" s="223" t="s">
        <v>478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479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x14ac:dyDescent="0.2">
      <c r="A172" s="226" t="s">
        <v>264</v>
      </c>
      <c r="B172" s="227" t="s">
        <v>175</v>
      </c>
      <c r="C172" s="250" t="s">
        <v>176</v>
      </c>
      <c r="D172" s="228"/>
      <c r="E172" s="229"/>
      <c r="F172" s="230"/>
      <c r="G172" s="230">
        <f>SUMIF(AG173:AG195,"&lt;&gt;NOR",G173:G195)</f>
        <v>0</v>
      </c>
      <c r="H172" s="230"/>
      <c r="I172" s="230">
        <f>SUM(I173:I195)</f>
        <v>0</v>
      </c>
      <c r="J172" s="230"/>
      <c r="K172" s="230">
        <f>SUM(K173:K195)</f>
        <v>0</v>
      </c>
      <c r="L172" s="230"/>
      <c r="M172" s="230">
        <f>SUM(M173:M195)</f>
        <v>0</v>
      </c>
      <c r="N172" s="229"/>
      <c r="O172" s="229">
        <f>SUM(O173:O195)</f>
        <v>0.43000000000000005</v>
      </c>
      <c r="P172" s="229"/>
      <c r="Q172" s="229">
        <f>SUM(Q173:Q195)</f>
        <v>0</v>
      </c>
      <c r="R172" s="230"/>
      <c r="S172" s="230"/>
      <c r="T172" s="231"/>
      <c r="U172" s="225"/>
      <c r="V172" s="225">
        <f>SUM(V173:V195)</f>
        <v>51.930000000000007</v>
      </c>
      <c r="W172" s="225"/>
      <c r="X172" s="225"/>
      <c r="AG172" t="s">
        <v>265</v>
      </c>
    </row>
    <row r="173" spans="1:60" outlineLevel="1" x14ac:dyDescent="0.2">
      <c r="A173" s="243">
        <v>89</v>
      </c>
      <c r="B173" s="244" t="s">
        <v>2792</v>
      </c>
      <c r="C173" s="254" t="s">
        <v>2793</v>
      </c>
      <c r="D173" s="245" t="s">
        <v>435</v>
      </c>
      <c r="E173" s="246">
        <v>10</v>
      </c>
      <c r="F173" s="247"/>
      <c r="G173" s="248">
        <f>ROUND(E173*F173,2)</f>
        <v>0</v>
      </c>
      <c r="H173" s="247"/>
      <c r="I173" s="248">
        <f>ROUND(E173*H173,2)</f>
        <v>0</v>
      </c>
      <c r="J173" s="247"/>
      <c r="K173" s="248">
        <f>ROUND(E173*J173,2)</f>
        <v>0</v>
      </c>
      <c r="L173" s="248">
        <v>21</v>
      </c>
      <c r="M173" s="248">
        <f>G173*(1+L173/100)</f>
        <v>0</v>
      </c>
      <c r="N173" s="246">
        <v>8.8999999999999995E-4</v>
      </c>
      <c r="O173" s="246">
        <f>ROUND(E173*N173,2)</f>
        <v>0.01</v>
      </c>
      <c r="P173" s="246">
        <v>0</v>
      </c>
      <c r="Q173" s="246">
        <f>ROUND(E173*P173,2)</f>
        <v>0</v>
      </c>
      <c r="R173" s="248" t="s">
        <v>426</v>
      </c>
      <c r="S173" s="248" t="s">
        <v>269</v>
      </c>
      <c r="T173" s="249" t="s">
        <v>310</v>
      </c>
      <c r="U173" s="223">
        <v>1.1200000000000001</v>
      </c>
      <c r="V173" s="223">
        <f>ROUND(E173*U173,2)</f>
        <v>11.2</v>
      </c>
      <c r="W173" s="223"/>
      <c r="X173" s="223" t="s">
        <v>311</v>
      </c>
      <c r="Y173" s="212"/>
      <c r="Z173" s="212"/>
      <c r="AA173" s="212"/>
      <c r="AB173" s="212"/>
      <c r="AC173" s="212"/>
      <c r="AD173" s="212"/>
      <c r="AE173" s="212"/>
      <c r="AF173" s="212"/>
      <c r="AG173" s="212" t="s">
        <v>312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43">
        <v>90</v>
      </c>
      <c r="B174" s="244" t="s">
        <v>2794</v>
      </c>
      <c r="C174" s="254" t="s">
        <v>2795</v>
      </c>
      <c r="D174" s="245" t="s">
        <v>435</v>
      </c>
      <c r="E174" s="246">
        <v>2</v>
      </c>
      <c r="F174" s="247"/>
      <c r="G174" s="248">
        <f>ROUND(E174*F174,2)</f>
        <v>0</v>
      </c>
      <c r="H174" s="247"/>
      <c r="I174" s="248">
        <f>ROUND(E174*H174,2)</f>
        <v>0</v>
      </c>
      <c r="J174" s="247"/>
      <c r="K174" s="248">
        <f>ROUND(E174*J174,2)</f>
        <v>0</v>
      </c>
      <c r="L174" s="248">
        <v>21</v>
      </c>
      <c r="M174" s="248">
        <f>G174*(1+L174/100)</f>
        <v>0</v>
      </c>
      <c r="N174" s="246">
        <v>3.9199999999999999E-3</v>
      </c>
      <c r="O174" s="246">
        <f>ROUND(E174*N174,2)</f>
        <v>0.01</v>
      </c>
      <c r="P174" s="246">
        <v>0</v>
      </c>
      <c r="Q174" s="246">
        <f>ROUND(E174*P174,2)</f>
        <v>0</v>
      </c>
      <c r="R174" s="248" t="s">
        <v>426</v>
      </c>
      <c r="S174" s="248" t="s">
        <v>269</v>
      </c>
      <c r="T174" s="249" t="s">
        <v>310</v>
      </c>
      <c r="U174" s="223">
        <v>0.755</v>
      </c>
      <c r="V174" s="223">
        <f>ROUND(E174*U174,2)</f>
        <v>1.51</v>
      </c>
      <c r="W174" s="223"/>
      <c r="X174" s="223" t="s">
        <v>311</v>
      </c>
      <c r="Y174" s="212"/>
      <c r="Z174" s="212"/>
      <c r="AA174" s="212"/>
      <c r="AB174" s="212"/>
      <c r="AC174" s="212"/>
      <c r="AD174" s="212"/>
      <c r="AE174" s="212"/>
      <c r="AF174" s="212"/>
      <c r="AG174" s="212" t="s">
        <v>312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33">
        <v>91</v>
      </c>
      <c r="B175" s="234" t="s">
        <v>2796</v>
      </c>
      <c r="C175" s="251" t="s">
        <v>2797</v>
      </c>
      <c r="D175" s="235" t="s">
        <v>435</v>
      </c>
      <c r="E175" s="236">
        <v>12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6">
        <v>1.41E-3</v>
      </c>
      <c r="O175" s="236">
        <f>ROUND(E175*N175,2)</f>
        <v>0.02</v>
      </c>
      <c r="P175" s="236">
        <v>0</v>
      </c>
      <c r="Q175" s="236">
        <f>ROUND(E175*P175,2)</f>
        <v>0</v>
      </c>
      <c r="R175" s="238" t="s">
        <v>426</v>
      </c>
      <c r="S175" s="238" t="s">
        <v>269</v>
      </c>
      <c r="T175" s="239" t="s">
        <v>310</v>
      </c>
      <c r="U175" s="223">
        <v>1.575</v>
      </c>
      <c r="V175" s="223">
        <f>ROUND(E175*U175,2)</f>
        <v>18.899999999999999</v>
      </c>
      <c r="W175" s="223"/>
      <c r="X175" s="223" t="s">
        <v>311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312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52" t="s">
        <v>2798</v>
      </c>
      <c r="D176" s="240"/>
      <c r="E176" s="240"/>
      <c r="F176" s="240"/>
      <c r="G176" s="240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273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33">
        <v>92</v>
      </c>
      <c r="B177" s="234" t="s">
        <v>2799</v>
      </c>
      <c r="C177" s="251" t="s">
        <v>2800</v>
      </c>
      <c r="D177" s="235" t="s">
        <v>435</v>
      </c>
      <c r="E177" s="236">
        <v>3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6">
        <v>7.2000000000000005E-4</v>
      </c>
      <c r="O177" s="236">
        <f>ROUND(E177*N177,2)</f>
        <v>0</v>
      </c>
      <c r="P177" s="236">
        <v>0</v>
      </c>
      <c r="Q177" s="236">
        <f>ROUND(E177*P177,2)</f>
        <v>0</v>
      </c>
      <c r="R177" s="238" t="s">
        <v>426</v>
      </c>
      <c r="S177" s="238" t="s">
        <v>269</v>
      </c>
      <c r="T177" s="239" t="s">
        <v>310</v>
      </c>
      <c r="U177" s="223">
        <v>0.50600000000000001</v>
      </c>
      <c r="V177" s="223">
        <f>ROUND(E177*U177,2)</f>
        <v>1.52</v>
      </c>
      <c r="W177" s="223"/>
      <c r="X177" s="223" t="s">
        <v>311</v>
      </c>
      <c r="Y177" s="212"/>
      <c r="Z177" s="212"/>
      <c r="AA177" s="212"/>
      <c r="AB177" s="212"/>
      <c r="AC177" s="212"/>
      <c r="AD177" s="212"/>
      <c r="AE177" s="212"/>
      <c r="AF177" s="212"/>
      <c r="AG177" s="212" t="s">
        <v>312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2" t="s">
        <v>2801</v>
      </c>
      <c r="D178" s="258"/>
      <c r="E178" s="259">
        <v>3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322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33">
        <v>93</v>
      </c>
      <c r="B179" s="234" t="s">
        <v>2802</v>
      </c>
      <c r="C179" s="251" t="s">
        <v>2803</v>
      </c>
      <c r="D179" s="235" t="s">
        <v>435</v>
      </c>
      <c r="E179" s="236">
        <v>3</v>
      </c>
      <c r="F179" s="237"/>
      <c r="G179" s="238">
        <f>ROUND(E179*F179,2)</f>
        <v>0</v>
      </c>
      <c r="H179" s="237"/>
      <c r="I179" s="238">
        <f>ROUND(E179*H179,2)</f>
        <v>0</v>
      </c>
      <c r="J179" s="237"/>
      <c r="K179" s="238">
        <f>ROUND(E179*J179,2)</f>
        <v>0</v>
      </c>
      <c r="L179" s="238">
        <v>21</v>
      </c>
      <c r="M179" s="238">
        <f>G179*(1+L179/100)</f>
        <v>0</v>
      </c>
      <c r="N179" s="236">
        <v>1.09E-3</v>
      </c>
      <c r="O179" s="236">
        <f>ROUND(E179*N179,2)</f>
        <v>0</v>
      </c>
      <c r="P179" s="236">
        <v>0</v>
      </c>
      <c r="Q179" s="236">
        <f>ROUND(E179*P179,2)</f>
        <v>0</v>
      </c>
      <c r="R179" s="238" t="s">
        <v>426</v>
      </c>
      <c r="S179" s="238" t="s">
        <v>269</v>
      </c>
      <c r="T179" s="239" t="s">
        <v>310</v>
      </c>
      <c r="U179" s="223">
        <v>0.878</v>
      </c>
      <c r="V179" s="223">
        <f>ROUND(E179*U179,2)</f>
        <v>2.63</v>
      </c>
      <c r="W179" s="223"/>
      <c r="X179" s="223" t="s">
        <v>311</v>
      </c>
      <c r="Y179" s="212"/>
      <c r="Z179" s="212"/>
      <c r="AA179" s="212"/>
      <c r="AB179" s="212"/>
      <c r="AC179" s="212"/>
      <c r="AD179" s="212"/>
      <c r="AE179" s="212"/>
      <c r="AF179" s="212"/>
      <c r="AG179" s="212" t="s">
        <v>312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2" t="s">
        <v>2801</v>
      </c>
      <c r="D180" s="258"/>
      <c r="E180" s="259">
        <v>3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322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43">
        <v>94</v>
      </c>
      <c r="B181" s="244" t="s">
        <v>2804</v>
      </c>
      <c r="C181" s="254" t="s">
        <v>2805</v>
      </c>
      <c r="D181" s="245" t="s">
        <v>435</v>
      </c>
      <c r="E181" s="246">
        <v>40</v>
      </c>
      <c r="F181" s="247"/>
      <c r="G181" s="248">
        <f>ROUND(E181*F181,2)</f>
        <v>0</v>
      </c>
      <c r="H181" s="247"/>
      <c r="I181" s="248">
        <f>ROUND(E181*H181,2)</f>
        <v>0</v>
      </c>
      <c r="J181" s="247"/>
      <c r="K181" s="248">
        <f>ROUND(E181*J181,2)</f>
        <v>0</v>
      </c>
      <c r="L181" s="248">
        <v>21</v>
      </c>
      <c r="M181" s="248">
        <f>G181*(1+L181/100)</f>
        <v>0</v>
      </c>
      <c r="N181" s="246">
        <v>2.4000000000000001E-4</v>
      </c>
      <c r="O181" s="246">
        <f>ROUND(E181*N181,2)</f>
        <v>0.01</v>
      </c>
      <c r="P181" s="246">
        <v>0</v>
      </c>
      <c r="Q181" s="246">
        <f>ROUND(E181*P181,2)</f>
        <v>0</v>
      </c>
      <c r="R181" s="248" t="s">
        <v>426</v>
      </c>
      <c r="S181" s="248" t="s">
        <v>269</v>
      </c>
      <c r="T181" s="249" t="s">
        <v>310</v>
      </c>
      <c r="U181" s="223">
        <v>0.124</v>
      </c>
      <c r="V181" s="223">
        <f>ROUND(E181*U181,2)</f>
        <v>4.96</v>
      </c>
      <c r="W181" s="223"/>
      <c r="X181" s="223" t="s">
        <v>311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312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43">
        <v>95</v>
      </c>
      <c r="B182" s="244" t="s">
        <v>2806</v>
      </c>
      <c r="C182" s="254" t="s">
        <v>2807</v>
      </c>
      <c r="D182" s="245" t="s">
        <v>382</v>
      </c>
      <c r="E182" s="246">
        <v>20</v>
      </c>
      <c r="F182" s="247"/>
      <c r="G182" s="248">
        <f>ROUND(E182*F182,2)</f>
        <v>0</v>
      </c>
      <c r="H182" s="247"/>
      <c r="I182" s="248">
        <f>ROUND(E182*H182,2)</f>
        <v>0</v>
      </c>
      <c r="J182" s="247"/>
      <c r="K182" s="248">
        <f>ROUND(E182*J182,2)</f>
        <v>0</v>
      </c>
      <c r="L182" s="248">
        <v>21</v>
      </c>
      <c r="M182" s="248">
        <f>G182*(1+L182/100)</f>
        <v>0</v>
      </c>
      <c r="N182" s="246">
        <v>4.0000000000000003E-5</v>
      </c>
      <c r="O182" s="246">
        <f>ROUND(E182*N182,2)</f>
        <v>0</v>
      </c>
      <c r="P182" s="246">
        <v>0</v>
      </c>
      <c r="Q182" s="246">
        <f>ROUND(E182*P182,2)</f>
        <v>0</v>
      </c>
      <c r="R182" s="248" t="s">
        <v>426</v>
      </c>
      <c r="S182" s="248" t="s">
        <v>269</v>
      </c>
      <c r="T182" s="249" t="s">
        <v>310</v>
      </c>
      <c r="U182" s="223">
        <v>0.44500000000000001</v>
      </c>
      <c r="V182" s="223">
        <f>ROUND(E182*U182,2)</f>
        <v>8.9</v>
      </c>
      <c r="W182" s="223"/>
      <c r="X182" s="223" t="s">
        <v>311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312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43">
        <v>96</v>
      </c>
      <c r="B183" s="244" t="s">
        <v>2808</v>
      </c>
      <c r="C183" s="254" t="s">
        <v>2809</v>
      </c>
      <c r="D183" s="245" t="s">
        <v>382</v>
      </c>
      <c r="E183" s="246">
        <v>2</v>
      </c>
      <c r="F183" s="247"/>
      <c r="G183" s="248">
        <f>ROUND(E183*F183,2)</f>
        <v>0</v>
      </c>
      <c r="H183" s="247"/>
      <c r="I183" s="248">
        <f>ROUND(E183*H183,2)</f>
        <v>0</v>
      </c>
      <c r="J183" s="247"/>
      <c r="K183" s="248">
        <f>ROUND(E183*J183,2)</f>
        <v>0</v>
      </c>
      <c r="L183" s="248">
        <v>21</v>
      </c>
      <c r="M183" s="248">
        <f>G183*(1+L183/100)</f>
        <v>0</v>
      </c>
      <c r="N183" s="246">
        <v>1.2999999999999999E-4</v>
      </c>
      <c r="O183" s="246">
        <f>ROUND(E183*N183,2)</f>
        <v>0</v>
      </c>
      <c r="P183" s="246">
        <v>0</v>
      </c>
      <c r="Q183" s="246">
        <f>ROUND(E183*P183,2)</f>
        <v>0</v>
      </c>
      <c r="R183" s="248" t="s">
        <v>426</v>
      </c>
      <c r="S183" s="248" t="s">
        <v>269</v>
      </c>
      <c r="T183" s="249" t="s">
        <v>310</v>
      </c>
      <c r="U183" s="223">
        <v>0.65500000000000003</v>
      </c>
      <c r="V183" s="223">
        <f>ROUND(E183*U183,2)</f>
        <v>1.31</v>
      </c>
      <c r="W183" s="223"/>
      <c r="X183" s="223" t="s">
        <v>311</v>
      </c>
      <c r="Y183" s="212"/>
      <c r="Z183" s="212"/>
      <c r="AA183" s="212"/>
      <c r="AB183" s="212"/>
      <c r="AC183" s="212"/>
      <c r="AD183" s="212"/>
      <c r="AE183" s="212"/>
      <c r="AF183" s="212"/>
      <c r="AG183" s="212" t="s">
        <v>312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3">
        <v>97</v>
      </c>
      <c r="B184" s="244" t="s">
        <v>2810</v>
      </c>
      <c r="C184" s="254" t="s">
        <v>2811</v>
      </c>
      <c r="D184" s="245" t="s">
        <v>382</v>
      </c>
      <c r="E184" s="246">
        <v>2</v>
      </c>
      <c r="F184" s="247"/>
      <c r="G184" s="248">
        <f>ROUND(E184*F184,2)</f>
        <v>0</v>
      </c>
      <c r="H184" s="247"/>
      <c r="I184" s="248">
        <f>ROUND(E184*H184,2)</f>
        <v>0</v>
      </c>
      <c r="J184" s="247"/>
      <c r="K184" s="248">
        <f>ROUND(E184*J184,2)</f>
        <v>0</v>
      </c>
      <c r="L184" s="248">
        <v>21</v>
      </c>
      <c r="M184" s="248">
        <f>G184*(1+L184/100)</f>
        <v>0</v>
      </c>
      <c r="N184" s="246">
        <v>2.0000000000000002E-5</v>
      </c>
      <c r="O184" s="246">
        <f>ROUND(E184*N184,2)</f>
        <v>0</v>
      </c>
      <c r="P184" s="246">
        <v>0</v>
      </c>
      <c r="Q184" s="246">
        <f>ROUND(E184*P184,2)</f>
        <v>0</v>
      </c>
      <c r="R184" s="248" t="s">
        <v>426</v>
      </c>
      <c r="S184" s="248" t="s">
        <v>269</v>
      </c>
      <c r="T184" s="249" t="s">
        <v>310</v>
      </c>
      <c r="U184" s="223">
        <v>0.16800000000000001</v>
      </c>
      <c r="V184" s="223">
        <f>ROUND(E184*U184,2)</f>
        <v>0.34</v>
      </c>
      <c r="W184" s="223"/>
      <c r="X184" s="223" t="s">
        <v>311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312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33">
        <v>98</v>
      </c>
      <c r="B185" s="234" t="s">
        <v>2812</v>
      </c>
      <c r="C185" s="251" t="s">
        <v>2813</v>
      </c>
      <c r="D185" s="235" t="s">
        <v>422</v>
      </c>
      <c r="E185" s="236">
        <v>0.43739</v>
      </c>
      <c r="F185" s="237"/>
      <c r="G185" s="238">
        <f>ROUND(E185*F185,2)</f>
        <v>0</v>
      </c>
      <c r="H185" s="237"/>
      <c r="I185" s="238">
        <f>ROUND(E185*H185,2)</f>
        <v>0</v>
      </c>
      <c r="J185" s="237"/>
      <c r="K185" s="238">
        <f>ROUND(E185*J185,2)</f>
        <v>0</v>
      </c>
      <c r="L185" s="238">
        <v>21</v>
      </c>
      <c r="M185" s="238">
        <f>G185*(1+L185/100)</f>
        <v>0</v>
      </c>
      <c r="N185" s="236">
        <v>0</v>
      </c>
      <c r="O185" s="236">
        <f>ROUND(E185*N185,2)</f>
        <v>0</v>
      </c>
      <c r="P185" s="236">
        <v>0</v>
      </c>
      <c r="Q185" s="236">
        <f>ROUND(E185*P185,2)</f>
        <v>0</v>
      </c>
      <c r="R185" s="238" t="s">
        <v>426</v>
      </c>
      <c r="S185" s="238" t="s">
        <v>269</v>
      </c>
      <c r="T185" s="239" t="s">
        <v>310</v>
      </c>
      <c r="U185" s="223">
        <v>1.5169999999999999</v>
      </c>
      <c r="V185" s="223">
        <f>ROUND(E185*U185,2)</f>
        <v>0.66</v>
      </c>
      <c r="W185" s="223"/>
      <c r="X185" s="223" t="s">
        <v>311</v>
      </c>
      <c r="Y185" s="212"/>
      <c r="Z185" s="212"/>
      <c r="AA185" s="212"/>
      <c r="AB185" s="212"/>
      <c r="AC185" s="212"/>
      <c r="AD185" s="212"/>
      <c r="AE185" s="212"/>
      <c r="AF185" s="212"/>
      <c r="AG185" s="212" t="s">
        <v>312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1" t="s">
        <v>460</v>
      </c>
      <c r="D186" s="260"/>
      <c r="E186" s="260"/>
      <c r="F186" s="260"/>
      <c r="G186" s="260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314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22.5" outlineLevel="1" x14ac:dyDescent="0.2">
      <c r="A187" s="243">
        <v>99</v>
      </c>
      <c r="B187" s="244" t="s">
        <v>2814</v>
      </c>
      <c r="C187" s="254" t="s">
        <v>2815</v>
      </c>
      <c r="D187" s="245" t="s">
        <v>382</v>
      </c>
      <c r="E187" s="246">
        <v>10</v>
      </c>
      <c r="F187" s="247"/>
      <c r="G187" s="248">
        <f>ROUND(E187*F187,2)</f>
        <v>0</v>
      </c>
      <c r="H187" s="247"/>
      <c r="I187" s="248">
        <f>ROUND(E187*H187,2)</f>
        <v>0</v>
      </c>
      <c r="J187" s="247"/>
      <c r="K187" s="248">
        <f>ROUND(E187*J187,2)</f>
        <v>0</v>
      </c>
      <c r="L187" s="248">
        <v>21</v>
      </c>
      <c r="M187" s="248">
        <f>G187*(1+L187/100)</f>
        <v>0</v>
      </c>
      <c r="N187" s="246">
        <v>1E-3</v>
      </c>
      <c r="O187" s="246">
        <f>ROUND(E187*N187,2)</f>
        <v>0.01</v>
      </c>
      <c r="P187" s="246">
        <v>0</v>
      </c>
      <c r="Q187" s="246">
        <f>ROUND(E187*P187,2)</f>
        <v>0</v>
      </c>
      <c r="R187" s="248"/>
      <c r="S187" s="248" t="s">
        <v>299</v>
      </c>
      <c r="T187" s="249" t="s">
        <v>270</v>
      </c>
      <c r="U187" s="223">
        <v>0</v>
      </c>
      <c r="V187" s="223">
        <f>ROUND(E187*U187,2)</f>
        <v>0</v>
      </c>
      <c r="W187" s="223"/>
      <c r="X187" s="223" t="s">
        <v>478</v>
      </c>
      <c r="Y187" s="212"/>
      <c r="Z187" s="212"/>
      <c r="AA187" s="212"/>
      <c r="AB187" s="212"/>
      <c r="AC187" s="212"/>
      <c r="AD187" s="212"/>
      <c r="AE187" s="212"/>
      <c r="AF187" s="212"/>
      <c r="AG187" s="212" t="s">
        <v>479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43">
        <v>100</v>
      </c>
      <c r="B188" s="244" t="s">
        <v>2816</v>
      </c>
      <c r="C188" s="254" t="s">
        <v>2817</v>
      </c>
      <c r="D188" s="245" t="s">
        <v>382</v>
      </c>
      <c r="E188" s="246">
        <v>2</v>
      </c>
      <c r="F188" s="247"/>
      <c r="G188" s="248">
        <f>ROUND(E188*F188,2)</f>
        <v>0</v>
      </c>
      <c r="H188" s="247"/>
      <c r="I188" s="248">
        <f>ROUND(E188*H188,2)</f>
        <v>0</v>
      </c>
      <c r="J188" s="247"/>
      <c r="K188" s="248">
        <f>ROUND(E188*J188,2)</f>
        <v>0</v>
      </c>
      <c r="L188" s="248">
        <v>21</v>
      </c>
      <c r="M188" s="248">
        <f>G188*(1+L188/100)</f>
        <v>0</v>
      </c>
      <c r="N188" s="246">
        <v>1E-3</v>
      </c>
      <c r="O188" s="246">
        <f>ROUND(E188*N188,2)</f>
        <v>0</v>
      </c>
      <c r="P188" s="246">
        <v>0</v>
      </c>
      <c r="Q188" s="246">
        <f>ROUND(E188*P188,2)</f>
        <v>0</v>
      </c>
      <c r="R188" s="248"/>
      <c r="S188" s="248" t="s">
        <v>299</v>
      </c>
      <c r="T188" s="249" t="s">
        <v>270</v>
      </c>
      <c r="U188" s="223">
        <v>0</v>
      </c>
      <c r="V188" s="223">
        <f>ROUND(E188*U188,2)</f>
        <v>0</v>
      </c>
      <c r="W188" s="223"/>
      <c r="X188" s="223" t="s">
        <v>478</v>
      </c>
      <c r="Y188" s="212"/>
      <c r="Z188" s="212"/>
      <c r="AA188" s="212"/>
      <c r="AB188" s="212"/>
      <c r="AC188" s="212"/>
      <c r="AD188" s="212"/>
      <c r="AE188" s="212"/>
      <c r="AF188" s="212"/>
      <c r="AG188" s="212" t="s">
        <v>479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33.75" outlineLevel="1" x14ac:dyDescent="0.2">
      <c r="A189" s="243">
        <v>101</v>
      </c>
      <c r="B189" s="244" t="s">
        <v>2818</v>
      </c>
      <c r="C189" s="254" t="s">
        <v>2819</v>
      </c>
      <c r="D189" s="245" t="s">
        <v>382</v>
      </c>
      <c r="E189" s="246">
        <v>2</v>
      </c>
      <c r="F189" s="247"/>
      <c r="G189" s="248">
        <f>ROUND(E189*F189,2)</f>
        <v>0</v>
      </c>
      <c r="H189" s="247"/>
      <c r="I189" s="248">
        <f>ROUND(E189*H189,2)</f>
        <v>0</v>
      </c>
      <c r="J189" s="247"/>
      <c r="K189" s="248">
        <f>ROUND(E189*J189,2)</f>
        <v>0</v>
      </c>
      <c r="L189" s="248">
        <v>21</v>
      </c>
      <c r="M189" s="248">
        <f>G189*(1+L189/100)</f>
        <v>0</v>
      </c>
      <c r="N189" s="246">
        <v>1.2999999999999999E-3</v>
      </c>
      <c r="O189" s="246">
        <f>ROUND(E189*N189,2)</f>
        <v>0</v>
      </c>
      <c r="P189" s="246">
        <v>0</v>
      </c>
      <c r="Q189" s="246">
        <f>ROUND(E189*P189,2)</f>
        <v>0</v>
      </c>
      <c r="R189" s="248"/>
      <c r="S189" s="248" t="s">
        <v>299</v>
      </c>
      <c r="T189" s="249" t="s">
        <v>270</v>
      </c>
      <c r="U189" s="223">
        <v>0</v>
      </c>
      <c r="V189" s="223">
        <f>ROUND(E189*U189,2)</f>
        <v>0</v>
      </c>
      <c r="W189" s="223"/>
      <c r="X189" s="223" t="s">
        <v>478</v>
      </c>
      <c r="Y189" s="212"/>
      <c r="Z189" s="212"/>
      <c r="AA189" s="212"/>
      <c r="AB189" s="212"/>
      <c r="AC189" s="212"/>
      <c r="AD189" s="212"/>
      <c r="AE189" s="212"/>
      <c r="AF189" s="212"/>
      <c r="AG189" s="212" t="s">
        <v>479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33.75" outlineLevel="1" x14ac:dyDescent="0.2">
      <c r="A190" s="243">
        <v>102</v>
      </c>
      <c r="B190" s="244" t="s">
        <v>2820</v>
      </c>
      <c r="C190" s="254" t="s">
        <v>2821</v>
      </c>
      <c r="D190" s="245" t="s">
        <v>382</v>
      </c>
      <c r="E190" s="246">
        <v>2</v>
      </c>
      <c r="F190" s="247"/>
      <c r="G190" s="248">
        <f>ROUND(E190*F190,2)</f>
        <v>0</v>
      </c>
      <c r="H190" s="247"/>
      <c r="I190" s="248">
        <f>ROUND(E190*H190,2)</f>
        <v>0</v>
      </c>
      <c r="J190" s="247"/>
      <c r="K190" s="248">
        <f>ROUND(E190*J190,2)</f>
        <v>0</v>
      </c>
      <c r="L190" s="248">
        <v>21</v>
      </c>
      <c r="M190" s="248">
        <f>G190*(1+L190/100)</f>
        <v>0</v>
      </c>
      <c r="N190" s="246">
        <v>0</v>
      </c>
      <c r="O190" s="246">
        <f>ROUND(E190*N190,2)</f>
        <v>0</v>
      </c>
      <c r="P190" s="246">
        <v>0</v>
      </c>
      <c r="Q190" s="246">
        <f>ROUND(E190*P190,2)</f>
        <v>0</v>
      </c>
      <c r="R190" s="248"/>
      <c r="S190" s="248" t="s">
        <v>299</v>
      </c>
      <c r="T190" s="249" t="s">
        <v>270</v>
      </c>
      <c r="U190" s="223">
        <v>0</v>
      </c>
      <c r="V190" s="223">
        <f>ROUND(E190*U190,2)</f>
        <v>0</v>
      </c>
      <c r="W190" s="223"/>
      <c r="X190" s="223" t="s">
        <v>478</v>
      </c>
      <c r="Y190" s="212"/>
      <c r="Z190" s="212"/>
      <c r="AA190" s="212"/>
      <c r="AB190" s="212"/>
      <c r="AC190" s="212"/>
      <c r="AD190" s="212"/>
      <c r="AE190" s="212"/>
      <c r="AF190" s="212"/>
      <c r="AG190" s="212" t="s">
        <v>479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33.75" outlineLevel="1" x14ac:dyDescent="0.2">
      <c r="A191" s="243">
        <v>103</v>
      </c>
      <c r="B191" s="244" t="s">
        <v>2822</v>
      </c>
      <c r="C191" s="254" t="s">
        <v>2823</v>
      </c>
      <c r="D191" s="245" t="s">
        <v>382</v>
      </c>
      <c r="E191" s="246">
        <v>10</v>
      </c>
      <c r="F191" s="247"/>
      <c r="G191" s="248">
        <f>ROUND(E191*F191,2)</f>
        <v>0</v>
      </c>
      <c r="H191" s="247"/>
      <c r="I191" s="248">
        <f>ROUND(E191*H191,2)</f>
        <v>0</v>
      </c>
      <c r="J191" s="247"/>
      <c r="K191" s="248">
        <f>ROUND(E191*J191,2)</f>
        <v>0</v>
      </c>
      <c r="L191" s="248">
        <v>21</v>
      </c>
      <c r="M191" s="248">
        <f>G191*(1+L191/100)</f>
        <v>0</v>
      </c>
      <c r="N191" s="246">
        <v>1.55E-2</v>
      </c>
      <c r="O191" s="246">
        <f>ROUND(E191*N191,2)</f>
        <v>0.16</v>
      </c>
      <c r="P191" s="246">
        <v>0</v>
      </c>
      <c r="Q191" s="246">
        <f>ROUND(E191*P191,2)</f>
        <v>0</v>
      </c>
      <c r="R191" s="248"/>
      <c r="S191" s="248" t="s">
        <v>299</v>
      </c>
      <c r="T191" s="249" t="s">
        <v>270</v>
      </c>
      <c r="U191" s="223">
        <v>0</v>
      </c>
      <c r="V191" s="223">
        <f>ROUND(E191*U191,2)</f>
        <v>0</v>
      </c>
      <c r="W191" s="223"/>
      <c r="X191" s="223" t="s">
        <v>478</v>
      </c>
      <c r="Y191" s="212"/>
      <c r="Z191" s="212"/>
      <c r="AA191" s="212"/>
      <c r="AB191" s="212"/>
      <c r="AC191" s="212"/>
      <c r="AD191" s="212"/>
      <c r="AE191" s="212"/>
      <c r="AF191" s="212"/>
      <c r="AG191" s="212" t="s">
        <v>479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2.5" outlineLevel="1" x14ac:dyDescent="0.2">
      <c r="A192" s="243">
        <v>104</v>
      </c>
      <c r="B192" s="244" t="s">
        <v>2824</v>
      </c>
      <c r="C192" s="254" t="s">
        <v>2825</v>
      </c>
      <c r="D192" s="245" t="s">
        <v>382</v>
      </c>
      <c r="E192" s="246">
        <v>2</v>
      </c>
      <c r="F192" s="247"/>
      <c r="G192" s="248">
        <f>ROUND(E192*F192,2)</f>
        <v>0</v>
      </c>
      <c r="H192" s="247"/>
      <c r="I192" s="248">
        <f>ROUND(E192*H192,2)</f>
        <v>0</v>
      </c>
      <c r="J192" s="247"/>
      <c r="K192" s="248">
        <f>ROUND(E192*J192,2)</f>
        <v>0</v>
      </c>
      <c r="L192" s="248">
        <v>21</v>
      </c>
      <c r="M192" s="248">
        <f>G192*(1+L192/100)</f>
        <v>0</v>
      </c>
      <c r="N192" s="246">
        <v>1.55E-2</v>
      </c>
      <c r="O192" s="246">
        <f>ROUND(E192*N192,2)</f>
        <v>0.03</v>
      </c>
      <c r="P192" s="246">
        <v>0</v>
      </c>
      <c r="Q192" s="246">
        <f>ROUND(E192*P192,2)</f>
        <v>0</v>
      </c>
      <c r="R192" s="248"/>
      <c r="S192" s="248" t="s">
        <v>299</v>
      </c>
      <c r="T192" s="249" t="s">
        <v>270</v>
      </c>
      <c r="U192" s="223">
        <v>0</v>
      </c>
      <c r="V192" s="223">
        <f>ROUND(E192*U192,2)</f>
        <v>0</v>
      </c>
      <c r="W192" s="223"/>
      <c r="X192" s="223" t="s">
        <v>478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479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2.5" outlineLevel="1" x14ac:dyDescent="0.2">
      <c r="A193" s="243">
        <v>105</v>
      </c>
      <c r="B193" s="244" t="s">
        <v>2826</v>
      </c>
      <c r="C193" s="254" t="s">
        <v>2827</v>
      </c>
      <c r="D193" s="245" t="s">
        <v>382</v>
      </c>
      <c r="E193" s="246">
        <v>8</v>
      </c>
      <c r="F193" s="247"/>
      <c r="G193" s="248">
        <f>ROUND(E193*F193,2)</f>
        <v>0</v>
      </c>
      <c r="H193" s="247"/>
      <c r="I193" s="248">
        <f>ROUND(E193*H193,2)</f>
        <v>0</v>
      </c>
      <c r="J193" s="247"/>
      <c r="K193" s="248">
        <f>ROUND(E193*J193,2)</f>
        <v>0</v>
      </c>
      <c r="L193" s="248">
        <v>21</v>
      </c>
      <c r="M193" s="248">
        <f>G193*(1+L193/100)</f>
        <v>0</v>
      </c>
      <c r="N193" s="246">
        <v>1.55E-2</v>
      </c>
      <c r="O193" s="246">
        <f>ROUND(E193*N193,2)</f>
        <v>0.12</v>
      </c>
      <c r="P193" s="246">
        <v>0</v>
      </c>
      <c r="Q193" s="246">
        <f>ROUND(E193*P193,2)</f>
        <v>0</v>
      </c>
      <c r="R193" s="248"/>
      <c r="S193" s="248" t="s">
        <v>299</v>
      </c>
      <c r="T193" s="249" t="s">
        <v>270</v>
      </c>
      <c r="U193" s="223">
        <v>0</v>
      </c>
      <c r="V193" s="223">
        <f>ROUND(E193*U193,2)</f>
        <v>0</v>
      </c>
      <c r="W193" s="223"/>
      <c r="X193" s="223" t="s">
        <v>478</v>
      </c>
      <c r="Y193" s="212"/>
      <c r="Z193" s="212"/>
      <c r="AA193" s="212"/>
      <c r="AB193" s="212"/>
      <c r="AC193" s="212"/>
      <c r="AD193" s="212"/>
      <c r="AE193" s="212"/>
      <c r="AF193" s="212"/>
      <c r="AG193" s="212" t="s">
        <v>479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33.75" outlineLevel="1" x14ac:dyDescent="0.2">
      <c r="A194" s="243">
        <v>106</v>
      </c>
      <c r="B194" s="244" t="s">
        <v>2828</v>
      </c>
      <c r="C194" s="254" t="s">
        <v>2829</v>
      </c>
      <c r="D194" s="245" t="s">
        <v>382</v>
      </c>
      <c r="E194" s="246">
        <v>2</v>
      </c>
      <c r="F194" s="247"/>
      <c r="G194" s="248">
        <f>ROUND(E194*F194,2)</f>
        <v>0</v>
      </c>
      <c r="H194" s="247"/>
      <c r="I194" s="248">
        <f>ROUND(E194*H194,2)</f>
        <v>0</v>
      </c>
      <c r="J194" s="247"/>
      <c r="K194" s="248">
        <f>ROUND(E194*J194,2)</f>
        <v>0</v>
      </c>
      <c r="L194" s="248">
        <v>21</v>
      </c>
      <c r="M194" s="248">
        <f>G194*(1+L194/100)</f>
        <v>0</v>
      </c>
      <c r="N194" s="246">
        <v>1.55E-2</v>
      </c>
      <c r="O194" s="246">
        <f>ROUND(E194*N194,2)</f>
        <v>0.03</v>
      </c>
      <c r="P194" s="246">
        <v>0</v>
      </c>
      <c r="Q194" s="246">
        <f>ROUND(E194*P194,2)</f>
        <v>0</v>
      </c>
      <c r="R194" s="248"/>
      <c r="S194" s="248" t="s">
        <v>299</v>
      </c>
      <c r="T194" s="249" t="s">
        <v>270</v>
      </c>
      <c r="U194" s="223">
        <v>0</v>
      </c>
      <c r="V194" s="223">
        <f>ROUND(E194*U194,2)</f>
        <v>0</v>
      </c>
      <c r="W194" s="223"/>
      <c r="X194" s="223" t="s">
        <v>478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479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33.75" outlineLevel="1" x14ac:dyDescent="0.2">
      <c r="A195" s="243">
        <v>107</v>
      </c>
      <c r="B195" s="244" t="s">
        <v>2830</v>
      </c>
      <c r="C195" s="254" t="s">
        <v>2831</v>
      </c>
      <c r="D195" s="245" t="s">
        <v>382</v>
      </c>
      <c r="E195" s="246">
        <v>2</v>
      </c>
      <c r="F195" s="247"/>
      <c r="G195" s="248">
        <f>ROUND(E195*F195,2)</f>
        <v>0</v>
      </c>
      <c r="H195" s="247"/>
      <c r="I195" s="248">
        <f>ROUND(E195*H195,2)</f>
        <v>0</v>
      </c>
      <c r="J195" s="247"/>
      <c r="K195" s="248">
        <f>ROUND(E195*J195,2)</f>
        <v>0</v>
      </c>
      <c r="L195" s="248">
        <v>21</v>
      </c>
      <c r="M195" s="248">
        <f>G195*(1+L195/100)</f>
        <v>0</v>
      </c>
      <c r="N195" s="246">
        <v>1.6E-2</v>
      </c>
      <c r="O195" s="246">
        <f>ROUND(E195*N195,2)</f>
        <v>0.03</v>
      </c>
      <c r="P195" s="246">
        <v>0</v>
      </c>
      <c r="Q195" s="246">
        <f>ROUND(E195*P195,2)</f>
        <v>0</v>
      </c>
      <c r="R195" s="248" t="s">
        <v>477</v>
      </c>
      <c r="S195" s="248" t="s">
        <v>269</v>
      </c>
      <c r="T195" s="249" t="s">
        <v>270</v>
      </c>
      <c r="U195" s="223">
        <v>0</v>
      </c>
      <c r="V195" s="223">
        <f>ROUND(E195*U195,2)</f>
        <v>0</v>
      </c>
      <c r="W195" s="223"/>
      <c r="X195" s="223" t="s">
        <v>478</v>
      </c>
      <c r="Y195" s="212"/>
      <c r="Z195" s="212"/>
      <c r="AA195" s="212"/>
      <c r="AB195" s="212"/>
      <c r="AC195" s="212"/>
      <c r="AD195" s="212"/>
      <c r="AE195" s="212"/>
      <c r="AF195" s="212"/>
      <c r="AG195" s="212" t="s">
        <v>479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x14ac:dyDescent="0.2">
      <c r="A196" s="226" t="s">
        <v>264</v>
      </c>
      <c r="B196" s="227" t="s">
        <v>177</v>
      </c>
      <c r="C196" s="250" t="s">
        <v>178</v>
      </c>
      <c r="D196" s="228"/>
      <c r="E196" s="229"/>
      <c r="F196" s="230"/>
      <c r="G196" s="230">
        <f>SUMIF(AG197:AG201,"&lt;&gt;NOR",G197:G201)</f>
        <v>0</v>
      </c>
      <c r="H196" s="230"/>
      <c r="I196" s="230">
        <f>SUM(I197:I201)</f>
        <v>0</v>
      </c>
      <c r="J196" s="230"/>
      <c r="K196" s="230">
        <f>SUM(K197:K201)</f>
        <v>0</v>
      </c>
      <c r="L196" s="230"/>
      <c r="M196" s="230">
        <f>SUM(M197:M201)</f>
        <v>0</v>
      </c>
      <c r="N196" s="229"/>
      <c r="O196" s="229">
        <f>SUM(O197:O201)</f>
        <v>7.0000000000000007E-2</v>
      </c>
      <c r="P196" s="229"/>
      <c r="Q196" s="229">
        <f>SUM(Q197:Q201)</f>
        <v>0</v>
      </c>
      <c r="R196" s="230"/>
      <c r="S196" s="230"/>
      <c r="T196" s="231"/>
      <c r="U196" s="225"/>
      <c r="V196" s="225">
        <f>SUM(V197:V201)</f>
        <v>17.82</v>
      </c>
      <c r="W196" s="225"/>
      <c r="X196" s="225"/>
      <c r="AG196" t="s">
        <v>265</v>
      </c>
    </row>
    <row r="197" spans="1:60" ht="45" outlineLevel="1" x14ac:dyDescent="0.2">
      <c r="A197" s="233">
        <v>108</v>
      </c>
      <c r="B197" s="234" t="s">
        <v>2832</v>
      </c>
      <c r="C197" s="251" t="s">
        <v>2833</v>
      </c>
      <c r="D197" s="235" t="s">
        <v>435</v>
      </c>
      <c r="E197" s="236">
        <v>10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6">
        <v>7.0099999999999997E-3</v>
      </c>
      <c r="O197" s="236">
        <f>ROUND(E197*N197,2)</f>
        <v>7.0000000000000007E-2</v>
      </c>
      <c r="P197" s="236">
        <v>0</v>
      </c>
      <c r="Q197" s="236">
        <f>ROUND(E197*P197,2)</f>
        <v>0</v>
      </c>
      <c r="R197" s="238" t="s">
        <v>426</v>
      </c>
      <c r="S197" s="238" t="s">
        <v>269</v>
      </c>
      <c r="T197" s="239" t="s">
        <v>310</v>
      </c>
      <c r="U197" s="223">
        <v>1.77</v>
      </c>
      <c r="V197" s="223">
        <f>ROUND(E197*U197,2)</f>
        <v>17.7</v>
      </c>
      <c r="W197" s="223"/>
      <c r="X197" s="223" t="s">
        <v>311</v>
      </c>
      <c r="Y197" s="212"/>
      <c r="Z197" s="212"/>
      <c r="AA197" s="212"/>
      <c r="AB197" s="212"/>
      <c r="AC197" s="212"/>
      <c r="AD197" s="212"/>
      <c r="AE197" s="212"/>
      <c r="AF197" s="212"/>
      <c r="AG197" s="212" t="s">
        <v>312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52" t="s">
        <v>2834</v>
      </c>
      <c r="D198" s="240"/>
      <c r="E198" s="240"/>
      <c r="F198" s="240"/>
      <c r="G198" s="240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273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33">
        <v>109</v>
      </c>
      <c r="B199" s="234" t="s">
        <v>2835</v>
      </c>
      <c r="C199" s="251" t="s">
        <v>2836</v>
      </c>
      <c r="D199" s="235" t="s">
        <v>422</v>
      </c>
      <c r="E199" s="236">
        <v>7.3999999999999996E-2</v>
      </c>
      <c r="F199" s="237"/>
      <c r="G199" s="238">
        <f>ROUND(E199*F199,2)</f>
        <v>0</v>
      </c>
      <c r="H199" s="237"/>
      <c r="I199" s="238">
        <f>ROUND(E199*H199,2)</f>
        <v>0</v>
      </c>
      <c r="J199" s="237"/>
      <c r="K199" s="238">
        <f>ROUND(E199*J199,2)</f>
        <v>0</v>
      </c>
      <c r="L199" s="238">
        <v>21</v>
      </c>
      <c r="M199" s="238">
        <f>G199*(1+L199/100)</f>
        <v>0</v>
      </c>
      <c r="N199" s="236">
        <v>0</v>
      </c>
      <c r="O199" s="236">
        <f>ROUND(E199*N199,2)</f>
        <v>0</v>
      </c>
      <c r="P199" s="236">
        <v>0</v>
      </c>
      <c r="Q199" s="236">
        <f>ROUND(E199*P199,2)</f>
        <v>0</v>
      </c>
      <c r="R199" s="238" t="s">
        <v>426</v>
      </c>
      <c r="S199" s="238" t="s">
        <v>269</v>
      </c>
      <c r="T199" s="239" t="s">
        <v>310</v>
      </c>
      <c r="U199" s="223">
        <v>1.667</v>
      </c>
      <c r="V199" s="223">
        <f>ROUND(E199*U199,2)</f>
        <v>0.12</v>
      </c>
      <c r="W199" s="223"/>
      <c r="X199" s="223" t="s">
        <v>311</v>
      </c>
      <c r="Y199" s="212"/>
      <c r="Z199" s="212"/>
      <c r="AA199" s="212"/>
      <c r="AB199" s="212"/>
      <c r="AC199" s="212"/>
      <c r="AD199" s="212"/>
      <c r="AE199" s="212"/>
      <c r="AF199" s="212"/>
      <c r="AG199" s="212" t="s">
        <v>312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1" t="s">
        <v>460</v>
      </c>
      <c r="D200" s="260"/>
      <c r="E200" s="260"/>
      <c r="F200" s="260"/>
      <c r="G200" s="260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314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2.5" outlineLevel="1" x14ac:dyDescent="0.2">
      <c r="A201" s="243">
        <v>110</v>
      </c>
      <c r="B201" s="244" t="s">
        <v>2837</v>
      </c>
      <c r="C201" s="254" t="s">
        <v>2838</v>
      </c>
      <c r="D201" s="245" t="s">
        <v>382</v>
      </c>
      <c r="E201" s="246">
        <v>10</v>
      </c>
      <c r="F201" s="247"/>
      <c r="G201" s="248">
        <f>ROUND(E201*F201,2)</f>
        <v>0</v>
      </c>
      <c r="H201" s="247"/>
      <c r="I201" s="248">
        <f>ROUND(E201*H201,2)</f>
        <v>0</v>
      </c>
      <c r="J201" s="247"/>
      <c r="K201" s="248">
        <f>ROUND(E201*J201,2)</f>
        <v>0</v>
      </c>
      <c r="L201" s="248">
        <v>21</v>
      </c>
      <c r="M201" s="248">
        <f>G201*(1+L201/100)</f>
        <v>0</v>
      </c>
      <c r="N201" s="246">
        <v>3.8999999999999999E-4</v>
      </c>
      <c r="O201" s="246">
        <f>ROUND(E201*N201,2)</f>
        <v>0</v>
      </c>
      <c r="P201" s="246">
        <v>0</v>
      </c>
      <c r="Q201" s="246">
        <f>ROUND(E201*P201,2)</f>
        <v>0</v>
      </c>
      <c r="R201" s="248" t="s">
        <v>477</v>
      </c>
      <c r="S201" s="248" t="s">
        <v>269</v>
      </c>
      <c r="T201" s="249" t="s">
        <v>310</v>
      </c>
      <c r="U201" s="223">
        <v>0</v>
      </c>
      <c r="V201" s="223">
        <f>ROUND(E201*U201,2)</f>
        <v>0</v>
      </c>
      <c r="W201" s="223"/>
      <c r="X201" s="223" t="s">
        <v>478</v>
      </c>
      <c r="Y201" s="212"/>
      <c r="Z201" s="212"/>
      <c r="AA201" s="212"/>
      <c r="AB201" s="212"/>
      <c r="AC201" s="212"/>
      <c r="AD201" s="212"/>
      <c r="AE201" s="212"/>
      <c r="AF201" s="212"/>
      <c r="AG201" s="212" t="s">
        <v>479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x14ac:dyDescent="0.2">
      <c r="A202" s="226" t="s">
        <v>264</v>
      </c>
      <c r="B202" s="227" t="s">
        <v>197</v>
      </c>
      <c r="C202" s="250" t="s">
        <v>198</v>
      </c>
      <c r="D202" s="228"/>
      <c r="E202" s="229"/>
      <c r="F202" s="230"/>
      <c r="G202" s="230">
        <f>SUMIF(AG203:AG208,"&lt;&gt;NOR",G203:G208)</f>
        <v>0</v>
      </c>
      <c r="H202" s="230"/>
      <c r="I202" s="230">
        <f>SUM(I203:I208)</f>
        <v>0</v>
      </c>
      <c r="J202" s="230"/>
      <c r="K202" s="230">
        <f>SUM(K203:K208)</f>
        <v>0</v>
      </c>
      <c r="L202" s="230"/>
      <c r="M202" s="230">
        <f>SUM(M203:M208)</f>
        <v>0</v>
      </c>
      <c r="N202" s="229"/>
      <c r="O202" s="229">
        <f>SUM(O203:O208)</f>
        <v>0.05</v>
      </c>
      <c r="P202" s="229"/>
      <c r="Q202" s="229">
        <f>SUM(Q203:Q208)</f>
        <v>0</v>
      </c>
      <c r="R202" s="230"/>
      <c r="S202" s="230"/>
      <c r="T202" s="231"/>
      <c r="U202" s="225"/>
      <c r="V202" s="225">
        <f>SUM(V203:V208)</f>
        <v>23.55</v>
      </c>
      <c r="W202" s="225"/>
      <c r="X202" s="225"/>
      <c r="AG202" t="s">
        <v>265</v>
      </c>
    </row>
    <row r="203" spans="1:60" outlineLevel="1" x14ac:dyDescent="0.2">
      <c r="A203" s="233">
        <v>111</v>
      </c>
      <c r="B203" s="234" t="s">
        <v>465</v>
      </c>
      <c r="C203" s="251" t="s">
        <v>466</v>
      </c>
      <c r="D203" s="235" t="s">
        <v>467</v>
      </c>
      <c r="E203" s="236">
        <v>50</v>
      </c>
      <c r="F203" s="237"/>
      <c r="G203" s="238">
        <f>ROUND(E203*F203,2)</f>
        <v>0</v>
      </c>
      <c r="H203" s="237"/>
      <c r="I203" s="238">
        <f>ROUND(E203*H203,2)</f>
        <v>0</v>
      </c>
      <c r="J203" s="237"/>
      <c r="K203" s="238">
        <f>ROUND(E203*J203,2)</f>
        <v>0</v>
      </c>
      <c r="L203" s="238">
        <v>21</v>
      </c>
      <c r="M203" s="238">
        <f>G203*(1+L203/100)</f>
        <v>0</v>
      </c>
      <c r="N203" s="236">
        <v>6.0000000000000002E-5</v>
      </c>
      <c r="O203" s="236">
        <f>ROUND(E203*N203,2)</f>
        <v>0</v>
      </c>
      <c r="P203" s="236">
        <v>0</v>
      </c>
      <c r="Q203" s="236">
        <f>ROUND(E203*P203,2)</f>
        <v>0</v>
      </c>
      <c r="R203" s="238" t="s">
        <v>468</v>
      </c>
      <c r="S203" s="238" t="s">
        <v>269</v>
      </c>
      <c r="T203" s="239" t="s">
        <v>310</v>
      </c>
      <c r="U203" s="223">
        <v>0.42599999999999999</v>
      </c>
      <c r="V203" s="223">
        <f>ROUND(E203*U203,2)</f>
        <v>21.3</v>
      </c>
      <c r="W203" s="223"/>
      <c r="X203" s="223" t="s">
        <v>311</v>
      </c>
      <c r="Y203" s="212"/>
      <c r="Z203" s="212"/>
      <c r="AA203" s="212"/>
      <c r="AB203" s="212"/>
      <c r="AC203" s="212"/>
      <c r="AD203" s="212"/>
      <c r="AE203" s="212"/>
      <c r="AF203" s="212"/>
      <c r="AG203" s="212" t="s">
        <v>312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2" t="s">
        <v>2839</v>
      </c>
      <c r="D204" s="258"/>
      <c r="E204" s="259">
        <v>50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322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33">
        <v>112</v>
      </c>
      <c r="B205" s="234" t="s">
        <v>469</v>
      </c>
      <c r="C205" s="251" t="s">
        <v>470</v>
      </c>
      <c r="D205" s="235" t="s">
        <v>422</v>
      </c>
      <c r="E205" s="236">
        <v>5.2999999999999999E-2</v>
      </c>
      <c r="F205" s="237"/>
      <c r="G205" s="238">
        <f>ROUND(E205*F205,2)</f>
        <v>0</v>
      </c>
      <c r="H205" s="237"/>
      <c r="I205" s="238">
        <f>ROUND(E205*H205,2)</f>
        <v>0</v>
      </c>
      <c r="J205" s="237"/>
      <c r="K205" s="238">
        <f>ROUND(E205*J205,2)</f>
        <v>0</v>
      </c>
      <c r="L205" s="238">
        <v>21</v>
      </c>
      <c r="M205" s="238">
        <f>G205*(1+L205/100)</f>
        <v>0</v>
      </c>
      <c r="N205" s="236">
        <v>0</v>
      </c>
      <c r="O205" s="236">
        <f>ROUND(E205*N205,2)</f>
        <v>0</v>
      </c>
      <c r="P205" s="236">
        <v>0</v>
      </c>
      <c r="Q205" s="236">
        <f>ROUND(E205*P205,2)</f>
        <v>0</v>
      </c>
      <c r="R205" s="238" t="s">
        <v>468</v>
      </c>
      <c r="S205" s="238" t="s">
        <v>269</v>
      </c>
      <c r="T205" s="239" t="s">
        <v>310</v>
      </c>
      <c r="U205" s="223">
        <v>3.327</v>
      </c>
      <c r="V205" s="223">
        <f>ROUND(E205*U205,2)</f>
        <v>0.18</v>
      </c>
      <c r="W205" s="223"/>
      <c r="X205" s="223" t="s">
        <v>311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312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1" t="s">
        <v>471</v>
      </c>
      <c r="D206" s="260"/>
      <c r="E206" s="260"/>
      <c r="F206" s="260"/>
      <c r="G206" s="260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314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43">
        <v>113</v>
      </c>
      <c r="B207" s="244" t="s">
        <v>2840</v>
      </c>
      <c r="C207" s="254" t="s">
        <v>2841</v>
      </c>
      <c r="D207" s="245" t="s">
        <v>308</v>
      </c>
      <c r="E207" s="246">
        <v>180</v>
      </c>
      <c r="F207" s="247"/>
      <c r="G207" s="248">
        <f>ROUND(E207*F207,2)</f>
        <v>0</v>
      </c>
      <c r="H207" s="247"/>
      <c r="I207" s="248">
        <f>ROUND(E207*H207,2)</f>
        <v>0</v>
      </c>
      <c r="J207" s="247"/>
      <c r="K207" s="248">
        <f>ROUND(E207*J207,2)</f>
        <v>0</v>
      </c>
      <c r="L207" s="248">
        <v>21</v>
      </c>
      <c r="M207" s="248">
        <f>G207*(1+L207/100)</f>
        <v>0</v>
      </c>
      <c r="N207" s="246">
        <v>0</v>
      </c>
      <c r="O207" s="246">
        <f>ROUND(E207*N207,2)</f>
        <v>0</v>
      </c>
      <c r="P207" s="246">
        <v>0</v>
      </c>
      <c r="Q207" s="246">
        <f>ROUND(E207*P207,2)</f>
        <v>0</v>
      </c>
      <c r="R207" s="248"/>
      <c r="S207" s="248" t="s">
        <v>299</v>
      </c>
      <c r="T207" s="249" t="s">
        <v>310</v>
      </c>
      <c r="U207" s="223">
        <v>1.15E-2</v>
      </c>
      <c r="V207" s="223">
        <f>ROUND(E207*U207,2)</f>
        <v>2.0699999999999998</v>
      </c>
      <c r="W207" s="223"/>
      <c r="X207" s="223" t="s">
        <v>311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312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33">
        <v>114</v>
      </c>
      <c r="B208" s="234" t="s">
        <v>475</v>
      </c>
      <c r="C208" s="251" t="s">
        <v>476</v>
      </c>
      <c r="D208" s="235" t="s">
        <v>467</v>
      </c>
      <c r="E208" s="236">
        <v>50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6">
        <v>1E-3</v>
      </c>
      <c r="O208" s="236">
        <f>ROUND(E208*N208,2)</f>
        <v>0.05</v>
      </c>
      <c r="P208" s="236">
        <v>0</v>
      </c>
      <c r="Q208" s="236">
        <f>ROUND(E208*P208,2)</f>
        <v>0</v>
      </c>
      <c r="R208" s="238" t="s">
        <v>477</v>
      </c>
      <c r="S208" s="238" t="s">
        <v>269</v>
      </c>
      <c r="T208" s="239" t="s">
        <v>310</v>
      </c>
      <c r="U208" s="223">
        <v>0</v>
      </c>
      <c r="V208" s="223">
        <f>ROUND(E208*U208,2)</f>
        <v>0</v>
      </c>
      <c r="W208" s="223"/>
      <c r="X208" s="223" t="s">
        <v>478</v>
      </c>
      <c r="Y208" s="212"/>
      <c r="Z208" s="212"/>
      <c r="AA208" s="212"/>
      <c r="AB208" s="212"/>
      <c r="AC208" s="212"/>
      <c r="AD208" s="212"/>
      <c r="AE208" s="212"/>
      <c r="AF208" s="212"/>
      <c r="AG208" s="212" t="s">
        <v>479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33" x14ac:dyDescent="0.2">
      <c r="A209" s="3"/>
      <c r="B209" s="4"/>
      <c r="C209" s="255"/>
      <c r="D209" s="6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AE209">
        <v>15</v>
      </c>
      <c r="AF209">
        <v>21</v>
      </c>
      <c r="AG209" t="s">
        <v>251</v>
      </c>
    </row>
    <row r="210" spans="1:33" x14ac:dyDescent="0.2">
      <c r="A210" s="215"/>
      <c r="B210" s="216" t="s">
        <v>29</v>
      </c>
      <c r="C210" s="256"/>
      <c r="D210" s="217"/>
      <c r="E210" s="218"/>
      <c r="F210" s="218"/>
      <c r="G210" s="232">
        <f>G8+G25+G80+G164+G172+G196+G202</f>
        <v>0</v>
      </c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AE210">
        <f>SUMIF(L7:L208,AE209,G7:G208)</f>
        <v>0</v>
      </c>
      <c r="AF210">
        <f>SUMIF(L7:L208,AF209,G7:G208)</f>
        <v>0</v>
      </c>
      <c r="AG210" t="s">
        <v>302</v>
      </c>
    </row>
    <row r="211" spans="1:33" x14ac:dyDescent="0.2">
      <c r="C211" s="257"/>
      <c r="D211" s="10"/>
      <c r="AG211" t="s">
        <v>304</v>
      </c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w8e/ecjWiZyGY1+rgWyD1RvJo3JNaGiDK1M4nd4Wm7Bn+XszFbRzDNLoIl+iQelOVas3LAC5s8m25Ptn1waVg==" saltValue="VK11WldfwCb9yy+iG5GKmQ==" spinCount="100000" sheet="1"/>
  <mergeCells count="64">
    <mergeCell ref="C186:G186"/>
    <mergeCell ref="C198:G198"/>
    <mergeCell ref="C200:G200"/>
    <mergeCell ref="C206:G206"/>
    <mergeCell ref="C143:G143"/>
    <mergeCell ref="C145:G145"/>
    <mergeCell ref="C147:G147"/>
    <mergeCell ref="C153:G153"/>
    <mergeCell ref="C168:G168"/>
    <mergeCell ref="C176:G176"/>
    <mergeCell ref="C114:G114"/>
    <mergeCell ref="C116:G116"/>
    <mergeCell ref="C118:G118"/>
    <mergeCell ref="C120:G120"/>
    <mergeCell ref="C122:G122"/>
    <mergeCell ref="C140:G140"/>
    <mergeCell ref="C102:G102"/>
    <mergeCell ref="C103:G103"/>
    <mergeCell ref="C104:G104"/>
    <mergeCell ref="C108:G108"/>
    <mergeCell ref="C109:G109"/>
    <mergeCell ref="C110:G110"/>
    <mergeCell ref="C90:G90"/>
    <mergeCell ref="C91:G91"/>
    <mergeCell ref="C92:G92"/>
    <mergeCell ref="C96:G96"/>
    <mergeCell ref="C97:G97"/>
    <mergeCell ref="C98:G98"/>
    <mergeCell ref="C67:G67"/>
    <mergeCell ref="C71:G71"/>
    <mergeCell ref="C82:G82"/>
    <mergeCell ref="C84:G84"/>
    <mergeCell ref="C85:G85"/>
    <mergeCell ref="C86:G86"/>
    <mergeCell ref="C52:G52"/>
    <mergeCell ref="C53:G53"/>
    <mergeCell ref="C54:G54"/>
    <mergeCell ref="C56:G56"/>
    <mergeCell ref="C57:G57"/>
    <mergeCell ref="C58:G58"/>
    <mergeCell ref="C43:G43"/>
    <mergeCell ref="C45:G45"/>
    <mergeCell ref="C46:G46"/>
    <mergeCell ref="C48:G48"/>
    <mergeCell ref="C49:G49"/>
    <mergeCell ref="C50:G50"/>
    <mergeCell ref="C32:G32"/>
    <mergeCell ref="C36:G36"/>
    <mergeCell ref="C37:G37"/>
    <mergeCell ref="C39:G39"/>
    <mergeCell ref="C40:G40"/>
    <mergeCell ref="C42:G42"/>
    <mergeCell ref="C17:G17"/>
    <mergeCell ref="C19:G19"/>
    <mergeCell ref="C27:G27"/>
    <mergeCell ref="C28:G28"/>
    <mergeCell ref="C29:G29"/>
    <mergeCell ref="C31:G31"/>
    <mergeCell ref="A1:G1"/>
    <mergeCell ref="C2:G2"/>
    <mergeCell ref="C3:G3"/>
    <mergeCell ref="C4:G4"/>
    <mergeCell ref="C14:G14"/>
    <mergeCell ref="C15:G1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00227-BCE8-44A3-BC14-EB081C9F201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60</v>
      </c>
      <c r="C3" s="201" t="s">
        <v>61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79</v>
      </c>
      <c r="C4" s="204" t="s">
        <v>80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112</v>
      </c>
      <c r="C8" s="250" t="s">
        <v>113</v>
      </c>
      <c r="D8" s="228"/>
      <c r="E8" s="229"/>
      <c r="F8" s="230"/>
      <c r="G8" s="230">
        <f>SUMIF(AG9:AG65,"&lt;&gt;NOR",G9:G65)</f>
        <v>0</v>
      </c>
      <c r="H8" s="230"/>
      <c r="I8" s="230">
        <f>SUM(I9:I65)</f>
        <v>0</v>
      </c>
      <c r="J8" s="230"/>
      <c r="K8" s="230">
        <f>SUM(K9:K65)</f>
        <v>0</v>
      </c>
      <c r="L8" s="230"/>
      <c r="M8" s="230">
        <f>SUM(M9:M65)</f>
        <v>0</v>
      </c>
      <c r="N8" s="229"/>
      <c r="O8" s="229">
        <f>SUM(O9:O65)</f>
        <v>94.14</v>
      </c>
      <c r="P8" s="229"/>
      <c r="Q8" s="229">
        <f>SUM(Q9:Q65)</f>
        <v>0</v>
      </c>
      <c r="R8" s="230"/>
      <c r="S8" s="230"/>
      <c r="T8" s="231"/>
      <c r="U8" s="225"/>
      <c r="V8" s="225">
        <f>SUM(V9:V65)</f>
        <v>496.90999999999985</v>
      </c>
      <c r="W8" s="225"/>
      <c r="X8" s="225"/>
      <c r="AG8" t="s">
        <v>265</v>
      </c>
    </row>
    <row r="9" spans="1:60" outlineLevel="1" x14ac:dyDescent="0.2">
      <c r="A9" s="233">
        <v>1</v>
      </c>
      <c r="B9" s="234" t="s">
        <v>317</v>
      </c>
      <c r="C9" s="251" t="s">
        <v>318</v>
      </c>
      <c r="D9" s="235" t="s">
        <v>319</v>
      </c>
      <c r="E9" s="236">
        <v>8.4239999999999995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8" t="s">
        <v>309</v>
      </c>
      <c r="S9" s="238" t="s">
        <v>269</v>
      </c>
      <c r="T9" s="239" t="s">
        <v>310</v>
      </c>
      <c r="U9" s="223">
        <v>1.7629999999999999</v>
      </c>
      <c r="V9" s="223">
        <f>ROUND(E9*U9,2)</f>
        <v>14.85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1" t="s">
        <v>320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Příplatek k cenám hloubených vykopávek za ztížení vykopávky v blízkosti podzemního vedení nebo výbušnin pro jakoukoliv třídu horniny.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2842</v>
      </c>
      <c r="D11" s="258"/>
      <c r="E11" s="259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322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2" t="s">
        <v>2843</v>
      </c>
      <c r="D12" s="258"/>
      <c r="E12" s="259">
        <v>8.4239999999999995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322</v>
      </c>
      <c r="AH12" s="212">
        <v>5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3">
        <v>2</v>
      </c>
      <c r="B13" s="234" t="s">
        <v>2844</v>
      </c>
      <c r="C13" s="251" t="s">
        <v>2845</v>
      </c>
      <c r="D13" s="235" t="s">
        <v>319</v>
      </c>
      <c r="E13" s="236">
        <v>88.32</v>
      </c>
      <c r="F13" s="237"/>
      <c r="G13" s="238">
        <f>ROUND(E13*F13,2)</f>
        <v>0</v>
      </c>
      <c r="H13" s="237"/>
      <c r="I13" s="238">
        <f>ROUND(E13*H13,2)</f>
        <v>0</v>
      </c>
      <c r="J13" s="237"/>
      <c r="K13" s="238">
        <f>ROUND(E13*J13,2)</f>
        <v>0</v>
      </c>
      <c r="L13" s="238">
        <v>21</v>
      </c>
      <c r="M13" s="238">
        <f>G13*(1+L13/100)</f>
        <v>0</v>
      </c>
      <c r="N13" s="236">
        <v>0</v>
      </c>
      <c r="O13" s="236">
        <f>ROUND(E13*N13,2)</f>
        <v>0</v>
      </c>
      <c r="P13" s="236">
        <v>0</v>
      </c>
      <c r="Q13" s="236">
        <f>ROUND(E13*P13,2)</f>
        <v>0</v>
      </c>
      <c r="R13" s="238" t="s">
        <v>309</v>
      </c>
      <c r="S13" s="238" t="s">
        <v>269</v>
      </c>
      <c r="T13" s="239" t="s">
        <v>310</v>
      </c>
      <c r="U13" s="223">
        <v>0.12</v>
      </c>
      <c r="V13" s="223">
        <f>ROUND(E13*U13,2)</f>
        <v>10.6</v>
      </c>
      <c r="W13" s="223"/>
      <c r="X13" s="223" t="s">
        <v>311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312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1" x14ac:dyDescent="0.2">
      <c r="A14" s="219"/>
      <c r="B14" s="220"/>
      <c r="C14" s="261" t="s">
        <v>526</v>
      </c>
      <c r="D14" s="260"/>
      <c r="E14" s="260"/>
      <c r="F14" s="260"/>
      <c r="G14" s="260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2" t="s">
        <v>2846</v>
      </c>
      <c r="D15" s="258"/>
      <c r="E15" s="259">
        <v>88.32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322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33">
        <v>3</v>
      </c>
      <c r="B16" s="234" t="s">
        <v>529</v>
      </c>
      <c r="C16" s="251" t="s">
        <v>530</v>
      </c>
      <c r="D16" s="235" t="s">
        <v>319</v>
      </c>
      <c r="E16" s="236">
        <v>44.16</v>
      </c>
      <c r="F16" s="237"/>
      <c r="G16" s="238">
        <f>ROUND(E16*F16,2)</f>
        <v>0</v>
      </c>
      <c r="H16" s="237"/>
      <c r="I16" s="238">
        <f>ROUND(E16*H16,2)</f>
        <v>0</v>
      </c>
      <c r="J16" s="237"/>
      <c r="K16" s="238">
        <f>ROUND(E16*J16,2)</f>
        <v>0</v>
      </c>
      <c r="L16" s="238">
        <v>21</v>
      </c>
      <c r="M16" s="238">
        <f>G16*(1+L16/100)</f>
        <v>0</v>
      </c>
      <c r="N16" s="236">
        <v>0</v>
      </c>
      <c r="O16" s="236">
        <f>ROUND(E16*N16,2)</f>
        <v>0</v>
      </c>
      <c r="P16" s="236">
        <v>0</v>
      </c>
      <c r="Q16" s="236">
        <f>ROUND(E16*P16,2)</f>
        <v>0</v>
      </c>
      <c r="R16" s="238" t="s">
        <v>309</v>
      </c>
      <c r="S16" s="238" t="s">
        <v>269</v>
      </c>
      <c r="T16" s="239" t="s">
        <v>310</v>
      </c>
      <c r="U16" s="223">
        <v>4.3099999999999999E-2</v>
      </c>
      <c r="V16" s="223">
        <f>ROUND(E16*U16,2)</f>
        <v>1.9</v>
      </c>
      <c r="W16" s="223"/>
      <c r="X16" s="223" t="s">
        <v>311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312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19"/>
      <c r="B17" s="220"/>
      <c r="C17" s="261" t="s">
        <v>526</v>
      </c>
      <c r="D17" s="260"/>
      <c r="E17" s="260"/>
      <c r="F17" s="260"/>
      <c r="G17" s="260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41" t="str">
        <f>C17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2847</v>
      </c>
      <c r="D18" s="258"/>
      <c r="E18" s="259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322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2848</v>
      </c>
      <c r="D19" s="258"/>
      <c r="E19" s="259">
        <v>44.16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322</v>
      </c>
      <c r="AH19" s="212">
        <v>5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3">
        <v>4</v>
      </c>
      <c r="B20" s="234" t="s">
        <v>541</v>
      </c>
      <c r="C20" s="251" t="s">
        <v>542</v>
      </c>
      <c r="D20" s="235" t="s">
        <v>319</v>
      </c>
      <c r="E20" s="236">
        <v>168.48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6">
        <v>0</v>
      </c>
      <c r="O20" s="236">
        <f>ROUND(E20*N20,2)</f>
        <v>0</v>
      </c>
      <c r="P20" s="236">
        <v>0</v>
      </c>
      <c r="Q20" s="236">
        <f>ROUND(E20*P20,2)</f>
        <v>0</v>
      </c>
      <c r="R20" s="238" t="s">
        <v>309</v>
      </c>
      <c r="S20" s="238" t="s">
        <v>269</v>
      </c>
      <c r="T20" s="239" t="s">
        <v>310</v>
      </c>
      <c r="U20" s="223">
        <v>0.16</v>
      </c>
      <c r="V20" s="223">
        <f>ROUND(E20*U20,2)</f>
        <v>26.96</v>
      </c>
      <c r="W20" s="223"/>
      <c r="X20" s="223" t="s">
        <v>311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312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19"/>
      <c r="B21" s="220"/>
      <c r="C21" s="261" t="s">
        <v>325</v>
      </c>
      <c r="D21" s="260"/>
      <c r="E21" s="260"/>
      <c r="F21" s="260"/>
      <c r="G21" s="260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314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1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2849</v>
      </c>
      <c r="D22" s="258"/>
      <c r="E22" s="259">
        <v>60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322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2850</v>
      </c>
      <c r="D23" s="258"/>
      <c r="E23" s="259">
        <v>87.36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322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2851</v>
      </c>
      <c r="D24" s="258"/>
      <c r="E24" s="259">
        <v>21.12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322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3">
        <v>5</v>
      </c>
      <c r="B25" s="234" t="s">
        <v>329</v>
      </c>
      <c r="C25" s="251" t="s">
        <v>330</v>
      </c>
      <c r="D25" s="235" t="s">
        <v>319</v>
      </c>
      <c r="E25" s="236">
        <v>84.24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8" t="s">
        <v>309</v>
      </c>
      <c r="S25" s="238" t="s">
        <v>269</v>
      </c>
      <c r="T25" s="239" t="s">
        <v>310</v>
      </c>
      <c r="U25" s="223">
        <v>8.4000000000000005E-2</v>
      </c>
      <c r="V25" s="223">
        <f>ROUND(E25*U25,2)</f>
        <v>7.08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1" x14ac:dyDescent="0.2">
      <c r="A26" s="219"/>
      <c r="B26" s="220"/>
      <c r="C26" s="261" t="s">
        <v>325</v>
      </c>
      <c r="D26" s="260"/>
      <c r="E26" s="260"/>
      <c r="F26" s="260"/>
      <c r="G26" s="26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2847</v>
      </c>
      <c r="D27" s="258"/>
      <c r="E27" s="259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322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2" t="s">
        <v>2852</v>
      </c>
      <c r="D28" s="258"/>
      <c r="E28" s="259">
        <v>84.24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322</v>
      </c>
      <c r="AH28" s="212">
        <v>5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33">
        <v>6</v>
      </c>
      <c r="B29" s="234" t="s">
        <v>2853</v>
      </c>
      <c r="C29" s="251" t="s">
        <v>2854</v>
      </c>
      <c r="D29" s="235" t="s">
        <v>580</v>
      </c>
      <c r="E29" s="236">
        <v>300.8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6">
        <v>9.8999999999999999E-4</v>
      </c>
      <c r="O29" s="236">
        <f>ROUND(E29*N29,2)</f>
        <v>0.3</v>
      </c>
      <c r="P29" s="236">
        <v>0</v>
      </c>
      <c r="Q29" s="236">
        <f>ROUND(E29*P29,2)</f>
        <v>0</v>
      </c>
      <c r="R29" s="238" t="s">
        <v>309</v>
      </c>
      <c r="S29" s="238" t="s">
        <v>269</v>
      </c>
      <c r="T29" s="239" t="s">
        <v>310</v>
      </c>
      <c r="U29" s="223">
        <v>0.23599999999999999</v>
      </c>
      <c r="V29" s="223">
        <f>ROUND(E29*U29,2)</f>
        <v>70.989999999999995</v>
      </c>
      <c r="W29" s="223"/>
      <c r="X29" s="223" t="s">
        <v>311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312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1" t="s">
        <v>2855</v>
      </c>
      <c r="D30" s="260"/>
      <c r="E30" s="260"/>
      <c r="F30" s="260"/>
      <c r="G30" s="260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314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2856</v>
      </c>
      <c r="D31" s="258"/>
      <c r="E31" s="259">
        <v>120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322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2857</v>
      </c>
      <c r="D32" s="258"/>
      <c r="E32" s="259">
        <v>145.6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322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2858</v>
      </c>
      <c r="D33" s="258"/>
      <c r="E33" s="259">
        <v>35.200000000000003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322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33">
        <v>7</v>
      </c>
      <c r="B34" s="234" t="s">
        <v>2859</v>
      </c>
      <c r="C34" s="251" t="s">
        <v>2860</v>
      </c>
      <c r="D34" s="235" t="s">
        <v>580</v>
      </c>
      <c r="E34" s="236">
        <v>300.8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6">
        <v>0</v>
      </c>
      <c r="O34" s="236">
        <f>ROUND(E34*N34,2)</f>
        <v>0</v>
      </c>
      <c r="P34" s="236">
        <v>0</v>
      </c>
      <c r="Q34" s="236">
        <f>ROUND(E34*P34,2)</f>
        <v>0</v>
      </c>
      <c r="R34" s="238" t="s">
        <v>309</v>
      </c>
      <c r="S34" s="238" t="s">
        <v>269</v>
      </c>
      <c r="T34" s="239" t="s">
        <v>310</v>
      </c>
      <c r="U34" s="223">
        <v>7.0000000000000007E-2</v>
      </c>
      <c r="V34" s="223">
        <f>ROUND(E34*U34,2)</f>
        <v>21.06</v>
      </c>
      <c r="W34" s="223"/>
      <c r="X34" s="223" t="s">
        <v>311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312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1" t="s">
        <v>2861</v>
      </c>
      <c r="D35" s="260"/>
      <c r="E35" s="260"/>
      <c r="F35" s="260"/>
      <c r="G35" s="260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314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33">
        <v>8</v>
      </c>
      <c r="B36" s="234" t="s">
        <v>2862</v>
      </c>
      <c r="C36" s="251" t="s">
        <v>2863</v>
      </c>
      <c r="D36" s="235" t="s">
        <v>319</v>
      </c>
      <c r="E36" s="236">
        <v>168.48</v>
      </c>
      <c r="F36" s="237"/>
      <c r="G36" s="238">
        <f>ROUND(E36*F36,2)</f>
        <v>0</v>
      </c>
      <c r="H36" s="237"/>
      <c r="I36" s="238">
        <f>ROUND(E36*H36,2)</f>
        <v>0</v>
      </c>
      <c r="J36" s="237"/>
      <c r="K36" s="238">
        <f>ROUND(E36*J36,2)</f>
        <v>0</v>
      </c>
      <c r="L36" s="238">
        <v>21</v>
      </c>
      <c r="M36" s="238">
        <f>G36*(1+L36/100)</f>
        <v>0</v>
      </c>
      <c r="N36" s="236">
        <v>0</v>
      </c>
      <c r="O36" s="236">
        <f>ROUND(E36*N36,2)</f>
        <v>0</v>
      </c>
      <c r="P36" s="236">
        <v>0</v>
      </c>
      <c r="Q36" s="236">
        <f>ROUND(E36*P36,2)</f>
        <v>0</v>
      </c>
      <c r="R36" s="238" t="s">
        <v>309</v>
      </c>
      <c r="S36" s="238" t="s">
        <v>269</v>
      </c>
      <c r="T36" s="239" t="s">
        <v>310</v>
      </c>
      <c r="U36" s="223">
        <v>3.7999999999999999E-2</v>
      </c>
      <c r="V36" s="223">
        <f>ROUND(E36*U36,2)</f>
        <v>6.4</v>
      </c>
      <c r="W36" s="223"/>
      <c r="X36" s="223" t="s">
        <v>311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312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1" t="s">
        <v>2864</v>
      </c>
      <c r="D37" s="260"/>
      <c r="E37" s="260"/>
      <c r="F37" s="260"/>
      <c r="G37" s="260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314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2849</v>
      </c>
      <c r="D38" s="258"/>
      <c r="E38" s="259">
        <v>60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322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2850</v>
      </c>
      <c r="D39" s="258"/>
      <c r="E39" s="259">
        <v>87.36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322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2851</v>
      </c>
      <c r="D40" s="258"/>
      <c r="E40" s="259">
        <v>21.12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322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3">
        <v>9</v>
      </c>
      <c r="B41" s="234" t="s">
        <v>337</v>
      </c>
      <c r="C41" s="251" t="s">
        <v>338</v>
      </c>
      <c r="D41" s="235" t="s">
        <v>319</v>
      </c>
      <c r="E41" s="236">
        <v>172.56</v>
      </c>
      <c r="F41" s="237"/>
      <c r="G41" s="238">
        <f>ROUND(E41*F41,2)</f>
        <v>0</v>
      </c>
      <c r="H41" s="237"/>
      <c r="I41" s="238">
        <f>ROUND(E41*H41,2)</f>
        <v>0</v>
      </c>
      <c r="J41" s="237"/>
      <c r="K41" s="238">
        <f>ROUND(E41*J41,2)</f>
        <v>0</v>
      </c>
      <c r="L41" s="238">
        <v>21</v>
      </c>
      <c r="M41" s="238">
        <f>G41*(1+L41/100)</f>
        <v>0</v>
      </c>
      <c r="N41" s="236">
        <v>0</v>
      </c>
      <c r="O41" s="236">
        <f>ROUND(E41*N41,2)</f>
        <v>0</v>
      </c>
      <c r="P41" s="236">
        <v>0</v>
      </c>
      <c r="Q41" s="236">
        <f>ROUND(E41*P41,2)</f>
        <v>0</v>
      </c>
      <c r="R41" s="238" t="s">
        <v>309</v>
      </c>
      <c r="S41" s="238" t="s">
        <v>269</v>
      </c>
      <c r="T41" s="239" t="s">
        <v>310</v>
      </c>
      <c r="U41" s="223">
        <v>0.69</v>
      </c>
      <c r="V41" s="223">
        <f>ROUND(E41*U41,2)</f>
        <v>119.07</v>
      </c>
      <c r="W41" s="223"/>
      <c r="X41" s="223" t="s">
        <v>311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1" t="s">
        <v>339</v>
      </c>
      <c r="D42" s="260"/>
      <c r="E42" s="260"/>
      <c r="F42" s="260"/>
      <c r="G42" s="260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41" t="str">
        <f>C42</f>
        <v>bez naložení do dopravní nádoby, ale s vyprázdněním dopravní nádoby na hromadu nebo na dopravní prostředek,</v>
      </c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2865</v>
      </c>
      <c r="D43" s="258"/>
      <c r="E43" s="259">
        <v>172.56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322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33">
        <v>10</v>
      </c>
      <c r="B44" s="234" t="s">
        <v>343</v>
      </c>
      <c r="C44" s="251" t="s">
        <v>344</v>
      </c>
      <c r="D44" s="235" t="s">
        <v>319</v>
      </c>
      <c r="E44" s="236">
        <v>99.447199999999995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6">
        <v>0</v>
      </c>
      <c r="O44" s="236">
        <f>ROUND(E44*N44,2)</f>
        <v>0</v>
      </c>
      <c r="P44" s="236">
        <v>0</v>
      </c>
      <c r="Q44" s="236">
        <f>ROUND(E44*P44,2)</f>
        <v>0</v>
      </c>
      <c r="R44" s="238" t="s">
        <v>309</v>
      </c>
      <c r="S44" s="238" t="s">
        <v>269</v>
      </c>
      <c r="T44" s="239" t="s">
        <v>310</v>
      </c>
      <c r="U44" s="223">
        <v>1.0999999999999999E-2</v>
      </c>
      <c r="V44" s="223">
        <f>ROUND(E44*U44,2)</f>
        <v>1.0900000000000001</v>
      </c>
      <c r="W44" s="223"/>
      <c r="X44" s="223" t="s">
        <v>311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1" t="s">
        <v>345</v>
      </c>
      <c r="D45" s="260"/>
      <c r="E45" s="260"/>
      <c r="F45" s="260"/>
      <c r="G45" s="260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314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2866</v>
      </c>
      <c r="D46" s="258"/>
      <c r="E46" s="259">
        <v>256.8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322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2867</v>
      </c>
      <c r="D47" s="258"/>
      <c r="E47" s="259">
        <v>-157.3528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322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33.75" outlineLevel="1" x14ac:dyDescent="0.2">
      <c r="A48" s="233">
        <v>11</v>
      </c>
      <c r="B48" s="234" t="s">
        <v>347</v>
      </c>
      <c r="C48" s="251" t="s">
        <v>348</v>
      </c>
      <c r="D48" s="235" t="s">
        <v>319</v>
      </c>
      <c r="E48" s="236">
        <v>497.23599999999999</v>
      </c>
      <c r="F48" s="237"/>
      <c r="G48" s="238">
        <f>ROUND(E48*F48,2)</f>
        <v>0</v>
      </c>
      <c r="H48" s="237"/>
      <c r="I48" s="238">
        <f>ROUND(E48*H48,2)</f>
        <v>0</v>
      </c>
      <c r="J48" s="237"/>
      <c r="K48" s="238">
        <f>ROUND(E48*J48,2)</f>
        <v>0</v>
      </c>
      <c r="L48" s="238">
        <v>21</v>
      </c>
      <c r="M48" s="238">
        <f>G48*(1+L48/100)</f>
        <v>0</v>
      </c>
      <c r="N48" s="236">
        <v>0</v>
      </c>
      <c r="O48" s="236">
        <f>ROUND(E48*N48,2)</f>
        <v>0</v>
      </c>
      <c r="P48" s="236">
        <v>0</v>
      </c>
      <c r="Q48" s="236">
        <f>ROUND(E48*P48,2)</f>
        <v>0</v>
      </c>
      <c r="R48" s="238" t="s">
        <v>309</v>
      </c>
      <c r="S48" s="238" t="s">
        <v>269</v>
      </c>
      <c r="T48" s="239" t="s">
        <v>310</v>
      </c>
      <c r="U48" s="223">
        <v>0</v>
      </c>
      <c r="V48" s="223">
        <f>ROUND(E48*U48,2)</f>
        <v>0</v>
      </c>
      <c r="W48" s="223"/>
      <c r="X48" s="223" t="s">
        <v>311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312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1" t="s">
        <v>345</v>
      </c>
      <c r="D49" s="260"/>
      <c r="E49" s="260"/>
      <c r="F49" s="260"/>
      <c r="G49" s="260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314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2" t="s">
        <v>2868</v>
      </c>
      <c r="D50" s="258"/>
      <c r="E50" s="259">
        <v>497.23599999999999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322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43">
        <v>12</v>
      </c>
      <c r="B51" s="244" t="s">
        <v>351</v>
      </c>
      <c r="C51" s="254" t="s">
        <v>352</v>
      </c>
      <c r="D51" s="245" t="s">
        <v>319</v>
      </c>
      <c r="E51" s="246">
        <v>99.447199999999995</v>
      </c>
      <c r="F51" s="247"/>
      <c r="G51" s="248">
        <f>ROUND(E51*F51,2)</f>
        <v>0</v>
      </c>
      <c r="H51" s="247"/>
      <c r="I51" s="248">
        <f>ROUND(E51*H51,2)</f>
        <v>0</v>
      </c>
      <c r="J51" s="247"/>
      <c r="K51" s="248">
        <f>ROUND(E51*J51,2)</f>
        <v>0</v>
      </c>
      <c r="L51" s="248">
        <v>21</v>
      </c>
      <c r="M51" s="248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8" t="s">
        <v>309</v>
      </c>
      <c r="S51" s="248" t="s">
        <v>269</v>
      </c>
      <c r="T51" s="249" t="s">
        <v>310</v>
      </c>
      <c r="U51" s="223">
        <v>0.65200000000000002</v>
      </c>
      <c r="V51" s="223">
        <f>ROUND(E51*U51,2)</f>
        <v>64.84</v>
      </c>
      <c r="W51" s="223"/>
      <c r="X51" s="223" t="s">
        <v>311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312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43">
        <v>13</v>
      </c>
      <c r="B52" s="244" t="s">
        <v>355</v>
      </c>
      <c r="C52" s="254" t="s">
        <v>356</v>
      </c>
      <c r="D52" s="245" t="s">
        <v>319</v>
      </c>
      <c r="E52" s="246">
        <v>99.447199999999995</v>
      </c>
      <c r="F52" s="247"/>
      <c r="G52" s="248">
        <f>ROUND(E52*F52,2)</f>
        <v>0</v>
      </c>
      <c r="H52" s="247"/>
      <c r="I52" s="248">
        <f>ROUND(E52*H52,2)</f>
        <v>0</v>
      </c>
      <c r="J52" s="247"/>
      <c r="K52" s="248">
        <f>ROUND(E52*J52,2)</f>
        <v>0</v>
      </c>
      <c r="L52" s="248">
        <v>21</v>
      </c>
      <c r="M52" s="248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8" t="s">
        <v>309</v>
      </c>
      <c r="S52" s="248" t="s">
        <v>269</v>
      </c>
      <c r="T52" s="249" t="s">
        <v>310</v>
      </c>
      <c r="U52" s="223">
        <v>8.9999999999999993E-3</v>
      </c>
      <c r="V52" s="223">
        <f>ROUND(E52*U52,2)</f>
        <v>0.9</v>
      </c>
      <c r="W52" s="223"/>
      <c r="X52" s="223" t="s">
        <v>311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312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33">
        <v>14</v>
      </c>
      <c r="B53" s="234" t="s">
        <v>357</v>
      </c>
      <c r="C53" s="251" t="s">
        <v>358</v>
      </c>
      <c r="D53" s="235" t="s">
        <v>319</v>
      </c>
      <c r="E53" s="236">
        <v>157.3528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6">
        <v>0</v>
      </c>
      <c r="O53" s="236">
        <f>ROUND(E53*N53,2)</f>
        <v>0</v>
      </c>
      <c r="P53" s="236">
        <v>0</v>
      </c>
      <c r="Q53" s="236">
        <f>ROUND(E53*P53,2)</f>
        <v>0</v>
      </c>
      <c r="R53" s="238" t="s">
        <v>309</v>
      </c>
      <c r="S53" s="238" t="s">
        <v>269</v>
      </c>
      <c r="T53" s="239" t="s">
        <v>310</v>
      </c>
      <c r="U53" s="223">
        <v>0.40400000000000003</v>
      </c>
      <c r="V53" s="223">
        <f>ROUND(E53*U53,2)</f>
        <v>63.57</v>
      </c>
      <c r="W53" s="223"/>
      <c r="X53" s="223" t="s">
        <v>311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312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1" t="s">
        <v>359</v>
      </c>
      <c r="D54" s="260"/>
      <c r="E54" s="260"/>
      <c r="F54" s="260"/>
      <c r="G54" s="260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53" t="s">
        <v>360</v>
      </c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273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2869</v>
      </c>
      <c r="D56" s="258"/>
      <c r="E56" s="259">
        <v>32.5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322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2870</v>
      </c>
      <c r="D57" s="258"/>
      <c r="E57" s="259">
        <v>53.04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322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2871</v>
      </c>
      <c r="D58" s="258"/>
      <c r="E58" s="259">
        <v>15.18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322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2872</v>
      </c>
      <c r="D59" s="258"/>
      <c r="E59" s="259">
        <v>56.632800000000003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322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33">
        <v>15</v>
      </c>
      <c r="B60" s="234" t="s">
        <v>363</v>
      </c>
      <c r="C60" s="251" t="s">
        <v>364</v>
      </c>
      <c r="D60" s="235" t="s">
        <v>319</v>
      </c>
      <c r="E60" s="236">
        <v>55.2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6">
        <v>1.7</v>
      </c>
      <c r="O60" s="236">
        <f>ROUND(E60*N60,2)</f>
        <v>93.84</v>
      </c>
      <c r="P60" s="236">
        <v>0</v>
      </c>
      <c r="Q60" s="236">
        <f>ROUND(E60*P60,2)</f>
        <v>0</v>
      </c>
      <c r="R60" s="238" t="s">
        <v>309</v>
      </c>
      <c r="S60" s="238" t="s">
        <v>269</v>
      </c>
      <c r="T60" s="239" t="s">
        <v>310</v>
      </c>
      <c r="U60" s="223">
        <v>1.587</v>
      </c>
      <c r="V60" s="223">
        <f>ROUND(E60*U60,2)</f>
        <v>87.6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19"/>
      <c r="B61" s="220"/>
      <c r="C61" s="261" t="s">
        <v>365</v>
      </c>
      <c r="D61" s="260"/>
      <c r="E61" s="260"/>
      <c r="F61" s="260"/>
      <c r="G61" s="260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314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41" t="str">
        <f>C61</f>
        <v>sypaninou z vhodných hornin tř. 1 - 4 nebo materiálem připraveným podél výkopu ve vzdálenosti do 3 m od jeho kraje, pro jakoukoliv hloubku výkopu a jakoukoliv míru zhutnění,</v>
      </c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2873</v>
      </c>
      <c r="D62" s="258"/>
      <c r="E62" s="259">
        <v>22.5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322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2" t="s">
        <v>2874</v>
      </c>
      <c r="D63" s="258"/>
      <c r="E63" s="259">
        <v>28.08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322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2875</v>
      </c>
      <c r="D64" s="258"/>
      <c r="E64" s="259">
        <v>4.62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322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3">
        <v>16</v>
      </c>
      <c r="B65" s="244" t="s">
        <v>368</v>
      </c>
      <c r="C65" s="254" t="s">
        <v>369</v>
      </c>
      <c r="D65" s="245" t="s">
        <v>319</v>
      </c>
      <c r="E65" s="246">
        <v>99.447199999999995</v>
      </c>
      <c r="F65" s="247"/>
      <c r="G65" s="248">
        <f>ROUND(E65*F65,2)</f>
        <v>0</v>
      </c>
      <c r="H65" s="247"/>
      <c r="I65" s="248">
        <f>ROUND(E65*H65,2)</f>
        <v>0</v>
      </c>
      <c r="J65" s="247"/>
      <c r="K65" s="248">
        <f>ROUND(E65*J65,2)</f>
        <v>0</v>
      </c>
      <c r="L65" s="248">
        <v>21</v>
      </c>
      <c r="M65" s="248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8" t="s">
        <v>309</v>
      </c>
      <c r="S65" s="248" t="s">
        <v>269</v>
      </c>
      <c r="T65" s="249" t="s">
        <v>310</v>
      </c>
      <c r="U65" s="223">
        <v>0</v>
      </c>
      <c r="V65" s="223">
        <f>ROUND(E65*U65,2)</f>
        <v>0</v>
      </c>
      <c r="W65" s="223"/>
      <c r="X65" s="223" t="s">
        <v>311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312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x14ac:dyDescent="0.2">
      <c r="A66" s="226" t="s">
        <v>264</v>
      </c>
      <c r="B66" s="227" t="s">
        <v>119</v>
      </c>
      <c r="C66" s="250" t="s">
        <v>120</v>
      </c>
      <c r="D66" s="228"/>
      <c r="E66" s="229"/>
      <c r="F66" s="230"/>
      <c r="G66" s="230">
        <f>SUMIF(AG67:AG71,"&lt;&gt;NOR",G67:G71)</f>
        <v>0</v>
      </c>
      <c r="H66" s="230"/>
      <c r="I66" s="230">
        <f>SUM(I67:I71)</f>
        <v>0</v>
      </c>
      <c r="J66" s="230"/>
      <c r="K66" s="230">
        <f>SUM(K67:K71)</f>
        <v>0</v>
      </c>
      <c r="L66" s="230"/>
      <c r="M66" s="230">
        <f>SUM(M67:M71)</f>
        <v>0</v>
      </c>
      <c r="N66" s="229"/>
      <c r="O66" s="229">
        <f>SUM(O67:O71)</f>
        <v>23.75</v>
      </c>
      <c r="P66" s="229"/>
      <c r="Q66" s="229">
        <f>SUM(Q67:Q71)</f>
        <v>0</v>
      </c>
      <c r="R66" s="230"/>
      <c r="S66" s="230"/>
      <c r="T66" s="231"/>
      <c r="U66" s="225"/>
      <c r="V66" s="225">
        <f>SUM(V67:V71)</f>
        <v>21.29</v>
      </c>
      <c r="W66" s="225"/>
      <c r="X66" s="225"/>
      <c r="AG66" t="s">
        <v>265</v>
      </c>
    </row>
    <row r="67" spans="1:60" outlineLevel="1" x14ac:dyDescent="0.2">
      <c r="A67" s="233">
        <v>17</v>
      </c>
      <c r="B67" s="234" t="s">
        <v>2876</v>
      </c>
      <c r="C67" s="251" t="s">
        <v>371</v>
      </c>
      <c r="D67" s="235" t="s">
        <v>319</v>
      </c>
      <c r="E67" s="236">
        <v>12.56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6">
        <v>1.8907700000000001</v>
      </c>
      <c r="O67" s="236">
        <f>ROUND(E67*N67,2)</f>
        <v>23.75</v>
      </c>
      <c r="P67" s="236">
        <v>0</v>
      </c>
      <c r="Q67" s="236">
        <f>ROUND(E67*P67,2)</f>
        <v>0</v>
      </c>
      <c r="R67" s="238" t="s">
        <v>372</v>
      </c>
      <c r="S67" s="238" t="s">
        <v>269</v>
      </c>
      <c r="T67" s="239" t="s">
        <v>310</v>
      </c>
      <c r="U67" s="223">
        <v>1.6950000000000001</v>
      </c>
      <c r="V67" s="223">
        <f>ROUND(E67*U67,2)</f>
        <v>21.29</v>
      </c>
      <c r="W67" s="223"/>
      <c r="X67" s="223" t="s">
        <v>311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312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1" t="s">
        <v>373</v>
      </c>
      <c r="D68" s="260"/>
      <c r="E68" s="260"/>
      <c r="F68" s="260"/>
      <c r="G68" s="260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314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2877</v>
      </c>
      <c r="D69" s="258"/>
      <c r="E69" s="259">
        <v>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322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2878</v>
      </c>
      <c r="D70" s="258"/>
      <c r="E70" s="259">
        <v>6.24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322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2879</v>
      </c>
      <c r="D71" s="258"/>
      <c r="E71" s="259">
        <v>1.32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322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26" t="s">
        <v>264</v>
      </c>
      <c r="B72" s="227" t="s">
        <v>131</v>
      </c>
      <c r="C72" s="250" t="s">
        <v>132</v>
      </c>
      <c r="D72" s="228"/>
      <c r="E72" s="229"/>
      <c r="F72" s="230"/>
      <c r="G72" s="230">
        <f>SUMIF(AG73:AG102,"&lt;&gt;NOR",G73:G102)</f>
        <v>0</v>
      </c>
      <c r="H72" s="230"/>
      <c r="I72" s="230">
        <f>SUM(I73:I102)</f>
        <v>0</v>
      </c>
      <c r="J72" s="230"/>
      <c r="K72" s="230">
        <f>SUM(K73:K102)</f>
        <v>0</v>
      </c>
      <c r="L72" s="230"/>
      <c r="M72" s="230">
        <f>SUM(M73:M102)</f>
        <v>0</v>
      </c>
      <c r="N72" s="229"/>
      <c r="O72" s="229">
        <f>SUM(O73:O102)</f>
        <v>0.26</v>
      </c>
      <c r="P72" s="229"/>
      <c r="Q72" s="229">
        <f>SUM(Q73:Q102)</f>
        <v>0</v>
      </c>
      <c r="R72" s="230"/>
      <c r="S72" s="230"/>
      <c r="T72" s="231"/>
      <c r="U72" s="225"/>
      <c r="V72" s="225">
        <f>SUM(V73:V102)</f>
        <v>11.91</v>
      </c>
      <c r="W72" s="225"/>
      <c r="X72" s="225"/>
      <c r="AG72" t="s">
        <v>265</v>
      </c>
    </row>
    <row r="73" spans="1:60" ht="22.5" outlineLevel="1" x14ac:dyDescent="0.2">
      <c r="A73" s="233">
        <v>18</v>
      </c>
      <c r="B73" s="234" t="s">
        <v>2880</v>
      </c>
      <c r="C73" s="251" t="s">
        <v>2881</v>
      </c>
      <c r="D73" s="235" t="s">
        <v>308</v>
      </c>
      <c r="E73" s="236">
        <v>13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6">
        <v>0</v>
      </c>
      <c r="O73" s="236">
        <f>ROUND(E73*N73,2)</f>
        <v>0</v>
      </c>
      <c r="P73" s="236">
        <v>0</v>
      </c>
      <c r="Q73" s="236">
        <f>ROUND(E73*P73,2)</f>
        <v>0</v>
      </c>
      <c r="R73" s="238" t="s">
        <v>372</v>
      </c>
      <c r="S73" s="238" t="s">
        <v>269</v>
      </c>
      <c r="T73" s="239" t="s">
        <v>270</v>
      </c>
      <c r="U73" s="223">
        <v>3.7999999999999999E-2</v>
      </c>
      <c r="V73" s="223">
        <f>ROUND(E73*U73,2)</f>
        <v>0.49</v>
      </c>
      <c r="W73" s="223"/>
      <c r="X73" s="223" t="s">
        <v>311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312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1" t="s">
        <v>373</v>
      </c>
      <c r="D74" s="260"/>
      <c r="E74" s="260"/>
      <c r="F74" s="260"/>
      <c r="G74" s="260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314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33">
        <v>19</v>
      </c>
      <c r="B75" s="234" t="s">
        <v>2882</v>
      </c>
      <c r="C75" s="251" t="s">
        <v>2883</v>
      </c>
      <c r="D75" s="235" t="s">
        <v>308</v>
      </c>
      <c r="E75" s="236">
        <v>125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6">
        <v>0</v>
      </c>
      <c r="O75" s="236">
        <f>ROUND(E75*N75,2)</f>
        <v>0</v>
      </c>
      <c r="P75" s="236">
        <v>0</v>
      </c>
      <c r="Q75" s="236">
        <f>ROUND(E75*P75,2)</f>
        <v>0</v>
      </c>
      <c r="R75" s="238" t="s">
        <v>372</v>
      </c>
      <c r="S75" s="238" t="s">
        <v>269</v>
      </c>
      <c r="T75" s="239" t="s">
        <v>270</v>
      </c>
      <c r="U75" s="223">
        <v>6.6000000000000003E-2</v>
      </c>
      <c r="V75" s="223">
        <f>ROUND(E75*U75,2)</f>
        <v>8.25</v>
      </c>
      <c r="W75" s="223"/>
      <c r="X75" s="223" t="s">
        <v>311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312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1" t="s">
        <v>2884</v>
      </c>
      <c r="D76" s="260"/>
      <c r="E76" s="260"/>
      <c r="F76" s="260"/>
      <c r="G76" s="260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2885</v>
      </c>
      <c r="D77" s="258"/>
      <c r="E77" s="259">
        <v>125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322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33">
        <v>20</v>
      </c>
      <c r="B78" s="234" t="s">
        <v>2886</v>
      </c>
      <c r="C78" s="251" t="s">
        <v>2887</v>
      </c>
      <c r="D78" s="235" t="s">
        <v>382</v>
      </c>
      <c r="E78" s="236">
        <v>18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6">
        <v>1.0000000000000001E-5</v>
      </c>
      <c r="O78" s="236">
        <f>ROUND(E78*N78,2)</f>
        <v>0</v>
      </c>
      <c r="P78" s="236">
        <v>0</v>
      </c>
      <c r="Q78" s="236">
        <f>ROUND(E78*P78,2)</f>
        <v>0</v>
      </c>
      <c r="R78" s="238" t="s">
        <v>372</v>
      </c>
      <c r="S78" s="238" t="s">
        <v>269</v>
      </c>
      <c r="T78" s="239" t="s">
        <v>310</v>
      </c>
      <c r="U78" s="223">
        <v>0.17599999999999999</v>
      </c>
      <c r="V78" s="223">
        <f>ROUND(E78*U78,2)</f>
        <v>3.17</v>
      </c>
      <c r="W78" s="223"/>
      <c r="X78" s="223" t="s">
        <v>311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312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1" t="s">
        <v>373</v>
      </c>
      <c r="D79" s="260"/>
      <c r="E79" s="260"/>
      <c r="F79" s="260"/>
      <c r="G79" s="260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314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33">
        <v>21</v>
      </c>
      <c r="B80" s="234" t="s">
        <v>2888</v>
      </c>
      <c r="C80" s="251" t="s">
        <v>2889</v>
      </c>
      <c r="D80" s="235" t="s">
        <v>382</v>
      </c>
      <c r="E80" s="236">
        <v>6.18</v>
      </c>
      <c r="F80" s="237"/>
      <c r="G80" s="238">
        <f>ROUND(E80*F80,2)</f>
        <v>0</v>
      </c>
      <c r="H80" s="237"/>
      <c r="I80" s="238">
        <f>ROUND(E80*H80,2)</f>
        <v>0</v>
      </c>
      <c r="J80" s="237"/>
      <c r="K80" s="238">
        <f>ROUND(E80*J80,2)</f>
        <v>0</v>
      </c>
      <c r="L80" s="238">
        <v>21</v>
      </c>
      <c r="M80" s="238">
        <f>G80*(1+L80/100)</f>
        <v>0</v>
      </c>
      <c r="N80" s="236">
        <v>1.5E-3</v>
      </c>
      <c r="O80" s="236">
        <f>ROUND(E80*N80,2)</f>
        <v>0.01</v>
      </c>
      <c r="P80" s="236">
        <v>0</v>
      </c>
      <c r="Q80" s="236">
        <f>ROUND(E80*P80,2)</f>
        <v>0</v>
      </c>
      <c r="R80" s="238" t="s">
        <v>477</v>
      </c>
      <c r="S80" s="238" t="s">
        <v>269</v>
      </c>
      <c r="T80" s="239" t="s">
        <v>310</v>
      </c>
      <c r="U80" s="223">
        <v>0</v>
      </c>
      <c r="V80" s="223">
        <f>ROUND(E80*U80,2)</f>
        <v>0</v>
      </c>
      <c r="W80" s="223"/>
      <c r="X80" s="223" t="s">
        <v>478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479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2890</v>
      </c>
      <c r="D81" s="258"/>
      <c r="E81" s="259">
        <v>6.18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322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33">
        <v>22</v>
      </c>
      <c r="B82" s="234" t="s">
        <v>2891</v>
      </c>
      <c r="C82" s="251" t="s">
        <v>2892</v>
      </c>
      <c r="D82" s="235" t="s">
        <v>382</v>
      </c>
      <c r="E82" s="236">
        <v>8.24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6">
        <v>4.4999999999999997E-3</v>
      </c>
      <c r="O82" s="236">
        <f>ROUND(E82*N82,2)</f>
        <v>0.04</v>
      </c>
      <c r="P82" s="236">
        <v>0</v>
      </c>
      <c r="Q82" s="236">
        <f>ROUND(E82*P82,2)</f>
        <v>0</v>
      </c>
      <c r="R82" s="238" t="s">
        <v>477</v>
      </c>
      <c r="S82" s="238" t="s">
        <v>269</v>
      </c>
      <c r="T82" s="239" t="s">
        <v>310</v>
      </c>
      <c r="U82" s="223">
        <v>0</v>
      </c>
      <c r="V82" s="223">
        <f>ROUND(E82*U82,2)</f>
        <v>0</v>
      </c>
      <c r="W82" s="223"/>
      <c r="X82" s="223" t="s">
        <v>478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479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2" t="s">
        <v>2893</v>
      </c>
      <c r="D83" s="258"/>
      <c r="E83" s="259">
        <v>8.24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322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33">
        <v>23</v>
      </c>
      <c r="B84" s="234" t="s">
        <v>2894</v>
      </c>
      <c r="C84" s="251" t="s">
        <v>2895</v>
      </c>
      <c r="D84" s="235" t="s">
        <v>382</v>
      </c>
      <c r="E84" s="236">
        <v>10.3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6">
        <v>7.4999999999999997E-3</v>
      </c>
      <c r="O84" s="236">
        <f>ROUND(E84*N84,2)</f>
        <v>0.08</v>
      </c>
      <c r="P84" s="236">
        <v>0</v>
      </c>
      <c r="Q84" s="236">
        <f>ROUND(E84*P84,2)</f>
        <v>0</v>
      </c>
      <c r="R84" s="238" t="s">
        <v>477</v>
      </c>
      <c r="S84" s="238" t="s">
        <v>269</v>
      </c>
      <c r="T84" s="239" t="s">
        <v>310</v>
      </c>
      <c r="U84" s="223">
        <v>0</v>
      </c>
      <c r="V84" s="223">
        <f>ROUND(E84*U84,2)</f>
        <v>0</v>
      </c>
      <c r="W84" s="223"/>
      <c r="X84" s="223" t="s">
        <v>478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479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2" t="s">
        <v>2896</v>
      </c>
      <c r="D85" s="258"/>
      <c r="E85" s="259">
        <v>10.3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322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33">
        <v>24</v>
      </c>
      <c r="B86" s="234" t="s">
        <v>2897</v>
      </c>
      <c r="C86" s="251" t="s">
        <v>2898</v>
      </c>
      <c r="D86" s="235" t="s">
        <v>382</v>
      </c>
      <c r="E86" s="236">
        <v>2.06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6">
        <v>1.6999999999999999E-3</v>
      </c>
      <c r="O86" s="236">
        <f>ROUND(E86*N86,2)</f>
        <v>0</v>
      </c>
      <c r="P86" s="236">
        <v>0</v>
      </c>
      <c r="Q86" s="236">
        <f>ROUND(E86*P86,2)</f>
        <v>0</v>
      </c>
      <c r="R86" s="238" t="s">
        <v>477</v>
      </c>
      <c r="S86" s="238" t="s">
        <v>269</v>
      </c>
      <c r="T86" s="239" t="s">
        <v>310</v>
      </c>
      <c r="U86" s="223">
        <v>0</v>
      </c>
      <c r="V86" s="223">
        <f>ROUND(E86*U86,2)</f>
        <v>0</v>
      </c>
      <c r="W86" s="223"/>
      <c r="X86" s="223" t="s">
        <v>478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479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2899</v>
      </c>
      <c r="D87" s="258"/>
      <c r="E87" s="259">
        <v>2.06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322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33">
        <v>25</v>
      </c>
      <c r="B88" s="234" t="s">
        <v>2900</v>
      </c>
      <c r="C88" s="251" t="s">
        <v>2901</v>
      </c>
      <c r="D88" s="235" t="s">
        <v>382</v>
      </c>
      <c r="E88" s="236">
        <v>1.03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6">
        <v>5.1000000000000004E-3</v>
      </c>
      <c r="O88" s="236">
        <f>ROUND(E88*N88,2)</f>
        <v>0.01</v>
      </c>
      <c r="P88" s="236">
        <v>0</v>
      </c>
      <c r="Q88" s="236">
        <f>ROUND(E88*P88,2)</f>
        <v>0</v>
      </c>
      <c r="R88" s="238" t="s">
        <v>477</v>
      </c>
      <c r="S88" s="238" t="s">
        <v>269</v>
      </c>
      <c r="T88" s="239" t="s">
        <v>310</v>
      </c>
      <c r="U88" s="223">
        <v>0</v>
      </c>
      <c r="V88" s="223">
        <f>ROUND(E88*U88,2)</f>
        <v>0</v>
      </c>
      <c r="W88" s="223"/>
      <c r="X88" s="223" t="s">
        <v>478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479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2" t="s">
        <v>2902</v>
      </c>
      <c r="D89" s="258"/>
      <c r="E89" s="259">
        <v>1.03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322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33">
        <v>26</v>
      </c>
      <c r="B90" s="234" t="s">
        <v>2903</v>
      </c>
      <c r="C90" s="251" t="s">
        <v>2904</v>
      </c>
      <c r="D90" s="235" t="s">
        <v>382</v>
      </c>
      <c r="E90" s="236">
        <v>3.09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6">
        <v>8.5000000000000006E-3</v>
      </c>
      <c r="O90" s="236">
        <f>ROUND(E90*N90,2)</f>
        <v>0.03</v>
      </c>
      <c r="P90" s="236">
        <v>0</v>
      </c>
      <c r="Q90" s="236">
        <f>ROUND(E90*P90,2)</f>
        <v>0</v>
      </c>
      <c r="R90" s="238" t="s">
        <v>477</v>
      </c>
      <c r="S90" s="238" t="s">
        <v>269</v>
      </c>
      <c r="T90" s="239" t="s">
        <v>310</v>
      </c>
      <c r="U90" s="223">
        <v>0</v>
      </c>
      <c r="V90" s="223">
        <f>ROUND(E90*U90,2)</f>
        <v>0</v>
      </c>
      <c r="W90" s="223"/>
      <c r="X90" s="223" t="s">
        <v>478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479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2905</v>
      </c>
      <c r="D91" s="258"/>
      <c r="E91" s="259">
        <v>3.09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322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33">
        <v>27</v>
      </c>
      <c r="B92" s="234" t="s">
        <v>2906</v>
      </c>
      <c r="C92" s="251" t="s">
        <v>2907</v>
      </c>
      <c r="D92" s="235" t="s">
        <v>382</v>
      </c>
      <c r="E92" s="236">
        <v>1.03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6">
        <v>3.2100000000000002E-3</v>
      </c>
      <c r="O92" s="236">
        <f>ROUND(E92*N92,2)</f>
        <v>0</v>
      </c>
      <c r="P92" s="236">
        <v>0</v>
      </c>
      <c r="Q92" s="236">
        <f>ROUND(E92*P92,2)</f>
        <v>0</v>
      </c>
      <c r="R92" s="238" t="s">
        <v>477</v>
      </c>
      <c r="S92" s="238" t="s">
        <v>269</v>
      </c>
      <c r="T92" s="239" t="s">
        <v>310</v>
      </c>
      <c r="U92" s="223">
        <v>0</v>
      </c>
      <c r="V92" s="223">
        <f>ROUND(E92*U92,2)</f>
        <v>0</v>
      </c>
      <c r="W92" s="223"/>
      <c r="X92" s="223" t="s">
        <v>478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479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2" t="s">
        <v>2902</v>
      </c>
      <c r="D93" s="258"/>
      <c r="E93" s="259">
        <v>1.03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322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33">
        <v>28</v>
      </c>
      <c r="B94" s="234" t="s">
        <v>2908</v>
      </c>
      <c r="C94" s="251" t="s">
        <v>2909</v>
      </c>
      <c r="D94" s="235" t="s">
        <v>382</v>
      </c>
      <c r="E94" s="236">
        <v>3.09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6">
        <v>9.6299999999999997E-3</v>
      </c>
      <c r="O94" s="236">
        <f>ROUND(E94*N94,2)</f>
        <v>0.03</v>
      </c>
      <c r="P94" s="236">
        <v>0</v>
      </c>
      <c r="Q94" s="236">
        <f>ROUND(E94*P94,2)</f>
        <v>0</v>
      </c>
      <c r="R94" s="238" t="s">
        <v>477</v>
      </c>
      <c r="S94" s="238" t="s">
        <v>269</v>
      </c>
      <c r="T94" s="239" t="s">
        <v>310</v>
      </c>
      <c r="U94" s="223">
        <v>0</v>
      </c>
      <c r="V94" s="223">
        <f>ROUND(E94*U94,2)</f>
        <v>0</v>
      </c>
      <c r="W94" s="223"/>
      <c r="X94" s="223" t="s">
        <v>478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479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2905</v>
      </c>
      <c r="D95" s="258"/>
      <c r="E95" s="259">
        <v>3.09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322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33">
        <v>29</v>
      </c>
      <c r="B96" s="234" t="s">
        <v>2910</v>
      </c>
      <c r="C96" s="251" t="s">
        <v>2911</v>
      </c>
      <c r="D96" s="235" t="s">
        <v>382</v>
      </c>
      <c r="E96" s="236">
        <v>3.09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6">
        <v>1.6049999999999998E-2</v>
      </c>
      <c r="O96" s="236">
        <f>ROUND(E96*N96,2)</f>
        <v>0.05</v>
      </c>
      <c r="P96" s="236">
        <v>0</v>
      </c>
      <c r="Q96" s="236">
        <f>ROUND(E96*P96,2)</f>
        <v>0</v>
      </c>
      <c r="R96" s="238" t="s">
        <v>477</v>
      </c>
      <c r="S96" s="238" t="s">
        <v>269</v>
      </c>
      <c r="T96" s="239" t="s">
        <v>310</v>
      </c>
      <c r="U96" s="223">
        <v>0</v>
      </c>
      <c r="V96" s="223">
        <f>ROUND(E96*U96,2)</f>
        <v>0</v>
      </c>
      <c r="W96" s="223"/>
      <c r="X96" s="223" t="s">
        <v>478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479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2905</v>
      </c>
      <c r="D97" s="258"/>
      <c r="E97" s="259">
        <v>3.09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322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33">
        <v>30</v>
      </c>
      <c r="B98" s="234" t="s">
        <v>2912</v>
      </c>
      <c r="C98" s="251" t="s">
        <v>2913</v>
      </c>
      <c r="D98" s="235" t="s">
        <v>1749</v>
      </c>
      <c r="E98" s="236">
        <v>13.195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6">
        <v>6.7000000000000002E-4</v>
      </c>
      <c r="O98" s="236">
        <f>ROUND(E98*N98,2)</f>
        <v>0.01</v>
      </c>
      <c r="P98" s="236">
        <v>0</v>
      </c>
      <c r="Q98" s="236">
        <f>ROUND(E98*P98,2)</f>
        <v>0</v>
      </c>
      <c r="R98" s="238" t="s">
        <v>477</v>
      </c>
      <c r="S98" s="238" t="s">
        <v>269</v>
      </c>
      <c r="T98" s="239" t="s">
        <v>310</v>
      </c>
      <c r="U98" s="223">
        <v>0</v>
      </c>
      <c r="V98" s="223">
        <f>ROUND(E98*U98,2)</f>
        <v>0</v>
      </c>
      <c r="W98" s="223"/>
      <c r="X98" s="223" t="s">
        <v>478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479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2914</v>
      </c>
      <c r="D99" s="258"/>
      <c r="E99" s="259">
        <v>13.195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322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3">
        <v>31</v>
      </c>
      <c r="B100" s="244" t="s">
        <v>2915</v>
      </c>
      <c r="C100" s="254" t="s">
        <v>2916</v>
      </c>
      <c r="D100" s="245" t="s">
        <v>382</v>
      </c>
      <c r="E100" s="246">
        <v>10</v>
      </c>
      <c r="F100" s="247"/>
      <c r="G100" s="248">
        <f>ROUND(E100*F100,2)</f>
        <v>0</v>
      </c>
      <c r="H100" s="247"/>
      <c r="I100" s="248">
        <f>ROUND(E100*H100,2)</f>
        <v>0</v>
      </c>
      <c r="J100" s="247"/>
      <c r="K100" s="248">
        <f>ROUND(E100*J100,2)</f>
        <v>0</v>
      </c>
      <c r="L100" s="248">
        <v>21</v>
      </c>
      <c r="M100" s="248">
        <f>G100*(1+L100/100)</f>
        <v>0</v>
      </c>
      <c r="N100" s="246">
        <v>2.9E-4</v>
      </c>
      <c r="O100" s="246">
        <f>ROUND(E100*N100,2)</f>
        <v>0</v>
      </c>
      <c r="P100" s="246">
        <v>0</v>
      </c>
      <c r="Q100" s="246">
        <f>ROUND(E100*P100,2)</f>
        <v>0</v>
      </c>
      <c r="R100" s="248" t="s">
        <v>477</v>
      </c>
      <c r="S100" s="248" t="s">
        <v>269</v>
      </c>
      <c r="T100" s="249" t="s">
        <v>310</v>
      </c>
      <c r="U100" s="223">
        <v>0</v>
      </c>
      <c r="V100" s="223">
        <f>ROUND(E100*U100,2)</f>
        <v>0</v>
      </c>
      <c r="W100" s="223"/>
      <c r="X100" s="223" t="s">
        <v>478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479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3">
        <v>32</v>
      </c>
      <c r="B101" s="244" t="s">
        <v>2917</v>
      </c>
      <c r="C101" s="254" t="s">
        <v>2918</v>
      </c>
      <c r="D101" s="245" t="s">
        <v>382</v>
      </c>
      <c r="E101" s="246">
        <v>4</v>
      </c>
      <c r="F101" s="247"/>
      <c r="G101" s="248">
        <f>ROUND(E101*F101,2)</f>
        <v>0</v>
      </c>
      <c r="H101" s="247"/>
      <c r="I101" s="248">
        <f>ROUND(E101*H101,2)</f>
        <v>0</v>
      </c>
      <c r="J101" s="247"/>
      <c r="K101" s="248">
        <f>ROUND(E101*J101,2)</f>
        <v>0</v>
      </c>
      <c r="L101" s="248">
        <v>21</v>
      </c>
      <c r="M101" s="248">
        <f>G101*(1+L101/100)</f>
        <v>0</v>
      </c>
      <c r="N101" s="246">
        <v>3.8000000000000002E-4</v>
      </c>
      <c r="O101" s="246">
        <f>ROUND(E101*N101,2)</f>
        <v>0</v>
      </c>
      <c r="P101" s="246">
        <v>0</v>
      </c>
      <c r="Q101" s="246">
        <f>ROUND(E101*P101,2)</f>
        <v>0</v>
      </c>
      <c r="R101" s="248" t="s">
        <v>477</v>
      </c>
      <c r="S101" s="248" t="s">
        <v>269</v>
      </c>
      <c r="T101" s="249" t="s">
        <v>310</v>
      </c>
      <c r="U101" s="223">
        <v>0</v>
      </c>
      <c r="V101" s="223">
        <f>ROUND(E101*U101,2)</f>
        <v>0</v>
      </c>
      <c r="W101" s="223"/>
      <c r="X101" s="223" t="s">
        <v>478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479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43">
        <v>33</v>
      </c>
      <c r="B102" s="244" t="s">
        <v>2919</v>
      </c>
      <c r="C102" s="254" t="s">
        <v>2920</v>
      </c>
      <c r="D102" s="245" t="s">
        <v>382</v>
      </c>
      <c r="E102" s="246">
        <v>4</v>
      </c>
      <c r="F102" s="247"/>
      <c r="G102" s="248">
        <f>ROUND(E102*F102,2)</f>
        <v>0</v>
      </c>
      <c r="H102" s="247"/>
      <c r="I102" s="248">
        <f>ROUND(E102*H102,2)</f>
        <v>0</v>
      </c>
      <c r="J102" s="247"/>
      <c r="K102" s="248">
        <f>ROUND(E102*J102,2)</f>
        <v>0</v>
      </c>
      <c r="L102" s="248">
        <v>21</v>
      </c>
      <c r="M102" s="248">
        <f>G102*(1+L102/100)</f>
        <v>0</v>
      </c>
      <c r="N102" s="246">
        <v>6.6E-4</v>
      </c>
      <c r="O102" s="246">
        <f>ROUND(E102*N102,2)</f>
        <v>0</v>
      </c>
      <c r="P102" s="246">
        <v>0</v>
      </c>
      <c r="Q102" s="246">
        <f>ROUND(E102*P102,2)</f>
        <v>0</v>
      </c>
      <c r="R102" s="248" t="s">
        <v>477</v>
      </c>
      <c r="S102" s="248" t="s">
        <v>269</v>
      </c>
      <c r="T102" s="249" t="s">
        <v>310</v>
      </c>
      <c r="U102" s="223">
        <v>0</v>
      </c>
      <c r="V102" s="223">
        <f>ROUND(E102*U102,2)</f>
        <v>0</v>
      </c>
      <c r="W102" s="223"/>
      <c r="X102" s="223" t="s">
        <v>478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479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26" t="s">
        <v>264</v>
      </c>
      <c r="B103" s="227" t="s">
        <v>133</v>
      </c>
      <c r="C103" s="250" t="s">
        <v>134</v>
      </c>
      <c r="D103" s="228"/>
      <c r="E103" s="229"/>
      <c r="F103" s="230"/>
      <c r="G103" s="230">
        <f>SUMIF(AG104:AG124,"&lt;&gt;NOR",G104:G124)</f>
        <v>0</v>
      </c>
      <c r="H103" s="230"/>
      <c r="I103" s="230">
        <f>SUM(I104:I124)</f>
        <v>0</v>
      </c>
      <c r="J103" s="230"/>
      <c r="K103" s="230">
        <f>SUM(K104:K124)</f>
        <v>0</v>
      </c>
      <c r="L103" s="230"/>
      <c r="M103" s="230">
        <f>SUM(M104:M124)</f>
        <v>0</v>
      </c>
      <c r="N103" s="229"/>
      <c r="O103" s="229">
        <f>SUM(O104:O124)</f>
        <v>0.09</v>
      </c>
      <c r="P103" s="229"/>
      <c r="Q103" s="229">
        <f>SUM(Q104:Q124)</f>
        <v>0</v>
      </c>
      <c r="R103" s="230"/>
      <c r="S103" s="230"/>
      <c r="T103" s="231"/>
      <c r="U103" s="225"/>
      <c r="V103" s="225">
        <f>SUM(V104:V124)</f>
        <v>630.87000000000012</v>
      </c>
      <c r="W103" s="225"/>
      <c r="X103" s="225"/>
      <c r="AG103" t="s">
        <v>265</v>
      </c>
    </row>
    <row r="104" spans="1:60" outlineLevel="1" x14ac:dyDescent="0.2">
      <c r="A104" s="233">
        <v>34</v>
      </c>
      <c r="B104" s="234" t="s">
        <v>2921</v>
      </c>
      <c r="C104" s="251" t="s">
        <v>2922</v>
      </c>
      <c r="D104" s="235" t="s">
        <v>580</v>
      </c>
      <c r="E104" s="236">
        <v>78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6">
        <v>4.0000000000000003E-5</v>
      </c>
      <c r="O104" s="236">
        <f>ROUND(E104*N104,2)</f>
        <v>0</v>
      </c>
      <c r="P104" s="236">
        <v>0</v>
      </c>
      <c r="Q104" s="236">
        <f>ROUND(E104*P104,2)</f>
        <v>0</v>
      </c>
      <c r="R104" s="238" t="s">
        <v>372</v>
      </c>
      <c r="S104" s="238" t="s">
        <v>269</v>
      </c>
      <c r="T104" s="239" t="s">
        <v>310</v>
      </c>
      <c r="U104" s="223">
        <v>0.06</v>
      </c>
      <c r="V104" s="223">
        <f>ROUND(E104*U104,2)</f>
        <v>4.68</v>
      </c>
      <c r="W104" s="223"/>
      <c r="X104" s="223" t="s">
        <v>311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312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2923</v>
      </c>
      <c r="D105" s="258"/>
      <c r="E105" s="259">
        <v>78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322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33">
        <v>35</v>
      </c>
      <c r="B106" s="234" t="s">
        <v>2924</v>
      </c>
      <c r="C106" s="251" t="s">
        <v>2925</v>
      </c>
      <c r="D106" s="235" t="s">
        <v>382</v>
      </c>
      <c r="E106" s="236">
        <v>1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6">
        <v>3.0000000000000001E-5</v>
      </c>
      <c r="O106" s="236">
        <f>ROUND(E106*N106,2)</f>
        <v>0</v>
      </c>
      <c r="P106" s="236">
        <v>0</v>
      </c>
      <c r="Q106" s="236">
        <f>ROUND(E106*P106,2)</f>
        <v>0</v>
      </c>
      <c r="R106" s="238" t="s">
        <v>372</v>
      </c>
      <c r="S106" s="238" t="s">
        <v>269</v>
      </c>
      <c r="T106" s="239" t="s">
        <v>310</v>
      </c>
      <c r="U106" s="223">
        <v>0.24</v>
      </c>
      <c r="V106" s="223">
        <f>ROUND(E106*U106,2)</f>
        <v>0.24</v>
      </c>
      <c r="W106" s="223"/>
      <c r="X106" s="223" t="s">
        <v>311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312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1" t="s">
        <v>373</v>
      </c>
      <c r="D107" s="260"/>
      <c r="E107" s="260"/>
      <c r="F107" s="260"/>
      <c r="G107" s="260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314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33">
        <v>36</v>
      </c>
      <c r="B108" s="234" t="s">
        <v>2926</v>
      </c>
      <c r="C108" s="251" t="s">
        <v>2927</v>
      </c>
      <c r="D108" s="235" t="s">
        <v>382</v>
      </c>
      <c r="E108" s="236">
        <v>2</v>
      </c>
      <c r="F108" s="237"/>
      <c r="G108" s="238">
        <f>ROUND(E108*F108,2)</f>
        <v>0</v>
      </c>
      <c r="H108" s="237"/>
      <c r="I108" s="238">
        <f>ROUND(E108*H108,2)</f>
        <v>0</v>
      </c>
      <c r="J108" s="237"/>
      <c r="K108" s="238">
        <f>ROUND(E108*J108,2)</f>
        <v>0</v>
      </c>
      <c r="L108" s="238">
        <v>21</v>
      </c>
      <c r="M108" s="238">
        <f>G108*(1+L108/100)</f>
        <v>0</v>
      </c>
      <c r="N108" s="236">
        <v>3.0000000000000001E-5</v>
      </c>
      <c r="O108" s="236">
        <f>ROUND(E108*N108,2)</f>
        <v>0</v>
      </c>
      <c r="P108" s="236">
        <v>0</v>
      </c>
      <c r="Q108" s="236">
        <f>ROUND(E108*P108,2)</f>
        <v>0</v>
      </c>
      <c r="R108" s="238" t="s">
        <v>372</v>
      </c>
      <c r="S108" s="238" t="s">
        <v>269</v>
      </c>
      <c r="T108" s="239" t="s">
        <v>310</v>
      </c>
      <c r="U108" s="223">
        <v>0.26900000000000002</v>
      </c>
      <c r="V108" s="223">
        <f>ROUND(E108*U108,2)</f>
        <v>0.54</v>
      </c>
      <c r="W108" s="223"/>
      <c r="X108" s="223" t="s">
        <v>311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312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1" t="s">
        <v>373</v>
      </c>
      <c r="D109" s="260"/>
      <c r="E109" s="260"/>
      <c r="F109" s="260"/>
      <c r="G109" s="260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314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3">
        <v>37</v>
      </c>
      <c r="B110" s="244" t="s">
        <v>2928</v>
      </c>
      <c r="C110" s="254" t="s">
        <v>2929</v>
      </c>
      <c r="D110" s="245" t="s">
        <v>382</v>
      </c>
      <c r="E110" s="246">
        <v>1</v>
      </c>
      <c r="F110" s="247"/>
      <c r="G110" s="248">
        <f>ROUND(E110*F110,2)</f>
        <v>0</v>
      </c>
      <c r="H110" s="247"/>
      <c r="I110" s="248">
        <f>ROUND(E110*H110,2)</f>
        <v>0</v>
      </c>
      <c r="J110" s="247"/>
      <c r="K110" s="248">
        <f>ROUND(E110*J110,2)</f>
        <v>0</v>
      </c>
      <c r="L110" s="248">
        <v>21</v>
      </c>
      <c r="M110" s="248">
        <f>G110*(1+L110/100)</f>
        <v>0</v>
      </c>
      <c r="N110" s="246">
        <v>0</v>
      </c>
      <c r="O110" s="246">
        <f>ROUND(E110*N110,2)</f>
        <v>0</v>
      </c>
      <c r="P110" s="246">
        <v>0</v>
      </c>
      <c r="Q110" s="246">
        <f>ROUND(E110*P110,2)</f>
        <v>0</v>
      </c>
      <c r="R110" s="248" t="s">
        <v>372</v>
      </c>
      <c r="S110" s="248" t="s">
        <v>269</v>
      </c>
      <c r="T110" s="249" t="s">
        <v>310</v>
      </c>
      <c r="U110" s="223">
        <v>561.6</v>
      </c>
      <c r="V110" s="223">
        <f>ROUND(E110*U110,2)</f>
        <v>561.6</v>
      </c>
      <c r="W110" s="223"/>
      <c r="X110" s="223" t="s">
        <v>311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312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3">
        <v>38</v>
      </c>
      <c r="B111" s="244" t="s">
        <v>2930</v>
      </c>
      <c r="C111" s="254" t="s">
        <v>2931</v>
      </c>
      <c r="D111" s="245" t="s">
        <v>474</v>
      </c>
      <c r="E111" s="246">
        <v>54</v>
      </c>
      <c r="F111" s="247"/>
      <c r="G111" s="248">
        <f>ROUND(E111*F111,2)</f>
        <v>0</v>
      </c>
      <c r="H111" s="247"/>
      <c r="I111" s="248">
        <f>ROUND(E111*H111,2)</f>
        <v>0</v>
      </c>
      <c r="J111" s="247"/>
      <c r="K111" s="248">
        <f>ROUND(E111*J111,2)</f>
        <v>0</v>
      </c>
      <c r="L111" s="248">
        <v>21</v>
      </c>
      <c r="M111" s="248">
        <f>G111*(1+L111/100)</f>
        <v>0</v>
      </c>
      <c r="N111" s="246">
        <v>0</v>
      </c>
      <c r="O111" s="246">
        <f>ROUND(E111*N111,2)</f>
        <v>0</v>
      </c>
      <c r="P111" s="246">
        <v>0</v>
      </c>
      <c r="Q111" s="246">
        <f>ROUND(E111*P111,2)</f>
        <v>0</v>
      </c>
      <c r="R111" s="248"/>
      <c r="S111" s="248" t="s">
        <v>299</v>
      </c>
      <c r="T111" s="249" t="s">
        <v>270</v>
      </c>
      <c r="U111" s="223">
        <v>0</v>
      </c>
      <c r="V111" s="223">
        <f>ROUND(E111*U111,2)</f>
        <v>0</v>
      </c>
      <c r="W111" s="223"/>
      <c r="X111" s="223" t="s">
        <v>311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312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3">
        <v>39</v>
      </c>
      <c r="B112" s="244" t="s">
        <v>2932</v>
      </c>
      <c r="C112" s="254" t="s">
        <v>2933</v>
      </c>
      <c r="D112" s="245" t="s">
        <v>474</v>
      </c>
      <c r="E112" s="246">
        <v>27</v>
      </c>
      <c r="F112" s="247"/>
      <c r="G112" s="248">
        <f>ROUND(E112*F112,2)</f>
        <v>0</v>
      </c>
      <c r="H112" s="247"/>
      <c r="I112" s="248">
        <f>ROUND(E112*H112,2)</f>
        <v>0</v>
      </c>
      <c r="J112" s="247"/>
      <c r="K112" s="248">
        <f>ROUND(E112*J112,2)</f>
        <v>0</v>
      </c>
      <c r="L112" s="248">
        <v>21</v>
      </c>
      <c r="M112" s="248">
        <f>G112*(1+L112/100)</f>
        <v>0</v>
      </c>
      <c r="N112" s="246">
        <v>0</v>
      </c>
      <c r="O112" s="246">
        <f>ROUND(E112*N112,2)</f>
        <v>0</v>
      </c>
      <c r="P112" s="246">
        <v>0</v>
      </c>
      <c r="Q112" s="246">
        <f>ROUND(E112*P112,2)</f>
        <v>0</v>
      </c>
      <c r="R112" s="248"/>
      <c r="S112" s="248" t="s">
        <v>299</v>
      </c>
      <c r="T112" s="249" t="s">
        <v>270</v>
      </c>
      <c r="U112" s="223">
        <v>0</v>
      </c>
      <c r="V112" s="223">
        <f>ROUND(E112*U112,2)</f>
        <v>0</v>
      </c>
      <c r="W112" s="223"/>
      <c r="X112" s="223" t="s">
        <v>311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312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3">
        <v>40</v>
      </c>
      <c r="B113" s="244" t="s">
        <v>2934</v>
      </c>
      <c r="C113" s="254" t="s">
        <v>2935</v>
      </c>
      <c r="D113" s="245" t="s">
        <v>474</v>
      </c>
      <c r="E113" s="246">
        <v>1</v>
      </c>
      <c r="F113" s="247"/>
      <c r="G113" s="248">
        <f>ROUND(E113*F113,2)</f>
        <v>0</v>
      </c>
      <c r="H113" s="247"/>
      <c r="I113" s="248">
        <f>ROUND(E113*H113,2)</f>
        <v>0</v>
      </c>
      <c r="J113" s="247"/>
      <c r="K113" s="248">
        <f>ROUND(E113*J113,2)</f>
        <v>0</v>
      </c>
      <c r="L113" s="248">
        <v>21</v>
      </c>
      <c r="M113" s="248">
        <f>G113*(1+L113/100)</f>
        <v>0</v>
      </c>
      <c r="N113" s="246">
        <v>0</v>
      </c>
      <c r="O113" s="246">
        <f>ROUND(E113*N113,2)</f>
        <v>0</v>
      </c>
      <c r="P113" s="246">
        <v>0</v>
      </c>
      <c r="Q113" s="246">
        <f>ROUND(E113*P113,2)</f>
        <v>0</v>
      </c>
      <c r="R113" s="248"/>
      <c r="S113" s="248" t="s">
        <v>299</v>
      </c>
      <c r="T113" s="249" t="s">
        <v>270</v>
      </c>
      <c r="U113" s="223">
        <v>0</v>
      </c>
      <c r="V113" s="223">
        <f>ROUND(E113*U113,2)</f>
        <v>0</v>
      </c>
      <c r="W113" s="223"/>
      <c r="X113" s="223" t="s">
        <v>311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312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43">
        <v>41</v>
      </c>
      <c r="B114" s="244" t="s">
        <v>2936</v>
      </c>
      <c r="C114" s="254" t="s">
        <v>2937</v>
      </c>
      <c r="D114" s="245" t="s">
        <v>474</v>
      </c>
      <c r="E114" s="246">
        <v>1</v>
      </c>
      <c r="F114" s="247"/>
      <c r="G114" s="248">
        <f>ROUND(E114*F114,2)</f>
        <v>0</v>
      </c>
      <c r="H114" s="247"/>
      <c r="I114" s="248">
        <f>ROUND(E114*H114,2)</f>
        <v>0</v>
      </c>
      <c r="J114" s="247"/>
      <c r="K114" s="248">
        <f>ROUND(E114*J114,2)</f>
        <v>0</v>
      </c>
      <c r="L114" s="248">
        <v>21</v>
      </c>
      <c r="M114" s="248">
        <f>G114*(1+L114/100)</f>
        <v>0</v>
      </c>
      <c r="N114" s="246">
        <v>0</v>
      </c>
      <c r="O114" s="246">
        <f>ROUND(E114*N114,2)</f>
        <v>0</v>
      </c>
      <c r="P114" s="246">
        <v>0</v>
      </c>
      <c r="Q114" s="246">
        <f>ROUND(E114*P114,2)</f>
        <v>0</v>
      </c>
      <c r="R114" s="248"/>
      <c r="S114" s="248" t="s">
        <v>299</v>
      </c>
      <c r="T114" s="249" t="s">
        <v>270</v>
      </c>
      <c r="U114" s="223">
        <v>0</v>
      </c>
      <c r="V114" s="223">
        <f>ROUND(E114*U114,2)</f>
        <v>0</v>
      </c>
      <c r="W114" s="223"/>
      <c r="X114" s="223" t="s">
        <v>311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312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3">
        <v>42</v>
      </c>
      <c r="B115" s="244" t="s">
        <v>2938</v>
      </c>
      <c r="C115" s="254" t="s">
        <v>2939</v>
      </c>
      <c r="D115" s="245" t="s">
        <v>474</v>
      </c>
      <c r="E115" s="246">
        <v>32</v>
      </c>
      <c r="F115" s="247"/>
      <c r="G115" s="248">
        <f>ROUND(E115*F115,2)</f>
        <v>0</v>
      </c>
      <c r="H115" s="247"/>
      <c r="I115" s="248">
        <f>ROUND(E115*H115,2)</f>
        <v>0</v>
      </c>
      <c r="J115" s="247"/>
      <c r="K115" s="248">
        <f>ROUND(E115*J115,2)</f>
        <v>0</v>
      </c>
      <c r="L115" s="248">
        <v>21</v>
      </c>
      <c r="M115" s="248">
        <f>G115*(1+L115/100)</f>
        <v>0</v>
      </c>
      <c r="N115" s="246">
        <v>0</v>
      </c>
      <c r="O115" s="246">
        <f>ROUND(E115*N115,2)</f>
        <v>0</v>
      </c>
      <c r="P115" s="246">
        <v>0</v>
      </c>
      <c r="Q115" s="246">
        <f>ROUND(E115*P115,2)</f>
        <v>0</v>
      </c>
      <c r="R115" s="248"/>
      <c r="S115" s="248" t="s">
        <v>299</v>
      </c>
      <c r="T115" s="249" t="s">
        <v>270</v>
      </c>
      <c r="U115" s="223">
        <v>0</v>
      </c>
      <c r="V115" s="223">
        <f>ROUND(E115*U115,2)</f>
        <v>0</v>
      </c>
      <c r="W115" s="223"/>
      <c r="X115" s="223" t="s">
        <v>311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312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43">
        <v>43</v>
      </c>
      <c r="B116" s="244" t="s">
        <v>2940</v>
      </c>
      <c r="C116" s="254" t="s">
        <v>2941</v>
      </c>
      <c r="D116" s="245" t="s">
        <v>474</v>
      </c>
      <c r="E116" s="246">
        <v>1</v>
      </c>
      <c r="F116" s="247"/>
      <c r="G116" s="248">
        <f>ROUND(E116*F116,2)</f>
        <v>0</v>
      </c>
      <c r="H116" s="247"/>
      <c r="I116" s="248">
        <f>ROUND(E116*H116,2)</f>
        <v>0</v>
      </c>
      <c r="J116" s="247"/>
      <c r="K116" s="248">
        <f>ROUND(E116*J116,2)</f>
        <v>0</v>
      </c>
      <c r="L116" s="248">
        <v>21</v>
      </c>
      <c r="M116" s="248">
        <f>G116*(1+L116/100)</f>
        <v>0</v>
      </c>
      <c r="N116" s="246">
        <v>0</v>
      </c>
      <c r="O116" s="246">
        <f>ROUND(E116*N116,2)</f>
        <v>0</v>
      </c>
      <c r="P116" s="246">
        <v>0</v>
      </c>
      <c r="Q116" s="246">
        <f>ROUND(E116*P116,2)</f>
        <v>0</v>
      </c>
      <c r="R116" s="248"/>
      <c r="S116" s="248" t="s">
        <v>299</v>
      </c>
      <c r="T116" s="249" t="s">
        <v>270</v>
      </c>
      <c r="U116" s="223">
        <v>0</v>
      </c>
      <c r="V116" s="223">
        <f>ROUND(E116*U116,2)</f>
        <v>0</v>
      </c>
      <c r="W116" s="223"/>
      <c r="X116" s="223" t="s">
        <v>311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312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33">
        <v>44</v>
      </c>
      <c r="B117" s="234" t="s">
        <v>2942</v>
      </c>
      <c r="C117" s="251" t="s">
        <v>2943</v>
      </c>
      <c r="D117" s="235" t="s">
        <v>382</v>
      </c>
      <c r="E117" s="236">
        <v>1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6">
        <v>5.8529999999999999E-2</v>
      </c>
      <c r="O117" s="236">
        <f>ROUND(E117*N117,2)</f>
        <v>0.06</v>
      </c>
      <c r="P117" s="236">
        <v>0</v>
      </c>
      <c r="Q117" s="236">
        <f>ROUND(E117*P117,2)</f>
        <v>0</v>
      </c>
      <c r="R117" s="238" t="s">
        <v>2321</v>
      </c>
      <c r="S117" s="238" t="s">
        <v>269</v>
      </c>
      <c r="T117" s="239" t="s">
        <v>310</v>
      </c>
      <c r="U117" s="223">
        <v>5.4926399999999997</v>
      </c>
      <c r="V117" s="223">
        <f>ROUND(E117*U117,2)</f>
        <v>5.49</v>
      </c>
      <c r="W117" s="223"/>
      <c r="X117" s="223" t="s">
        <v>378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379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52" t="s">
        <v>2944</v>
      </c>
      <c r="D118" s="240"/>
      <c r="E118" s="240"/>
      <c r="F118" s="240"/>
      <c r="G118" s="240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273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41" t="str">
        <f>C118</f>
        <v>Plastové dno, šachta z korugované trouby, těsnění, šachtová roura teleskopická, rám do teleskopické trouby, poklop litinový.</v>
      </c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43">
        <v>45</v>
      </c>
      <c r="B119" s="244" t="s">
        <v>2945</v>
      </c>
      <c r="C119" s="254" t="s">
        <v>2946</v>
      </c>
      <c r="D119" s="245" t="s">
        <v>435</v>
      </c>
      <c r="E119" s="246">
        <v>1</v>
      </c>
      <c r="F119" s="247"/>
      <c r="G119" s="248">
        <f>ROUND(E119*F119,2)</f>
        <v>0</v>
      </c>
      <c r="H119" s="247"/>
      <c r="I119" s="248">
        <f>ROUND(E119*H119,2)</f>
        <v>0</v>
      </c>
      <c r="J119" s="247"/>
      <c r="K119" s="248">
        <f>ROUND(E119*J119,2)</f>
        <v>0</v>
      </c>
      <c r="L119" s="248">
        <v>21</v>
      </c>
      <c r="M119" s="248">
        <f>G119*(1+L119/100)</f>
        <v>0</v>
      </c>
      <c r="N119" s="246">
        <v>0</v>
      </c>
      <c r="O119" s="246">
        <f>ROUND(E119*N119,2)</f>
        <v>0</v>
      </c>
      <c r="P119" s="246">
        <v>0</v>
      </c>
      <c r="Q119" s="246">
        <f>ROUND(E119*P119,2)</f>
        <v>0</v>
      </c>
      <c r="R119" s="248"/>
      <c r="S119" s="248" t="s">
        <v>299</v>
      </c>
      <c r="T119" s="249" t="s">
        <v>270</v>
      </c>
      <c r="U119" s="223">
        <v>58.32</v>
      </c>
      <c r="V119" s="223">
        <f>ROUND(E119*U119,2)</f>
        <v>58.32</v>
      </c>
      <c r="W119" s="223"/>
      <c r="X119" s="223" t="s">
        <v>378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379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43">
        <v>46</v>
      </c>
      <c r="B120" s="244" t="s">
        <v>2947</v>
      </c>
      <c r="C120" s="254" t="s">
        <v>2948</v>
      </c>
      <c r="D120" s="245" t="s">
        <v>382</v>
      </c>
      <c r="E120" s="246">
        <v>1</v>
      </c>
      <c r="F120" s="247"/>
      <c r="G120" s="248">
        <f>ROUND(E120*F120,2)</f>
        <v>0</v>
      </c>
      <c r="H120" s="247"/>
      <c r="I120" s="248">
        <f>ROUND(E120*H120,2)</f>
        <v>0</v>
      </c>
      <c r="J120" s="247"/>
      <c r="K120" s="248">
        <f>ROUND(E120*J120,2)</f>
        <v>0</v>
      </c>
      <c r="L120" s="248">
        <v>21</v>
      </c>
      <c r="M120" s="248">
        <f>G120*(1+L120/100)</f>
        <v>0</v>
      </c>
      <c r="N120" s="246">
        <v>1.65E-3</v>
      </c>
      <c r="O120" s="246">
        <f>ROUND(E120*N120,2)</f>
        <v>0</v>
      </c>
      <c r="P120" s="246">
        <v>0</v>
      </c>
      <c r="Q120" s="246">
        <f>ROUND(E120*P120,2)</f>
        <v>0</v>
      </c>
      <c r="R120" s="248" t="s">
        <v>477</v>
      </c>
      <c r="S120" s="248" t="s">
        <v>269</v>
      </c>
      <c r="T120" s="249" t="s">
        <v>310</v>
      </c>
      <c r="U120" s="223">
        <v>0</v>
      </c>
      <c r="V120" s="223">
        <f>ROUND(E120*U120,2)</f>
        <v>0</v>
      </c>
      <c r="W120" s="223"/>
      <c r="X120" s="223" t="s">
        <v>478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479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43">
        <v>47</v>
      </c>
      <c r="B121" s="244" t="s">
        <v>2949</v>
      </c>
      <c r="C121" s="254" t="s">
        <v>2950</v>
      </c>
      <c r="D121" s="245" t="s">
        <v>382</v>
      </c>
      <c r="E121" s="246">
        <v>1</v>
      </c>
      <c r="F121" s="247"/>
      <c r="G121" s="248">
        <f>ROUND(E121*F121,2)</f>
        <v>0</v>
      </c>
      <c r="H121" s="247"/>
      <c r="I121" s="248">
        <f>ROUND(E121*H121,2)</f>
        <v>0</v>
      </c>
      <c r="J121" s="247"/>
      <c r="K121" s="248">
        <f>ROUND(E121*J121,2)</f>
        <v>0</v>
      </c>
      <c r="L121" s="248">
        <v>21</v>
      </c>
      <c r="M121" s="248">
        <f>G121*(1+L121/100)</f>
        <v>0</v>
      </c>
      <c r="N121" s="246">
        <v>3.0500000000000002E-3</v>
      </c>
      <c r="O121" s="246">
        <f>ROUND(E121*N121,2)</f>
        <v>0</v>
      </c>
      <c r="P121" s="246">
        <v>0</v>
      </c>
      <c r="Q121" s="246">
        <f>ROUND(E121*P121,2)</f>
        <v>0</v>
      </c>
      <c r="R121" s="248" t="s">
        <v>477</v>
      </c>
      <c r="S121" s="248" t="s">
        <v>269</v>
      </c>
      <c r="T121" s="249" t="s">
        <v>310</v>
      </c>
      <c r="U121" s="223">
        <v>0</v>
      </c>
      <c r="V121" s="223">
        <f>ROUND(E121*U121,2)</f>
        <v>0</v>
      </c>
      <c r="W121" s="223"/>
      <c r="X121" s="223" t="s">
        <v>478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479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3">
        <v>48</v>
      </c>
      <c r="B122" s="244" t="s">
        <v>2951</v>
      </c>
      <c r="C122" s="254" t="s">
        <v>2952</v>
      </c>
      <c r="D122" s="245" t="s">
        <v>382</v>
      </c>
      <c r="E122" s="246">
        <v>1</v>
      </c>
      <c r="F122" s="247"/>
      <c r="G122" s="248">
        <f>ROUND(E122*F122,2)</f>
        <v>0</v>
      </c>
      <c r="H122" s="247"/>
      <c r="I122" s="248">
        <f>ROUND(E122*H122,2)</f>
        <v>0</v>
      </c>
      <c r="J122" s="247"/>
      <c r="K122" s="248">
        <f>ROUND(E122*J122,2)</f>
        <v>0</v>
      </c>
      <c r="L122" s="248">
        <v>21</v>
      </c>
      <c r="M122" s="248">
        <f>G122*(1+L122/100)</f>
        <v>0</v>
      </c>
      <c r="N122" s="246">
        <v>4.1999999999999997E-3</v>
      </c>
      <c r="O122" s="246">
        <f>ROUND(E122*N122,2)</f>
        <v>0</v>
      </c>
      <c r="P122" s="246">
        <v>0</v>
      </c>
      <c r="Q122" s="246">
        <f>ROUND(E122*P122,2)</f>
        <v>0</v>
      </c>
      <c r="R122" s="248" t="s">
        <v>477</v>
      </c>
      <c r="S122" s="248" t="s">
        <v>269</v>
      </c>
      <c r="T122" s="249" t="s">
        <v>310</v>
      </c>
      <c r="U122" s="223">
        <v>0</v>
      </c>
      <c r="V122" s="223">
        <f>ROUND(E122*U122,2)</f>
        <v>0</v>
      </c>
      <c r="W122" s="223"/>
      <c r="X122" s="223" t="s">
        <v>478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479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33">
        <v>49</v>
      </c>
      <c r="B123" s="234" t="s">
        <v>2953</v>
      </c>
      <c r="C123" s="251" t="s">
        <v>2954</v>
      </c>
      <c r="D123" s="235" t="s">
        <v>580</v>
      </c>
      <c r="E123" s="236">
        <v>85.8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6">
        <v>2.9999999999999997E-4</v>
      </c>
      <c r="O123" s="236">
        <f>ROUND(E123*N123,2)</f>
        <v>0.03</v>
      </c>
      <c r="P123" s="236">
        <v>0</v>
      </c>
      <c r="Q123" s="236">
        <f>ROUND(E123*P123,2)</f>
        <v>0</v>
      </c>
      <c r="R123" s="238" t="s">
        <v>477</v>
      </c>
      <c r="S123" s="238" t="s">
        <v>269</v>
      </c>
      <c r="T123" s="239" t="s">
        <v>310</v>
      </c>
      <c r="U123" s="223">
        <v>0</v>
      </c>
      <c r="V123" s="223">
        <f>ROUND(E123*U123,2)</f>
        <v>0</v>
      </c>
      <c r="W123" s="223"/>
      <c r="X123" s="223" t="s">
        <v>478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479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2" t="s">
        <v>2955</v>
      </c>
      <c r="D124" s="258"/>
      <c r="E124" s="259">
        <v>85.8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322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x14ac:dyDescent="0.2">
      <c r="A125" s="226" t="s">
        <v>264</v>
      </c>
      <c r="B125" s="227" t="s">
        <v>135</v>
      </c>
      <c r="C125" s="250" t="s">
        <v>136</v>
      </c>
      <c r="D125" s="228"/>
      <c r="E125" s="229"/>
      <c r="F125" s="230"/>
      <c r="G125" s="230">
        <f>SUMIF(AG126:AG129,"&lt;&gt;NOR",G126:G129)</f>
        <v>0</v>
      </c>
      <c r="H125" s="230"/>
      <c r="I125" s="230">
        <f>SUM(I126:I129)</f>
        <v>0</v>
      </c>
      <c r="J125" s="230"/>
      <c r="K125" s="230">
        <f>SUM(K126:K129)</f>
        <v>0</v>
      </c>
      <c r="L125" s="230"/>
      <c r="M125" s="230">
        <f>SUM(M126:M129)</f>
        <v>0</v>
      </c>
      <c r="N125" s="229"/>
      <c r="O125" s="229">
        <f>SUM(O126:O129)</f>
        <v>0</v>
      </c>
      <c r="P125" s="229"/>
      <c r="Q125" s="229">
        <f>SUM(Q126:Q129)</f>
        <v>0</v>
      </c>
      <c r="R125" s="230"/>
      <c r="S125" s="230"/>
      <c r="T125" s="231"/>
      <c r="U125" s="225"/>
      <c r="V125" s="225">
        <f>SUM(V126:V129)</f>
        <v>1.73</v>
      </c>
      <c r="W125" s="225"/>
      <c r="X125" s="225"/>
      <c r="AG125" t="s">
        <v>265</v>
      </c>
    </row>
    <row r="126" spans="1:60" outlineLevel="1" x14ac:dyDescent="0.2">
      <c r="A126" s="243">
        <v>50</v>
      </c>
      <c r="B126" s="244" t="s">
        <v>2956</v>
      </c>
      <c r="C126" s="254" t="s">
        <v>2957</v>
      </c>
      <c r="D126" s="245" t="s">
        <v>382</v>
      </c>
      <c r="E126" s="246">
        <v>1</v>
      </c>
      <c r="F126" s="247"/>
      <c r="G126" s="248">
        <f>ROUND(E126*F126,2)</f>
        <v>0</v>
      </c>
      <c r="H126" s="247"/>
      <c r="I126" s="248">
        <f>ROUND(E126*H126,2)</f>
        <v>0</v>
      </c>
      <c r="J126" s="247"/>
      <c r="K126" s="248">
        <f>ROUND(E126*J126,2)</f>
        <v>0</v>
      </c>
      <c r="L126" s="248">
        <v>21</v>
      </c>
      <c r="M126" s="248">
        <f>G126*(1+L126/100)</f>
        <v>0</v>
      </c>
      <c r="N126" s="246">
        <v>8.0000000000000007E-5</v>
      </c>
      <c r="O126" s="246">
        <f>ROUND(E126*N126,2)</f>
        <v>0</v>
      </c>
      <c r="P126" s="246">
        <v>0</v>
      </c>
      <c r="Q126" s="246">
        <f>ROUND(E126*P126,2)</f>
        <v>0</v>
      </c>
      <c r="R126" s="248" t="s">
        <v>372</v>
      </c>
      <c r="S126" s="248" t="s">
        <v>269</v>
      </c>
      <c r="T126" s="249" t="s">
        <v>310</v>
      </c>
      <c r="U126" s="223">
        <v>0.92</v>
      </c>
      <c r="V126" s="223">
        <f>ROUND(E126*U126,2)</f>
        <v>0.92</v>
      </c>
      <c r="W126" s="223"/>
      <c r="X126" s="223" t="s">
        <v>311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312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3">
        <v>51</v>
      </c>
      <c r="B127" s="244" t="s">
        <v>2958</v>
      </c>
      <c r="C127" s="254" t="s">
        <v>2959</v>
      </c>
      <c r="D127" s="245" t="s">
        <v>382</v>
      </c>
      <c r="E127" s="246">
        <v>2</v>
      </c>
      <c r="F127" s="247"/>
      <c r="G127" s="248">
        <f>ROUND(E127*F127,2)</f>
        <v>0</v>
      </c>
      <c r="H127" s="247"/>
      <c r="I127" s="248">
        <f>ROUND(E127*H127,2)</f>
        <v>0</v>
      </c>
      <c r="J127" s="247"/>
      <c r="K127" s="248">
        <f>ROUND(E127*J127,2)</f>
        <v>0</v>
      </c>
      <c r="L127" s="248">
        <v>21</v>
      </c>
      <c r="M127" s="248">
        <f>G127*(1+L127/100)</f>
        <v>0</v>
      </c>
      <c r="N127" s="246">
        <v>6.8000000000000005E-4</v>
      </c>
      <c r="O127" s="246">
        <f>ROUND(E127*N127,2)</f>
        <v>0</v>
      </c>
      <c r="P127" s="246">
        <v>0</v>
      </c>
      <c r="Q127" s="246">
        <f>ROUND(E127*P127,2)</f>
        <v>0</v>
      </c>
      <c r="R127" s="248" t="s">
        <v>426</v>
      </c>
      <c r="S127" s="248" t="s">
        <v>269</v>
      </c>
      <c r="T127" s="249" t="s">
        <v>310</v>
      </c>
      <c r="U127" s="223">
        <v>0.26900000000000002</v>
      </c>
      <c r="V127" s="223">
        <f>ROUND(E127*U127,2)</f>
        <v>0.54</v>
      </c>
      <c r="W127" s="223"/>
      <c r="X127" s="223" t="s">
        <v>311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312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43">
        <v>52</v>
      </c>
      <c r="B128" s="244" t="s">
        <v>2960</v>
      </c>
      <c r="C128" s="254" t="s">
        <v>2961</v>
      </c>
      <c r="D128" s="245" t="s">
        <v>382</v>
      </c>
      <c r="E128" s="246">
        <v>1</v>
      </c>
      <c r="F128" s="247"/>
      <c r="G128" s="248">
        <f>ROUND(E128*F128,2)</f>
        <v>0</v>
      </c>
      <c r="H128" s="247"/>
      <c r="I128" s="248">
        <f>ROUND(E128*H128,2)</f>
        <v>0</v>
      </c>
      <c r="J128" s="247"/>
      <c r="K128" s="248">
        <f>ROUND(E128*J128,2)</f>
        <v>0</v>
      </c>
      <c r="L128" s="248">
        <v>21</v>
      </c>
      <c r="M128" s="248">
        <f>G128*(1+L128/100)</f>
        <v>0</v>
      </c>
      <c r="N128" s="246">
        <v>5.5000000000000003E-4</v>
      </c>
      <c r="O128" s="246">
        <f>ROUND(E128*N128,2)</f>
        <v>0</v>
      </c>
      <c r="P128" s="246">
        <v>0</v>
      </c>
      <c r="Q128" s="246">
        <f>ROUND(E128*P128,2)</f>
        <v>0</v>
      </c>
      <c r="R128" s="248" t="s">
        <v>426</v>
      </c>
      <c r="S128" s="248" t="s">
        <v>269</v>
      </c>
      <c r="T128" s="249" t="s">
        <v>310</v>
      </c>
      <c r="U128" s="223">
        <v>0.26900000000000002</v>
      </c>
      <c r="V128" s="223">
        <f>ROUND(E128*U128,2)</f>
        <v>0.27</v>
      </c>
      <c r="W128" s="223"/>
      <c r="X128" s="223" t="s">
        <v>311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312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3">
        <v>53</v>
      </c>
      <c r="B129" s="244" t="s">
        <v>2962</v>
      </c>
      <c r="C129" s="254" t="s">
        <v>2963</v>
      </c>
      <c r="D129" s="245" t="s">
        <v>2227</v>
      </c>
      <c r="E129" s="246">
        <v>1</v>
      </c>
      <c r="F129" s="247"/>
      <c r="G129" s="248">
        <f>ROUND(E129*F129,2)</f>
        <v>0</v>
      </c>
      <c r="H129" s="247"/>
      <c r="I129" s="248">
        <f>ROUND(E129*H129,2)</f>
        <v>0</v>
      </c>
      <c r="J129" s="247"/>
      <c r="K129" s="248">
        <f>ROUND(E129*J129,2)</f>
        <v>0</v>
      </c>
      <c r="L129" s="248">
        <v>21</v>
      </c>
      <c r="M129" s="248">
        <f>G129*(1+L129/100)</f>
        <v>0</v>
      </c>
      <c r="N129" s="246">
        <v>0</v>
      </c>
      <c r="O129" s="246">
        <f>ROUND(E129*N129,2)</f>
        <v>0</v>
      </c>
      <c r="P129" s="246">
        <v>0</v>
      </c>
      <c r="Q129" s="246">
        <f>ROUND(E129*P129,2)</f>
        <v>0</v>
      </c>
      <c r="R129" s="248"/>
      <c r="S129" s="248" t="s">
        <v>299</v>
      </c>
      <c r="T129" s="249" t="s">
        <v>270</v>
      </c>
      <c r="U129" s="223">
        <v>0</v>
      </c>
      <c r="V129" s="223">
        <f>ROUND(E129*U129,2)</f>
        <v>0</v>
      </c>
      <c r="W129" s="223"/>
      <c r="X129" s="223" t="s">
        <v>311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312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x14ac:dyDescent="0.2">
      <c r="A130" s="226" t="s">
        <v>264</v>
      </c>
      <c r="B130" s="227" t="s">
        <v>137</v>
      </c>
      <c r="C130" s="250" t="s">
        <v>138</v>
      </c>
      <c r="D130" s="228"/>
      <c r="E130" s="229"/>
      <c r="F130" s="230"/>
      <c r="G130" s="230">
        <f>SUMIF(AG131:AG136,"&lt;&gt;NOR",G131:G136)</f>
        <v>0</v>
      </c>
      <c r="H130" s="230"/>
      <c r="I130" s="230">
        <f>SUM(I131:I136)</f>
        <v>0</v>
      </c>
      <c r="J130" s="230"/>
      <c r="K130" s="230">
        <f>SUM(K131:K136)</f>
        <v>0</v>
      </c>
      <c r="L130" s="230"/>
      <c r="M130" s="230">
        <f>SUM(M131:M136)</f>
        <v>0</v>
      </c>
      <c r="N130" s="229"/>
      <c r="O130" s="229">
        <f>SUM(O131:O136)</f>
        <v>0.13</v>
      </c>
      <c r="P130" s="229"/>
      <c r="Q130" s="229">
        <f>SUM(Q131:Q136)</f>
        <v>0</v>
      </c>
      <c r="R130" s="230"/>
      <c r="S130" s="230"/>
      <c r="T130" s="231"/>
      <c r="U130" s="225"/>
      <c r="V130" s="225">
        <f>SUM(V131:V136)</f>
        <v>1129.08</v>
      </c>
      <c r="W130" s="225"/>
      <c r="X130" s="225"/>
      <c r="AG130" t="s">
        <v>265</v>
      </c>
    </row>
    <row r="131" spans="1:60" ht="22.5" outlineLevel="1" x14ac:dyDescent="0.2">
      <c r="A131" s="233">
        <v>54</v>
      </c>
      <c r="B131" s="234" t="s">
        <v>2964</v>
      </c>
      <c r="C131" s="251" t="s">
        <v>2965</v>
      </c>
      <c r="D131" s="235" t="s">
        <v>382</v>
      </c>
      <c r="E131" s="236">
        <v>1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6">
        <v>7.3349999999999999E-2</v>
      </c>
      <c r="O131" s="236">
        <f>ROUND(E131*N131,2)</f>
        <v>7.0000000000000007E-2</v>
      </c>
      <c r="P131" s="236">
        <v>0</v>
      </c>
      <c r="Q131" s="236">
        <f>ROUND(E131*P131,2)</f>
        <v>0</v>
      </c>
      <c r="R131" s="238" t="s">
        <v>372</v>
      </c>
      <c r="S131" s="238" t="s">
        <v>269</v>
      </c>
      <c r="T131" s="239" t="s">
        <v>310</v>
      </c>
      <c r="U131" s="223">
        <v>1.56</v>
      </c>
      <c r="V131" s="223">
        <f>ROUND(E131*U131,2)</f>
        <v>1.56</v>
      </c>
      <c r="W131" s="223"/>
      <c r="X131" s="223" t="s">
        <v>311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312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1" t="s">
        <v>2966</v>
      </c>
      <c r="D132" s="260"/>
      <c r="E132" s="260"/>
      <c r="F132" s="260"/>
      <c r="G132" s="260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314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43">
        <v>55</v>
      </c>
      <c r="B133" s="244" t="s">
        <v>2928</v>
      </c>
      <c r="C133" s="254" t="s">
        <v>2929</v>
      </c>
      <c r="D133" s="245" t="s">
        <v>382</v>
      </c>
      <c r="E133" s="246">
        <v>1</v>
      </c>
      <c r="F133" s="247"/>
      <c r="G133" s="248">
        <f>ROUND(E133*F133,2)</f>
        <v>0</v>
      </c>
      <c r="H133" s="247"/>
      <c r="I133" s="248">
        <f>ROUND(E133*H133,2)</f>
        <v>0</v>
      </c>
      <c r="J133" s="247"/>
      <c r="K133" s="248">
        <f>ROUND(E133*J133,2)</f>
        <v>0</v>
      </c>
      <c r="L133" s="248">
        <v>21</v>
      </c>
      <c r="M133" s="248">
        <f>G133*(1+L133/100)</f>
        <v>0</v>
      </c>
      <c r="N133" s="246">
        <v>0</v>
      </c>
      <c r="O133" s="246">
        <f>ROUND(E133*N133,2)</f>
        <v>0</v>
      </c>
      <c r="P133" s="246">
        <v>0</v>
      </c>
      <c r="Q133" s="246">
        <f>ROUND(E133*P133,2)</f>
        <v>0</v>
      </c>
      <c r="R133" s="248" t="s">
        <v>372</v>
      </c>
      <c r="S133" s="248" t="s">
        <v>269</v>
      </c>
      <c r="T133" s="249" t="s">
        <v>310</v>
      </c>
      <c r="U133" s="223">
        <v>561.6</v>
      </c>
      <c r="V133" s="223">
        <f>ROUND(E133*U133,2)</f>
        <v>561.6</v>
      </c>
      <c r="W133" s="223"/>
      <c r="X133" s="223" t="s">
        <v>311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312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3">
        <v>56</v>
      </c>
      <c r="B134" s="244" t="s">
        <v>2967</v>
      </c>
      <c r="C134" s="254" t="s">
        <v>2968</v>
      </c>
      <c r="D134" s="245" t="s">
        <v>2227</v>
      </c>
      <c r="E134" s="246">
        <v>1</v>
      </c>
      <c r="F134" s="247"/>
      <c r="G134" s="248">
        <f>ROUND(E134*F134,2)</f>
        <v>0</v>
      </c>
      <c r="H134" s="247"/>
      <c r="I134" s="248">
        <f>ROUND(E134*H134,2)</f>
        <v>0</v>
      </c>
      <c r="J134" s="247"/>
      <c r="K134" s="248">
        <f>ROUND(E134*J134,2)</f>
        <v>0</v>
      </c>
      <c r="L134" s="248">
        <v>21</v>
      </c>
      <c r="M134" s="248">
        <f>G134*(1+L134/100)</f>
        <v>0</v>
      </c>
      <c r="N134" s="246">
        <v>0</v>
      </c>
      <c r="O134" s="246">
        <f>ROUND(E134*N134,2)</f>
        <v>0</v>
      </c>
      <c r="P134" s="246">
        <v>0</v>
      </c>
      <c r="Q134" s="246">
        <f>ROUND(E134*P134,2)</f>
        <v>0</v>
      </c>
      <c r="R134" s="248"/>
      <c r="S134" s="248" t="s">
        <v>299</v>
      </c>
      <c r="T134" s="249" t="s">
        <v>270</v>
      </c>
      <c r="U134" s="223">
        <v>0</v>
      </c>
      <c r="V134" s="223">
        <f>ROUND(E134*U134,2)</f>
        <v>0</v>
      </c>
      <c r="W134" s="223"/>
      <c r="X134" s="223" t="s">
        <v>311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312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33">
        <v>57</v>
      </c>
      <c r="B135" s="234" t="s">
        <v>2969</v>
      </c>
      <c r="C135" s="251" t="s">
        <v>2970</v>
      </c>
      <c r="D135" s="235" t="s">
        <v>382</v>
      </c>
      <c r="E135" s="236">
        <v>1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6">
        <v>6.4920000000000005E-2</v>
      </c>
      <c r="O135" s="236">
        <f>ROUND(E135*N135,2)</f>
        <v>0.06</v>
      </c>
      <c r="P135" s="236">
        <v>0</v>
      </c>
      <c r="Q135" s="236">
        <f>ROUND(E135*P135,2)</f>
        <v>0</v>
      </c>
      <c r="R135" s="238" t="s">
        <v>2321</v>
      </c>
      <c r="S135" s="238" t="s">
        <v>269</v>
      </c>
      <c r="T135" s="239" t="s">
        <v>310</v>
      </c>
      <c r="U135" s="223">
        <v>565.92223999999999</v>
      </c>
      <c r="V135" s="223">
        <f>ROUND(E135*U135,2)</f>
        <v>565.91999999999996</v>
      </c>
      <c r="W135" s="223"/>
      <c r="X135" s="223" t="s">
        <v>378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379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52" t="s">
        <v>2944</v>
      </c>
      <c r="D136" s="240"/>
      <c r="E136" s="240"/>
      <c r="F136" s="240"/>
      <c r="G136" s="240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273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41" t="str">
        <f>C136</f>
        <v>Plastové dno, šachta z korugované trouby, těsnění, šachtová roura teleskopická, rám do teleskopické trouby, poklop litinový.</v>
      </c>
      <c r="BB136" s="212"/>
      <c r="BC136" s="212"/>
      <c r="BD136" s="212"/>
      <c r="BE136" s="212"/>
      <c r="BF136" s="212"/>
      <c r="BG136" s="212"/>
      <c r="BH136" s="212"/>
    </row>
    <row r="137" spans="1:60" x14ac:dyDescent="0.2">
      <c r="A137" s="226" t="s">
        <v>264</v>
      </c>
      <c r="B137" s="227" t="s">
        <v>141</v>
      </c>
      <c r="C137" s="250" t="s">
        <v>142</v>
      </c>
      <c r="D137" s="228"/>
      <c r="E137" s="229"/>
      <c r="F137" s="230"/>
      <c r="G137" s="230">
        <f>SUMIF(AG138:AG153,"&lt;&gt;NOR",G138:G153)</f>
        <v>0</v>
      </c>
      <c r="H137" s="230"/>
      <c r="I137" s="230">
        <f>SUM(I138:I153)</f>
        <v>0</v>
      </c>
      <c r="J137" s="230"/>
      <c r="K137" s="230">
        <f>SUM(K138:K153)</f>
        <v>0</v>
      </c>
      <c r="L137" s="230"/>
      <c r="M137" s="230">
        <f>SUM(M138:M153)</f>
        <v>0</v>
      </c>
      <c r="N137" s="229"/>
      <c r="O137" s="229">
        <f>SUM(O138:O153)</f>
        <v>0.27</v>
      </c>
      <c r="P137" s="229"/>
      <c r="Q137" s="229">
        <f>SUM(Q138:Q153)</f>
        <v>0</v>
      </c>
      <c r="R137" s="230"/>
      <c r="S137" s="230"/>
      <c r="T137" s="231"/>
      <c r="U137" s="225"/>
      <c r="V137" s="225">
        <f>SUM(V138:V153)</f>
        <v>3409.2799999999997</v>
      </c>
      <c r="W137" s="225"/>
      <c r="X137" s="225"/>
      <c r="AG137" t="s">
        <v>265</v>
      </c>
    </row>
    <row r="138" spans="1:60" outlineLevel="1" x14ac:dyDescent="0.2">
      <c r="A138" s="233">
        <v>58</v>
      </c>
      <c r="B138" s="234" t="s">
        <v>2971</v>
      </c>
      <c r="C138" s="251" t="s">
        <v>2972</v>
      </c>
      <c r="D138" s="235" t="s">
        <v>308</v>
      </c>
      <c r="E138" s="236">
        <v>13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6">
        <v>0</v>
      </c>
      <c r="O138" s="236">
        <f>ROUND(E138*N138,2)</f>
        <v>0</v>
      </c>
      <c r="P138" s="236">
        <v>0</v>
      </c>
      <c r="Q138" s="236">
        <f>ROUND(E138*P138,2)</f>
        <v>0</v>
      </c>
      <c r="R138" s="238" t="s">
        <v>372</v>
      </c>
      <c r="S138" s="238" t="s">
        <v>269</v>
      </c>
      <c r="T138" s="239" t="s">
        <v>310</v>
      </c>
      <c r="U138" s="223">
        <v>4.3999999999999997E-2</v>
      </c>
      <c r="V138" s="223">
        <f>ROUND(E138*U138,2)</f>
        <v>0.56999999999999995</v>
      </c>
      <c r="W138" s="223"/>
      <c r="X138" s="223" t="s">
        <v>311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312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1" t="s">
        <v>2973</v>
      </c>
      <c r="D139" s="260"/>
      <c r="E139" s="260"/>
      <c r="F139" s="260"/>
      <c r="G139" s="260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314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41" t="str">
        <f>C139</f>
        <v>přísun, montáže, demontáže a odsunu zkoušecího čerpadla, napuštění tlakovou vodou a dodání vody pro tlakovou zkoušku,</v>
      </c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33">
        <v>59</v>
      </c>
      <c r="B140" s="234" t="s">
        <v>2974</v>
      </c>
      <c r="C140" s="251" t="s">
        <v>2975</v>
      </c>
      <c r="D140" s="235" t="s">
        <v>308</v>
      </c>
      <c r="E140" s="236">
        <v>13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6">
        <v>0</v>
      </c>
      <c r="O140" s="236">
        <f>ROUND(E140*N140,2)</f>
        <v>0</v>
      </c>
      <c r="P140" s="236">
        <v>0</v>
      </c>
      <c r="Q140" s="236">
        <f>ROUND(E140*P140,2)</f>
        <v>0</v>
      </c>
      <c r="R140" s="238" t="s">
        <v>372</v>
      </c>
      <c r="S140" s="238" t="s">
        <v>269</v>
      </c>
      <c r="T140" s="239" t="s">
        <v>310</v>
      </c>
      <c r="U140" s="223">
        <v>0.15</v>
      </c>
      <c r="V140" s="223">
        <f>ROUND(E140*U140,2)</f>
        <v>1.95</v>
      </c>
      <c r="W140" s="223"/>
      <c r="X140" s="223" t="s">
        <v>311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312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1" t="s">
        <v>2976</v>
      </c>
      <c r="D141" s="260"/>
      <c r="E141" s="260"/>
      <c r="F141" s="260"/>
      <c r="G141" s="260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314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41" t="str">
        <f>C141</f>
        <v>napuštění a vypuštění vody, dodání vody a desinfekčního prostředku, náklady na bakteriologický rozbor vody,</v>
      </c>
      <c r="BB141" s="212"/>
      <c r="BC141" s="212"/>
      <c r="BD141" s="212"/>
      <c r="BE141" s="212"/>
      <c r="BF141" s="212"/>
      <c r="BG141" s="212"/>
      <c r="BH141" s="212"/>
    </row>
    <row r="142" spans="1:60" ht="22.5" outlineLevel="1" x14ac:dyDescent="0.2">
      <c r="A142" s="233">
        <v>60</v>
      </c>
      <c r="B142" s="234" t="s">
        <v>2977</v>
      </c>
      <c r="C142" s="251" t="s">
        <v>2978</v>
      </c>
      <c r="D142" s="235" t="s">
        <v>308</v>
      </c>
      <c r="E142" s="236">
        <v>125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6">
        <v>0</v>
      </c>
      <c r="O142" s="236">
        <f>ROUND(E142*N142,2)</f>
        <v>0</v>
      </c>
      <c r="P142" s="236">
        <v>0</v>
      </c>
      <c r="Q142" s="236">
        <f>ROUND(E142*P142,2)</f>
        <v>0</v>
      </c>
      <c r="R142" s="238" t="s">
        <v>372</v>
      </c>
      <c r="S142" s="238" t="s">
        <v>269</v>
      </c>
      <c r="T142" s="239" t="s">
        <v>310</v>
      </c>
      <c r="U142" s="223">
        <v>5.8999999999999997E-2</v>
      </c>
      <c r="V142" s="223">
        <f>ROUND(E142*U142,2)</f>
        <v>7.38</v>
      </c>
      <c r="W142" s="223"/>
      <c r="X142" s="223" t="s">
        <v>311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312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1" t="s">
        <v>2979</v>
      </c>
      <c r="D143" s="260"/>
      <c r="E143" s="260"/>
      <c r="F143" s="260"/>
      <c r="G143" s="260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314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33.75" outlineLevel="1" x14ac:dyDescent="0.2">
      <c r="A144" s="233">
        <v>61</v>
      </c>
      <c r="B144" s="234" t="s">
        <v>2980</v>
      </c>
      <c r="C144" s="251" t="s">
        <v>2981</v>
      </c>
      <c r="D144" s="235" t="s">
        <v>2982</v>
      </c>
      <c r="E144" s="236">
        <v>1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6">
        <v>1.2999999999999999E-4</v>
      </c>
      <c r="O144" s="236">
        <f>ROUND(E144*N144,2)</f>
        <v>0</v>
      </c>
      <c r="P144" s="236">
        <v>0</v>
      </c>
      <c r="Q144" s="236">
        <f>ROUND(E144*P144,2)</f>
        <v>0</v>
      </c>
      <c r="R144" s="238" t="s">
        <v>372</v>
      </c>
      <c r="S144" s="238" t="s">
        <v>269</v>
      </c>
      <c r="T144" s="239" t="s">
        <v>310</v>
      </c>
      <c r="U144" s="223">
        <v>6.2</v>
      </c>
      <c r="V144" s="223">
        <f>ROUND(E144*U144,2)</f>
        <v>6.2</v>
      </c>
      <c r="W144" s="223"/>
      <c r="X144" s="223" t="s">
        <v>311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312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1" t="s">
        <v>2979</v>
      </c>
      <c r="D145" s="260"/>
      <c r="E145" s="260"/>
      <c r="F145" s="260"/>
      <c r="G145" s="260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314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3">
        <v>62</v>
      </c>
      <c r="B146" s="244" t="s">
        <v>1230</v>
      </c>
      <c r="C146" s="254" t="s">
        <v>1231</v>
      </c>
      <c r="D146" s="245" t="s">
        <v>382</v>
      </c>
      <c r="E146" s="246">
        <v>2</v>
      </c>
      <c r="F146" s="247"/>
      <c r="G146" s="248">
        <f>ROUND(E146*F146,2)</f>
        <v>0</v>
      </c>
      <c r="H146" s="247"/>
      <c r="I146" s="248">
        <f>ROUND(E146*H146,2)</f>
        <v>0</v>
      </c>
      <c r="J146" s="247"/>
      <c r="K146" s="248">
        <f>ROUND(E146*J146,2)</f>
        <v>0</v>
      </c>
      <c r="L146" s="248">
        <v>21</v>
      </c>
      <c r="M146" s="248">
        <f>G146*(1+L146/100)</f>
        <v>0</v>
      </c>
      <c r="N146" s="246">
        <v>0</v>
      </c>
      <c r="O146" s="246">
        <f>ROUND(E146*N146,2)</f>
        <v>0</v>
      </c>
      <c r="P146" s="246">
        <v>0</v>
      </c>
      <c r="Q146" s="246">
        <f>ROUND(E146*P146,2)</f>
        <v>0</v>
      </c>
      <c r="R146" s="248" t="s">
        <v>372</v>
      </c>
      <c r="S146" s="248" t="s">
        <v>269</v>
      </c>
      <c r="T146" s="249" t="s">
        <v>310</v>
      </c>
      <c r="U146" s="223">
        <v>0.52</v>
      </c>
      <c r="V146" s="223">
        <f>ROUND(E146*U146,2)</f>
        <v>1.04</v>
      </c>
      <c r="W146" s="223"/>
      <c r="X146" s="223" t="s">
        <v>311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312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43">
        <v>63</v>
      </c>
      <c r="B147" s="244" t="s">
        <v>2928</v>
      </c>
      <c r="C147" s="254" t="s">
        <v>2929</v>
      </c>
      <c r="D147" s="245" t="s">
        <v>382</v>
      </c>
      <c r="E147" s="246">
        <v>3</v>
      </c>
      <c r="F147" s="247"/>
      <c r="G147" s="248">
        <f>ROUND(E147*F147,2)</f>
        <v>0</v>
      </c>
      <c r="H147" s="247"/>
      <c r="I147" s="248">
        <f>ROUND(E147*H147,2)</f>
        <v>0</v>
      </c>
      <c r="J147" s="247"/>
      <c r="K147" s="248">
        <f>ROUND(E147*J147,2)</f>
        <v>0</v>
      </c>
      <c r="L147" s="248">
        <v>21</v>
      </c>
      <c r="M147" s="248">
        <f>G147*(1+L147/100)</f>
        <v>0</v>
      </c>
      <c r="N147" s="246">
        <v>0</v>
      </c>
      <c r="O147" s="246">
        <f>ROUND(E147*N147,2)</f>
        <v>0</v>
      </c>
      <c r="P147" s="246">
        <v>0</v>
      </c>
      <c r="Q147" s="246">
        <f>ROUND(E147*P147,2)</f>
        <v>0</v>
      </c>
      <c r="R147" s="248" t="s">
        <v>372</v>
      </c>
      <c r="S147" s="248" t="s">
        <v>269</v>
      </c>
      <c r="T147" s="249" t="s">
        <v>310</v>
      </c>
      <c r="U147" s="223">
        <v>561.6</v>
      </c>
      <c r="V147" s="223">
        <f>ROUND(E147*U147,2)</f>
        <v>1684.8</v>
      </c>
      <c r="W147" s="223"/>
      <c r="X147" s="223" t="s">
        <v>311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312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3">
        <v>64</v>
      </c>
      <c r="B148" s="244" t="s">
        <v>2983</v>
      </c>
      <c r="C148" s="254" t="s">
        <v>2984</v>
      </c>
      <c r="D148" s="245" t="s">
        <v>308</v>
      </c>
      <c r="E148" s="246">
        <v>13</v>
      </c>
      <c r="F148" s="247"/>
      <c r="G148" s="248">
        <f>ROUND(E148*F148,2)</f>
        <v>0</v>
      </c>
      <c r="H148" s="247"/>
      <c r="I148" s="248">
        <f>ROUND(E148*H148,2)</f>
        <v>0</v>
      </c>
      <c r="J148" s="247"/>
      <c r="K148" s="248">
        <f>ROUND(E148*J148,2)</f>
        <v>0</v>
      </c>
      <c r="L148" s="248">
        <v>21</v>
      </c>
      <c r="M148" s="248">
        <f>G148*(1+L148/100)</f>
        <v>0</v>
      </c>
      <c r="N148" s="246">
        <v>0</v>
      </c>
      <c r="O148" s="246">
        <f>ROUND(E148*N148,2)</f>
        <v>0</v>
      </c>
      <c r="P148" s="246">
        <v>0</v>
      </c>
      <c r="Q148" s="246">
        <f>ROUND(E148*P148,2)</f>
        <v>0</v>
      </c>
      <c r="R148" s="248" t="s">
        <v>372</v>
      </c>
      <c r="S148" s="248" t="s">
        <v>269</v>
      </c>
      <c r="T148" s="249" t="s">
        <v>310</v>
      </c>
      <c r="U148" s="223">
        <v>2.5999999999999999E-2</v>
      </c>
      <c r="V148" s="223">
        <f>ROUND(E148*U148,2)</f>
        <v>0.34</v>
      </c>
      <c r="W148" s="223"/>
      <c r="X148" s="223" t="s">
        <v>311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312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3">
        <v>65</v>
      </c>
      <c r="B149" s="244" t="s">
        <v>392</v>
      </c>
      <c r="C149" s="254" t="s">
        <v>393</v>
      </c>
      <c r="D149" s="245" t="s">
        <v>308</v>
      </c>
      <c r="E149" s="246">
        <v>15</v>
      </c>
      <c r="F149" s="247"/>
      <c r="G149" s="248">
        <f>ROUND(E149*F149,2)</f>
        <v>0</v>
      </c>
      <c r="H149" s="247"/>
      <c r="I149" s="248">
        <f>ROUND(E149*H149,2)</f>
        <v>0</v>
      </c>
      <c r="J149" s="247"/>
      <c r="K149" s="248">
        <f>ROUND(E149*J149,2)</f>
        <v>0</v>
      </c>
      <c r="L149" s="248">
        <v>21</v>
      </c>
      <c r="M149" s="248">
        <f>G149*(1+L149/100)</f>
        <v>0</v>
      </c>
      <c r="N149" s="246">
        <v>4.0000000000000003E-5</v>
      </c>
      <c r="O149" s="246">
        <f>ROUND(E149*N149,2)</f>
        <v>0</v>
      </c>
      <c r="P149" s="246">
        <v>0</v>
      </c>
      <c r="Q149" s="246">
        <f>ROUND(E149*P149,2)</f>
        <v>0</v>
      </c>
      <c r="R149" s="248" t="s">
        <v>372</v>
      </c>
      <c r="S149" s="248" t="s">
        <v>269</v>
      </c>
      <c r="T149" s="249" t="s">
        <v>310</v>
      </c>
      <c r="U149" s="223">
        <v>3.4000000000000002E-2</v>
      </c>
      <c r="V149" s="223">
        <f>ROUND(E149*U149,2)</f>
        <v>0.51</v>
      </c>
      <c r="W149" s="223"/>
      <c r="X149" s="223" t="s">
        <v>311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312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1" x14ac:dyDescent="0.2">
      <c r="A150" s="233">
        <v>66</v>
      </c>
      <c r="B150" s="234" t="s">
        <v>2985</v>
      </c>
      <c r="C150" s="251" t="s">
        <v>2986</v>
      </c>
      <c r="D150" s="235" t="s">
        <v>382</v>
      </c>
      <c r="E150" s="236">
        <v>2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6">
        <v>4.1000000000000002E-2</v>
      </c>
      <c r="O150" s="236">
        <f>ROUND(E150*N150,2)</f>
        <v>0.08</v>
      </c>
      <c r="P150" s="236">
        <v>0</v>
      </c>
      <c r="Q150" s="236">
        <f>ROUND(E150*P150,2)</f>
        <v>0</v>
      </c>
      <c r="R150" s="238" t="s">
        <v>2321</v>
      </c>
      <c r="S150" s="238" t="s">
        <v>269</v>
      </c>
      <c r="T150" s="239" t="s">
        <v>310</v>
      </c>
      <c r="U150" s="223">
        <v>4.3583999999999996</v>
      </c>
      <c r="V150" s="223">
        <f>ROUND(E150*U150,2)</f>
        <v>8.7200000000000006</v>
      </c>
      <c r="W150" s="223"/>
      <c r="X150" s="223" t="s">
        <v>378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379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52" t="s">
        <v>2987</v>
      </c>
      <c r="D151" s="240"/>
      <c r="E151" s="240"/>
      <c r="F151" s="240"/>
      <c r="G151" s="240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273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41" t="str">
        <f>C151</f>
        <v>Plastové dno, šachta z korugované trouby, těsnění, šachtová roura teleskopická, čtvercový rám do teleskopické trouby, poklop litinový.</v>
      </c>
      <c r="BB151" s="212"/>
      <c r="BC151" s="212"/>
      <c r="BD151" s="212"/>
      <c r="BE151" s="212"/>
      <c r="BF151" s="212"/>
      <c r="BG151" s="212"/>
      <c r="BH151" s="212"/>
    </row>
    <row r="152" spans="1:60" ht="22.5" outlineLevel="1" x14ac:dyDescent="0.2">
      <c r="A152" s="233">
        <v>67</v>
      </c>
      <c r="B152" s="234" t="s">
        <v>2969</v>
      </c>
      <c r="C152" s="251" t="s">
        <v>2970</v>
      </c>
      <c r="D152" s="235" t="s">
        <v>382</v>
      </c>
      <c r="E152" s="236">
        <v>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6">
        <v>6.4920000000000005E-2</v>
      </c>
      <c r="O152" s="236">
        <f>ROUND(E152*N152,2)</f>
        <v>0.19</v>
      </c>
      <c r="P152" s="236">
        <v>0</v>
      </c>
      <c r="Q152" s="236">
        <f>ROUND(E152*P152,2)</f>
        <v>0</v>
      </c>
      <c r="R152" s="238" t="s">
        <v>2321</v>
      </c>
      <c r="S152" s="238" t="s">
        <v>269</v>
      </c>
      <c r="T152" s="239" t="s">
        <v>310</v>
      </c>
      <c r="U152" s="223">
        <v>565.92223999999999</v>
      </c>
      <c r="V152" s="223">
        <f>ROUND(E152*U152,2)</f>
        <v>1697.77</v>
      </c>
      <c r="W152" s="223"/>
      <c r="X152" s="223" t="s">
        <v>378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379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52" t="s">
        <v>2944</v>
      </c>
      <c r="D153" s="240"/>
      <c r="E153" s="240"/>
      <c r="F153" s="240"/>
      <c r="G153" s="240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273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41" t="str">
        <f>C153</f>
        <v>Plastové dno, šachta z korugované trouby, těsnění, šachtová roura teleskopická, rám do teleskopické trouby, poklop litinový.</v>
      </c>
      <c r="BB153" s="212"/>
      <c r="BC153" s="212"/>
      <c r="BD153" s="212"/>
      <c r="BE153" s="212"/>
      <c r="BF153" s="212"/>
      <c r="BG153" s="212"/>
      <c r="BH153" s="212"/>
    </row>
    <row r="154" spans="1:60" x14ac:dyDescent="0.2">
      <c r="A154" s="226" t="s">
        <v>264</v>
      </c>
      <c r="B154" s="227" t="s">
        <v>153</v>
      </c>
      <c r="C154" s="250" t="s">
        <v>154</v>
      </c>
      <c r="D154" s="228"/>
      <c r="E154" s="229"/>
      <c r="F154" s="230"/>
      <c r="G154" s="230">
        <f>SUMIF(AG155:AG156,"&lt;&gt;NOR",G155:G156)</f>
        <v>0</v>
      </c>
      <c r="H154" s="230"/>
      <c r="I154" s="230">
        <f>SUM(I155:I156)</f>
        <v>0</v>
      </c>
      <c r="J154" s="230"/>
      <c r="K154" s="230">
        <f>SUM(K155:K156)</f>
        <v>0</v>
      </c>
      <c r="L154" s="230"/>
      <c r="M154" s="230">
        <f>SUM(M155:M156)</f>
        <v>0</v>
      </c>
      <c r="N154" s="229"/>
      <c r="O154" s="229">
        <f>SUM(O155:O156)</f>
        <v>0</v>
      </c>
      <c r="P154" s="229"/>
      <c r="Q154" s="229">
        <f>SUM(Q155:Q156)</f>
        <v>0</v>
      </c>
      <c r="R154" s="230"/>
      <c r="S154" s="230"/>
      <c r="T154" s="231"/>
      <c r="U154" s="225"/>
      <c r="V154" s="225">
        <f>SUM(V155:V156)</f>
        <v>50.02</v>
      </c>
      <c r="W154" s="225"/>
      <c r="X154" s="225"/>
      <c r="AG154" t="s">
        <v>265</v>
      </c>
    </row>
    <row r="155" spans="1:60" ht="22.5" outlineLevel="1" x14ac:dyDescent="0.2">
      <c r="A155" s="233">
        <v>68</v>
      </c>
      <c r="B155" s="234" t="s">
        <v>420</v>
      </c>
      <c r="C155" s="251" t="s">
        <v>421</v>
      </c>
      <c r="D155" s="235" t="s">
        <v>422</v>
      </c>
      <c r="E155" s="236">
        <v>118.25714000000001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6">
        <v>0</v>
      </c>
      <c r="O155" s="236">
        <f>ROUND(E155*N155,2)</f>
        <v>0</v>
      </c>
      <c r="P155" s="236">
        <v>0</v>
      </c>
      <c r="Q155" s="236">
        <f>ROUND(E155*P155,2)</f>
        <v>0</v>
      </c>
      <c r="R155" s="238" t="s">
        <v>372</v>
      </c>
      <c r="S155" s="238" t="s">
        <v>269</v>
      </c>
      <c r="T155" s="239" t="s">
        <v>310</v>
      </c>
      <c r="U155" s="223">
        <v>0.42299999999999999</v>
      </c>
      <c r="V155" s="223">
        <f>ROUND(E155*U155,2)</f>
        <v>50.02</v>
      </c>
      <c r="W155" s="223"/>
      <c r="X155" s="223" t="s">
        <v>311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312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1" t="s">
        <v>423</v>
      </c>
      <c r="D156" s="260"/>
      <c r="E156" s="260"/>
      <c r="F156" s="260"/>
      <c r="G156" s="260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314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x14ac:dyDescent="0.2">
      <c r="A157" s="3"/>
      <c r="B157" s="4"/>
      <c r="C157" s="255"/>
      <c r="D157" s="6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AE157">
        <v>15</v>
      </c>
      <c r="AF157">
        <v>21</v>
      </c>
      <c r="AG157" t="s">
        <v>251</v>
      </c>
    </row>
    <row r="158" spans="1:60" x14ac:dyDescent="0.2">
      <c r="A158" s="215"/>
      <c r="B158" s="216" t="s">
        <v>29</v>
      </c>
      <c r="C158" s="256"/>
      <c r="D158" s="217"/>
      <c r="E158" s="218"/>
      <c r="F158" s="218"/>
      <c r="G158" s="232">
        <f>G8+G66+G72+G103+G125+G130+G137+G154</f>
        <v>0</v>
      </c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AE158">
        <f>SUMIF(L7:L156,AE157,G7:G156)</f>
        <v>0</v>
      </c>
      <c r="AF158">
        <f>SUMIF(L7:L156,AF157,G7:G156)</f>
        <v>0</v>
      </c>
      <c r="AG158" t="s">
        <v>302</v>
      </c>
    </row>
    <row r="159" spans="1:60" x14ac:dyDescent="0.2">
      <c r="C159" s="257"/>
      <c r="D159" s="10"/>
      <c r="AG159" t="s">
        <v>304</v>
      </c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FMjRPOJQw8qL2++AR6bOZDDfaddQUU7Qv80E9LIYTaNhBQsMUq+OkevMsXQKS2tPjidfAM68OsR5OVCXJoWQA==" saltValue="1oty5OMIHbRHmae32sb4Gg==" spinCount="100000" sheet="1"/>
  <mergeCells count="34">
    <mergeCell ref="C145:G145"/>
    <mergeCell ref="C151:G151"/>
    <mergeCell ref="C153:G153"/>
    <mergeCell ref="C156:G156"/>
    <mergeCell ref="C118:G118"/>
    <mergeCell ref="C132:G132"/>
    <mergeCell ref="C136:G136"/>
    <mergeCell ref="C139:G139"/>
    <mergeCell ref="C141:G141"/>
    <mergeCell ref="C143:G143"/>
    <mergeCell ref="C68:G68"/>
    <mergeCell ref="C74:G74"/>
    <mergeCell ref="C76:G76"/>
    <mergeCell ref="C79:G79"/>
    <mergeCell ref="C107:G107"/>
    <mergeCell ref="C109:G109"/>
    <mergeCell ref="C42:G42"/>
    <mergeCell ref="C45:G45"/>
    <mergeCell ref="C49:G49"/>
    <mergeCell ref="C54:G54"/>
    <mergeCell ref="C55:G55"/>
    <mergeCell ref="C61:G61"/>
    <mergeCell ref="C17:G17"/>
    <mergeCell ref="C21:G21"/>
    <mergeCell ref="C26:G26"/>
    <mergeCell ref="C30:G30"/>
    <mergeCell ref="C35:G35"/>
    <mergeCell ref="C37:G37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9383E-4134-480E-82E3-ABABDD7C0CF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81</v>
      </c>
      <c r="C3" s="201" t="s">
        <v>82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54</v>
      </c>
      <c r="C4" s="204" t="s">
        <v>62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112</v>
      </c>
      <c r="C8" s="250" t="s">
        <v>113</v>
      </c>
      <c r="D8" s="228"/>
      <c r="E8" s="229"/>
      <c r="F8" s="230"/>
      <c r="G8" s="230">
        <f>SUMIF(AG9:AG36,"&lt;&gt;NOR",G9:G36)</f>
        <v>0</v>
      </c>
      <c r="H8" s="230"/>
      <c r="I8" s="230">
        <f>SUM(I9:I36)</f>
        <v>0</v>
      </c>
      <c r="J8" s="230"/>
      <c r="K8" s="230">
        <f>SUM(K9:K36)</f>
        <v>0</v>
      </c>
      <c r="L8" s="230"/>
      <c r="M8" s="230">
        <f>SUM(M9:M36)</f>
        <v>0</v>
      </c>
      <c r="N8" s="229"/>
      <c r="O8" s="229">
        <f>SUM(O9:O36)</f>
        <v>30.99</v>
      </c>
      <c r="P8" s="229"/>
      <c r="Q8" s="229">
        <f>SUM(Q9:Q36)</f>
        <v>0</v>
      </c>
      <c r="R8" s="230"/>
      <c r="S8" s="230"/>
      <c r="T8" s="231"/>
      <c r="U8" s="225"/>
      <c r="V8" s="225">
        <f>SUM(V9:V36)</f>
        <v>53.78</v>
      </c>
      <c r="W8" s="225"/>
      <c r="X8" s="225"/>
      <c r="AG8" t="s">
        <v>265</v>
      </c>
    </row>
    <row r="9" spans="1:60" outlineLevel="1" x14ac:dyDescent="0.2">
      <c r="A9" s="233">
        <v>1</v>
      </c>
      <c r="B9" s="234" t="s">
        <v>533</v>
      </c>
      <c r="C9" s="251" t="s">
        <v>534</v>
      </c>
      <c r="D9" s="235" t="s">
        <v>319</v>
      </c>
      <c r="E9" s="236">
        <v>22.09704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8" t="s">
        <v>309</v>
      </c>
      <c r="S9" s="238" t="s">
        <v>269</v>
      </c>
      <c r="T9" s="239" t="s">
        <v>310</v>
      </c>
      <c r="U9" s="223">
        <v>0.36499999999999999</v>
      </c>
      <c r="V9" s="223">
        <f>ROUND(E9*U9,2)</f>
        <v>8.07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19"/>
      <c r="B10" s="220"/>
      <c r="C10" s="261" t="s">
        <v>535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2988</v>
      </c>
      <c r="D11" s="258"/>
      <c r="E11" s="259">
        <v>17.903600000000001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322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2" t="s">
        <v>2989</v>
      </c>
      <c r="D12" s="258"/>
      <c r="E12" s="259">
        <v>3.7184400000000002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322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2" t="s">
        <v>2990</v>
      </c>
      <c r="D13" s="258"/>
      <c r="E13" s="259">
        <v>0.47499999999999998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322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33">
        <v>2</v>
      </c>
      <c r="B14" s="234" t="s">
        <v>538</v>
      </c>
      <c r="C14" s="251" t="s">
        <v>539</v>
      </c>
      <c r="D14" s="235" t="s">
        <v>319</v>
      </c>
      <c r="E14" s="236">
        <v>11.04852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6">
        <v>0</v>
      </c>
      <c r="O14" s="236">
        <f>ROUND(E14*N14,2)</f>
        <v>0</v>
      </c>
      <c r="P14" s="236">
        <v>0</v>
      </c>
      <c r="Q14" s="236">
        <f>ROUND(E14*P14,2)</f>
        <v>0</v>
      </c>
      <c r="R14" s="238" t="s">
        <v>309</v>
      </c>
      <c r="S14" s="238" t="s">
        <v>269</v>
      </c>
      <c r="T14" s="239" t="s">
        <v>310</v>
      </c>
      <c r="U14" s="223">
        <v>0.38979999999999998</v>
      </c>
      <c r="V14" s="223">
        <f>ROUND(E14*U14,2)</f>
        <v>4.3099999999999996</v>
      </c>
      <c r="W14" s="223"/>
      <c r="X14" s="223" t="s">
        <v>311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312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19"/>
      <c r="B15" s="220"/>
      <c r="C15" s="261" t="s">
        <v>535</v>
      </c>
      <c r="D15" s="260"/>
      <c r="E15" s="260"/>
      <c r="F15" s="260"/>
      <c r="G15" s="260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314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1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2991</v>
      </c>
      <c r="D16" s="258"/>
      <c r="E16" s="259">
        <v>22.09704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322</v>
      </c>
      <c r="AH16" s="212">
        <v>5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6" t="s">
        <v>532</v>
      </c>
      <c r="D17" s="263"/>
      <c r="E17" s="264">
        <v>-11.04852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322</v>
      </c>
      <c r="AH17" s="212">
        <v>4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3">
        <v>3</v>
      </c>
      <c r="B18" s="234" t="s">
        <v>333</v>
      </c>
      <c r="C18" s="251" t="s">
        <v>334</v>
      </c>
      <c r="D18" s="235" t="s">
        <v>319</v>
      </c>
      <c r="E18" s="236">
        <v>0.4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6">
        <v>0</v>
      </c>
      <c r="O18" s="236">
        <f>ROUND(E18*N18,2)</f>
        <v>0</v>
      </c>
      <c r="P18" s="236">
        <v>0</v>
      </c>
      <c r="Q18" s="236">
        <f>ROUND(E18*P18,2)</f>
        <v>0</v>
      </c>
      <c r="R18" s="238" t="s">
        <v>309</v>
      </c>
      <c r="S18" s="238" t="s">
        <v>269</v>
      </c>
      <c r="T18" s="239" t="s">
        <v>310</v>
      </c>
      <c r="U18" s="223">
        <v>3.5329999999999999</v>
      </c>
      <c r="V18" s="223">
        <f>ROUND(E18*U18,2)</f>
        <v>1.41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312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1" t="s">
        <v>335</v>
      </c>
      <c r="D19" s="260"/>
      <c r="E19" s="260"/>
      <c r="F19" s="260"/>
      <c r="G19" s="260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2992</v>
      </c>
      <c r="D20" s="258"/>
      <c r="E20" s="259">
        <v>0.4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322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33">
        <v>4</v>
      </c>
      <c r="B21" s="234" t="s">
        <v>343</v>
      </c>
      <c r="C21" s="251" t="s">
        <v>344</v>
      </c>
      <c r="D21" s="235" t="s">
        <v>319</v>
      </c>
      <c r="E21" s="236">
        <v>22.497039999999998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6">
        <v>0</v>
      </c>
      <c r="O21" s="236">
        <f>ROUND(E21*N21,2)</f>
        <v>0</v>
      </c>
      <c r="P21" s="236">
        <v>0</v>
      </c>
      <c r="Q21" s="236">
        <f>ROUND(E21*P21,2)</f>
        <v>0</v>
      </c>
      <c r="R21" s="238" t="s">
        <v>309</v>
      </c>
      <c r="S21" s="238" t="s">
        <v>269</v>
      </c>
      <c r="T21" s="239" t="s">
        <v>310</v>
      </c>
      <c r="U21" s="223">
        <v>1.0999999999999999E-2</v>
      </c>
      <c r="V21" s="223">
        <f>ROUND(E21*U21,2)</f>
        <v>0.25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1" t="s">
        <v>345</v>
      </c>
      <c r="D22" s="260"/>
      <c r="E22" s="260"/>
      <c r="F22" s="260"/>
      <c r="G22" s="26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314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2991</v>
      </c>
      <c r="D23" s="258"/>
      <c r="E23" s="259">
        <v>22.09704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322</v>
      </c>
      <c r="AH23" s="212">
        <v>5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2993</v>
      </c>
      <c r="D24" s="258"/>
      <c r="E24" s="259">
        <v>0.4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322</v>
      </c>
      <c r="AH24" s="212">
        <v>5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33">
        <v>5</v>
      </c>
      <c r="B25" s="234" t="s">
        <v>347</v>
      </c>
      <c r="C25" s="251" t="s">
        <v>348</v>
      </c>
      <c r="D25" s="235" t="s">
        <v>319</v>
      </c>
      <c r="E25" s="236">
        <v>22.497039999999998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8" t="s">
        <v>309</v>
      </c>
      <c r="S25" s="238" t="s">
        <v>269</v>
      </c>
      <c r="T25" s="239" t="s">
        <v>310</v>
      </c>
      <c r="U25" s="223">
        <v>0</v>
      </c>
      <c r="V25" s="223">
        <f>ROUND(E25*U25,2)</f>
        <v>0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1" t="s">
        <v>345</v>
      </c>
      <c r="D26" s="260"/>
      <c r="E26" s="260"/>
      <c r="F26" s="260"/>
      <c r="G26" s="26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2994</v>
      </c>
      <c r="D27" s="258"/>
      <c r="E27" s="259">
        <v>22.497039999999998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322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3">
        <v>6</v>
      </c>
      <c r="B28" s="234" t="s">
        <v>368</v>
      </c>
      <c r="C28" s="251" t="s">
        <v>369</v>
      </c>
      <c r="D28" s="235" t="s">
        <v>319</v>
      </c>
      <c r="E28" s="236">
        <v>22.497039999999998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8" t="s">
        <v>309</v>
      </c>
      <c r="S28" s="238" t="s">
        <v>269</v>
      </c>
      <c r="T28" s="239" t="s">
        <v>310</v>
      </c>
      <c r="U28" s="223">
        <v>0</v>
      </c>
      <c r="V28" s="223">
        <f>ROUND(E28*U28,2)</f>
        <v>0</v>
      </c>
      <c r="W28" s="223"/>
      <c r="X28" s="223" t="s">
        <v>311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312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2994</v>
      </c>
      <c r="D29" s="258"/>
      <c r="E29" s="259">
        <v>22.497039999999998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322</v>
      </c>
      <c r="AH29" s="212">
        <v>5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33">
        <v>7</v>
      </c>
      <c r="B30" s="234" t="s">
        <v>2995</v>
      </c>
      <c r="C30" s="251" t="s">
        <v>2996</v>
      </c>
      <c r="D30" s="235" t="s">
        <v>319</v>
      </c>
      <c r="E30" s="236">
        <v>17.28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6">
        <v>1.6</v>
      </c>
      <c r="O30" s="236">
        <f>ROUND(E30*N30,2)</f>
        <v>27.65</v>
      </c>
      <c r="P30" s="236">
        <v>0</v>
      </c>
      <c r="Q30" s="236">
        <f>ROUND(E30*P30,2)</f>
        <v>0</v>
      </c>
      <c r="R30" s="238" t="s">
        <v>625</v>
      </c>
      <c r="S30" s="238" t="s">
        <v>299</v>
      </c>
      <c r="T30" s="239" t="s">
        <v>310</v>
      </c>
      <c r="U30" s="223">
        <v>1.8360000000000001</v>
      </c>
      <c r="V30" s="223">
        <f>ROUND(E30*U30,2)</f>
        <v>31.73</v>
      </c>
      <c r="W30" s="223"/>
      <c r="X30" s="223" t="s">
        <v>311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312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1" t="s">
        <v>1158</v>
      </c>
      <c r="D31" s="260"/>
      <c r="E31" s="260"/>
      <c r="F31" s="260"/>
      <c r="G31" s="260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41" t="str">
        <f>C31</f>
        <v>pod mazaniny a dlažby, popř. na plochých střechách, vodorovný nebo ve spádu, s udusáním a urovnáním povrchu,</v>
      </c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2997</v>
      </c>
      <c r="D32" s="258"/>
      <c r="E32" s="259">
        <v>17.28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322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3">
        <v>8</v>
      </c>
      <c r="B33" s="234" t="s">
        <v>972</v>
      </c>
      <c r="C33" s="251" t="s">
        <v>973</v>
      </c>
      <c r="D33" s="235" t="s">
        <v>580</v>
      </c>
      <c r="E33" s="236">
        <v>6</v>
      </c>
      <c r="F33" s="237"/>
      <c r="G33" s="238">
        <f>ROUND(E33*F33,2)</f>
        <v>0</v>
      </c>
      <c r="H33" s="237"/>
      <c r="I33" s="238">
        <f>ROUND(E33*H33,2)</f>
        <v>0</v>
      </c>
      <c r="J33" s="237"/>
      <c r="K33" s="238">
        <f>ROUND(E33*J33,2)</f>
        <v>0</v>
      </c>
      <c r="L33" s="238">
        <v>21</v>
      </c>
      <c r="M33" s="238">
        <f>G33*(1+L33/100)</f>
        <v>0</v>
      </c>
      <c r="N33" s="236">
        <v>0</v>
      </c>
      <c r="O33" s="236">
        <f>ROUND(E33*N33,2)</f>
        <v>0</v>
      </c>
      <c r="P33" s="236">
        <v>0</v>
      </c>
      <c r="Q33" s="236">
        <f>ROUND(E33*P33,2)</f>
        <v>0</v>
      </c>
      <c r="R33" s="238" t="s">
        <v>625</v>
      </c>
      <c r="S33" s="238" t="s">
        <v>269</v>
      </c>
      <c r="T33" s="239" t="s">
        <v>310</v>
      </c>
      <c r="U33" s="223">
        <v>0.13</v>
      </c>
      <c r="V33" s="223">
        <f>ROUND(E33*U33,2)</f>
        <v>0.78</v>
      </c>
      <c r="W33" s="223"/>
      <c r="X33" s="223" t="s">
        <v>311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312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2998</v>
      </c>
      <c r="D34" s="258"/>
      <c r="E34" s="259">
        <v>6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322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3">
        <v>9</v>
      </c>
      <c r="B35" s="234" t="s">
        <v>2999</v>
      </c>
      <c r="C35" s="251" t="s">
        <v>3000</v>
      </c>
      <c r="D35" s="235" t="s">
        <v>319</v>
      </c>
      <c r="E35" s="236">
        <v>2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6">
        <v>1.67</v>
      </c>
      <c r="O35" s="236">
        <f>ROUND(E35*N35,2)</f>
        <v>3.34</v>
      </c>
      <c r="P35" s="236">
        <v>0</v>
      </c>
      <c r="Q35" s="236">
        <f>ROUND(E35*P35,2)</f>
        <v>0</v>
      </c>
      <c r="R35" s="238"/>
      <c r="S35" s="238" t="s">
        <v>299</v>
      </c>
      <c r="T35" s="239" t="s">
        <v>310</v>
      </c>
      <c r="U35" s="223">
        <v>3.6150000000000002</v>
      </c>
      <c r="V35" s="223">
        <f>ROUND(E35*U35,2)</f>
        <v>7.23</v>
      </c>
      <c r="W35" s="223"/>
      <c r="X35" s="223" t="s">
        <v>311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3001</v>
      </c>
      <c r="D36" s="258"/>
      <c r="E36" s="259">
        <v>2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322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x14ac:dyDescent="0.2">
      <c r="A37" s="226" t="s">
        <v>264</v>
      </c>
      <c r="B37" s="227" t="s">
        <v>114</v>
      </c>
      <c r="C37" s="250" t="s">
        <v>116</v>
      </c>
      <c r="D37" s="228"/>
      <c r="E37" s="229"/>
      <c r="F37" s="230"/>
      <c r="G37" s="230">
        <f>SUMIF(AG38:AG98,"&lt;&gt;NOR",G38:G98)</f>
        <v>0</v>
      </c>
      <c r="H37" s="230"/>
      <c r="I37" s="230">
        <f>SUM(I38:I98)</f>
        <v>0</v>
      </c>
      <c r="J37" s="230"/>
      <c r="K37" s="230">
        <f>SUM(K38:K98)</f>
        <v>0</v>
      </c>
      <c r="L37" s="230"/>
      <c r="M37" s="230">
        <f>SUM(M38:M98)</f>
        <v>0</v>
      </c>
      <c r="N37" s="229"/>
      <c r="O37" s="229">
        <f>SUM(O38:O98)</f>
        <v>79.319999999999979</v>
      </c>
      <c r="P37" s="229"/>
      <c r="Q37" s="229">
        <f>SUM(Q38:Q98)</f>
        <v>0</v>
      </c>
      <c r="R37" s="230"/>
      <c r="S37" s="230"/>
      <c r="T37" s="231"/>
      <c r="U37" s="225"/>
      <c r="V37" s="225">
        <f>SUM(V38:V98)</f>
        <v>137.15</v>
      </c>
      <c r="W37" s="225"/>
      <c r="X37" s="225"/>
      <c r="AG37" t="s">
        <v>265</v>
      </c>
    </row>
    <row r="38" spans="1:60" ht="22.5" outlineLevel="1" x14ac:dyDescent="0.2">
      <c r="A38" s="233">
        <v>10</v>
      </c>
      <c r="B38" s="234" t="s">
        <v>610</v>
      </c>
      <c r="C38" s="251" t="s">
        <v>611</v>
      </c>
      <c r="D38" s="235" t="s">
        <v>580</v>
      </c>
      <c r="E38" s="236">
        <v>180</v>
      </c>
      <c r="F38" s="237"/>
      <c r="G38" s="238">
        <f>ROUND(E38*F38,2)</f>
        <v>0</v>
      </c>
      <c r="H38" s="237"/>
      <c r="I38" s="238">
        <f>ROUND(E38*H38,2)</f>
        <v>0</v>
      </c>
      <c r="J38" s="237"/>
      <c r="K38" s="238">
        <f>ROUND(E38*J38,2)</f>
        <v>0</v>
      </c>
      <c r="L38" s="238">
        <v>21</v>
      </c>
      <c r="M38" s="238">
        <f>G38*(1+L38/100)</f>
        <v>0</v>
      </c>
      <c r="N38" s="236">
        <v>0</v>
      </c>
      <c r="O38" s="236">
        <f>ROUND(E38*N38,2)</f>
        <v>0</v>
      </c>
      <c r="P38" s="236">
        <v>0</v>
      </c>
      <c r="Q38" s="236">
        <f>ROUND(E38*P38,2)</f>
        <v>0</v>
      </c>
      <c r="R38" s="238" t="s">
        <v>309</v>
      </c>
      <c r="S38" s="238" t="s">
        <v>269</v>
      </c>
      <c r="T38" s="239" t="s">
        <v>310</v>
      </c>
      <c r="U38" s="223">
        <v>0.15</v>
      </c>
      <c r="V38" s="223">
        <f>ROUND(E38*U38,2)</f>
        <v>27</v>
      </c>
      <c r="W38" s="223"/>
      <c r="X38" s="223" t="s">
        <v>311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312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1" t="s">
        <v>612</v>
      </c>
      <c r="D39" s="260"/>
      <c r="E39" s="260"/>
      <c r="F39" s="260"/>
      <c r="G39" s="260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314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41" t="str">
        <f>C39</f>
        <v>z rostlé horniny tř.1 - 4 pod násypy z hornin soudržných do 92% PS a hornin nesoudržných sypkých relativní ulehlosti I(d) do 0,8</v>
      </c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3002</v>
      </c>
      <c r="D40" s="258"/>
      <c r="E40" s="259">
        <v>180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322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3">
        <v>11</v>
      </c>
      <c r="B41" s="234" t="s">
        <v>618</v>
      </c>
      <c r="C41" s="251" t="s">
        <v>619</v>
      </c>
      <c r="D41" s="235" t="s">
        <v>319</v>
      </c>
      <c r="E41" s="236">
        <v>3.1461999999999999</v>
      </c>
      <c r="F41" s="237"/>
      <c r="G41" s="238">
        <f>ROUND(E41*F41,2)</f>
        <v>0</v>
      </c>
      <c r="H41" s="237"/>
      <c r="I41" s="238">
        <f>ROUND(E41*H41,2)</f>
        <v>0</v>
      </c>
      <c r="J41" s="237"/>
      <c r="K41" s="238">
        <f>ROUND(E41*J41,2)</f>
        <v>0</v>
      </c>
      <c r="L41" s="238">
        <v>21</v>
      </c>
      <c r="M41" s="238">
        <f>G41*(1+L41/100)</f>
        <v>0</v>
      </c>
      <c r="N41" s="236">
        <v>2.16</v>
      </c>
      <c r="O41" s="236">
        <f>ROUND(E41*N41,2)</f>
        <v>6.8</v>
      </c>
      <c r="P41" s="236">
        <v>0</v>
      </c>
      <c r="Q41" s="236">
        <f>ROUND(E41*P41,2)</f>
        <v>0</v>
      </c>
      <c r="R41" s="238" t="s">
        <v>604</v>
      </c>
      <c r="S41" s="238" t="s">
        <v>269</v>
      </c>
      <c r="T41" s="239" t="s">
        <v>310</v>
      </c>
      <c r="U41" s="223">
        <v>1.085</v>
      </c>
      <c r="V41" s="223">
        <f>ROUND(E41*U41,2)</f>
        <v>3.41</v>
      </c>
      <c r="W41" s="223"/>
      <c r="X41" s="223" t="s">
        <v>311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2" t="s">
        <v>3003</v>
      </c>
      <c r="D42" s="258"/>
      <c r="E42" s="259">
        <v>3.0987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322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3004</v>
      </c>
      <c r="D43" s="258"/>
      <c r="E43" s="259">
        <v>4.7500000000000001E-2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322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33">
        <v>12</v>
      </c>
      <c r="B44" s="234" t="s">
        <v>3005</v>
      </c>
      <c r="C44" s="251" t="s">
        <v>3006</v>
      </c>
      <c r="D44" s="235" t="s">
        <v>319</v>
      </c>
      <c r="E44" s="236">
        <v>5.04E-2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6">
        <v>2.16</v>
      </c>
      <c r="O44" s="236">
        <f>ROUND(E44*N44,2)</f>
        <v>0.11</v>
      </c>
      <c r="P44" s="236">
        <v>0</v>
      </c>
      <c r="Q44" s="236">
        <f>ROUND(E44*P44,2)</f>
        <v>0</v>
      </c>
      <c r="R44" s="238" t="s">
        <v>604</v>
      </c>
      <c r="S44" s="238" t="s">
        <v>269</v>
      </c>
      <c r="T44" s="239" t="s">
        <v>310</v>
      </c>
      <c r="U44" s="223">
        <v>1.085</v>
      </c>
      <c r="V44" s="223">
        <f>ROUND(E44*U44,2)</f>
        <v>0.05</v>
      </c>
      <c r="W44" s="223"/>
      <c r="X44" s="223" t="s">
        <v>311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312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3007</v>
      </c>
      <c r="D45" s="258"/>
      <c r="E45" s="259">
        <v>5.04E-2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322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33">
        <v>13</v>
      </c>
      <c r="B46" s="234" t="s">
        <v>3008</v>
      </c>
      <c r="C46" s="251" t="s">
        <v>3009</v>
      </c>
      <c r="D46" s="235" t="s">
        <v>319</v>
      </c>
      <c r="E46" s="236">
        <v>15.25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6">
        <v>2.1</v>
      </c>
      <c r="O46" s="236">
        <f>ROUND(E46*N46,2)</f>
        <v>32.03</v>
      </c>
      <c r="P46" s="236">
        <v>0</v>
      </c>
      <c r="Q46" s="236">
        <f>ROUND(E46*P46,2)</f>
        <v>0</v>
      </c>
      <c r="R46" s="238" t="s">
        <v>604</v>
      </c>
      <c r="S46" s="238" t="s">
        <v>269</v>
      </c>
      <c r="T46" s="239" t="s">
        <v>310</v>
      </c>
      <c r="U46" s="223">
        <v>0.96499999999999997</v>
      </c>
      <c r="V46" s="223">
        <f>ROUND(E46*U46,2)</f>
        <v>14.72</v>
      </c>
      <c r="W46" s="223"/>
      <c r="X46" s="223" t="s">
        <v>311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3010</v>
      </c>
      <c r="D47" s="258"/>
      <c r="E47" s="259">
        <v>1.9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322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3011</v>
      </c>
      <c r="D48" s="258"/>
      <c r="E48" s="259">
        <v>12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322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3012</v>
      </c>
      <c r="D49" s="258"/>
      <c r="E49" s="259">
        <v>1.35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322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33">
        <v>14</v>
      </c>
      <c r="B50" s="234" t="s">
        <v>628</v>
      </c>
      <c r="C50" s="251" t="s">
        <v>629</v>
      </c>
      <c r="D50" s="235" t="s">
        <v>580</v>
      </c>
      <c r="E50" s="236">
        <v>3.1459999999999999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6">
        <v>3.9199999999999999E-2</v>
      </c>
      <c r="O50" s="236">
        <f>ROUND(E50*N50,2)</f>
        <v>0.12</v>
      </c>
      <c r="P50" s="236">
        <v>0</v>
      </c>
      <c r="Q50" s="236">
        <f>ROUND(E50*P50,2)</f>
        <v>0</v>
      </c>
      <c r="R50" s="238" t="s">
        <v>625</v>
      </c>
      <c r="S50" s="238" t="s">
        <v>269</v>
      </c>
      <c r="T50" s="239" t="s">
        <v>310</v>
      </c>
      <c r="U50" s="223">
        <v>1.6</v>
      </c>
      <c r="V50" s="223">
        <f>ROUND(E50*U50,2)</f>
        <v>5.03</v>
      </c>
      <c r="W50" s="223"/>
      <c r="X50" s="223" t="s">
        <v>311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312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19"/>
      <c r="B51" s="220"/>
      <c r="C51" s="261" t="s">
        <v>630</v>
      </c>
      <c r="D51" s="260"/>
      <c r="E51" s="260"/>
      <c r="F51" s="260"/>
      <c r="G51" s="260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41" t="str">
        <f>C51</f>
        <v>svislé nebo šikmé (odkloněné) , půdorysně přímé nebo zalomené, stěn základových desek ve volných nebo zapažených jámách, rýhách, šachtách, včetně případných vzpěr,</v>
      </c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3013</v>
      </c>
      <c r="D52" s="258"/>
      <c r="E52" s="259">
        <v>3.1459999999999999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322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33">
        <v>15</v>
      </c>
      <c r="B53" s="234" t="s">
        <v>632</v>
      </c>
      <c r="C53" s="251" t="s">
        <v>633</v>
      </c>
      <c r="D53" s="235" t="s">
        <v>580</v>
      </c>
      <c r="E53" s="236">
        <v>3.1459999999999999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6">
        <v>0</v>
      </c>
      <c r="O53" s="236">
        <f>ROUND(E53*N53,2)</f>
        <v>0</v>
      </c>
      <c r="P53" s="236">
        <v>0</v>
      </c>
      <c r="Q53" s="236">
        <f>ROUND(E53*P53,2)</f>
        <v>0</v>
      </c>
      <c r="R53" s="238" t="s">
        <v>625</v>
      </c>
      <c r="S53" s="238" t="s">
        <v>269</v>
      </c>
      <c r="T53" s="239" t="s">
        <v>310</v>
      </c>
      <c r="U53" s="223">
        <v>0.32</v>
      </c>
      <c r="V53" s="223">
        <f>ROUND(E53*U53,2)</f>
        <v>1.01</v>
      </c>
      <c r="W53" s="223"/>
      <c r="X53" s="223" t="s">
        <v>311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312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19"/>
      <c r="B54" s="220"/>
      <c r="C54" s="261" t="s">
        <v>630</v>
      </c>
      <c r="D54" s="260"/>
      <c r="E54" s="260"/>
      <c r="F54" s="260"/>
      <c r="G54" s="260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41" t="str">
        <f>C54</f>
        <v>svislé nebo šikmé (odkloněné) , půdorysně přímé nebo zalomené, stěn základových desek ve volných nebo zapažených jámách, rýhách, šachtách, včetně případných vzpěr,</v>
      </c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53" t="s">
        <v>634</v>
      </c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273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3014</v>
      </c>
      <c r="D56" s="258"/>
      <c r="E56" s="259">
        <v>3.1459999999999999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322</v>
      </c>
      <c r="AH56" s="212">
        <v>5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33">
        <v>16</v>
      </c>
      <c r="B57" s="234" t="s">
        <v>3015</v>
      </c>
      <c r="C57" s="251" t="s">
        <v>3016</v>
      </c>
      <c r="D57" s="235" t="s">
        <v>580</v>
      </c>
      <c r="E57" s="236">
        <v>43.037500000000001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6">
        <v>0.74</v>
      </c>
      <c r="O57" s="236">
        <f>ROUND(E57*N57,2)</f>
        <v>31.85</v>
      </c>
      <c r="P57" s="236">
        <v>0</v>
      </c>
      <c r="Q57" s="236">
        <f>ROUND(E57*P57,2)</f>
        <v>0</v>
      </c>
      <c r="R57" s="238" t="s">
        <v>625</v>
      </c>
      <c r="S57" s="238" t="s">
        <v>269</v>
      </c>
      <c r="T57" s="239" t="s">
        <v>310</v>
      </c>
      <c r="U57" s="223">
        <v>1.1000000000000001</v>
      </c>
      <c r="V57" s="223">
        <f>ROUND(E57*U57,2)</f>
        <v>47.34</v>
      </c>
      <c r="W57" s="223"/>
      <c r="X57" s="223" t="s">
        <v>311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312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1" t="s">
        <v>645</v>
      </c>
      <c r="D58" s="260"/>
      <c r="E58" s="260"/>
      <c r="F58" s="260"/>
      <c r="G58" s="260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314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3017</v>
      </c>
      <c r="D59" s="258"/>
      <c r="E59" s="259">
        <v>43.037500000000001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322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33">
        <v>17</v>
      </c>
      <c r="B60" s="234" t="s">
        <v>3018</v>
      </c>
      <c r="C60" s="251" t="s">
        <v>3019</v>
      </c>
      <c r="D60" s="235" t="s">
        <v>580</v>
      </c>
      <c r="E60" s="236">
        <v>0.72499999999999998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6">
        <v>1.175</v>
      </c>
      <c r="O60" s="236">
        <f>ROUND(E60*N60,2)</f>
        <v>0.85</v>
      </c>
      <c r="P60" s="236">
        <v>0</v>
      </c>
      <c r="Q60" s="236">
        <f>ROUND(E60*P60,2)</f>
        <v>0</v>
      </c>
      <c r="R60" s="238" t="s">
        <v>625</v>
      </c>
      <c r="S60" s="238" t="s">
        <v>269</v>
      </c>
      <c r="T60" s="239" t="s">
        <v>310</v>
      </c>
      <c r="U60" s="223">
        <v>1.23</v>
      </c>
      <c r="V60" s="223">
        <f>ROUND(E60*U60,2)</f>
        <v>0.89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1" t="s">
        <v>645</v>
      </c>
      <c r="D61" s="260"/>
      <c r="E61" s="260"/>
      <c r="F61" s="260"/>
      <c r="G61" s="260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314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3020</v>
      </c>
      <c r="D62" s="258"/>
      <c r="E62" s="259">
        <v>0.3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322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2" t="s">
        <v>3021</v>
      </c>
      <c r="D63" s="258"/>
      <c r="E63" s="259">
        <v>0.17499999999999999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322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3022</v>
      </c>
      <c r="D64" s="258"/>
      <c r="E64" s="259">
        <v>0.15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322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3023</v>
      </c>
      <c r="D65" s="258"/>
      <c r="E65" s="259">
        <v>0.1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322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33">
        <v>18</v>
      </c>
      <c r="B66" s="234" t="s">
        <v>651</v>
      </c>
      <c r="C66" s="251" t="s">
        <v>652</v>
      </c>
      <c r="D66" s="235" t="s">
        <v>319</v>
      </c>
      <c r="E66" s="236">
        <v>1.92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6">
        <v>2.5249999999999999</v>
      </c>
      <c r="O66" s="236">
        <f>ROUND(E66*N66,2)</f>
        <v>4.8499999999999996</v>
      </c>
      <c r="P66" s="236">
        <v>0</v>
      </c>
      <c r="Q66" s="236">
        <f>ROUND(E66*P66,2)</f>
        <v>0</v>
      </c>
      <c r="R66" s="238" t="s">
        <v>625</v>
      </c>
      <c r="S66" s="238" t="s">
        <v>269</v>
      </c>
      <c r="T66" s="239" t="s">
        <v>310</v>
      </c>
      <c r="U66" s="223">
        <v>0.47699999999999998</v>
      </c>
      <c r="V66" s="223">
        <f>ROUND(E66*U66,2)</f>
        <v>0.92</v>
      </c>
      <c r="W66" s="223"/>
      <c r="X66" s="223" t="s">
        <v>311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312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52" t="s">
        <v>653</v>
      </c>
      <c r="D67" s="240"/>
      <c r="E67" s="240"/>
      <c r="F67" s="240"/>
      <c r="G67" s="240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273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3024</v>
      </c>
      <c r="D68" s="258"/>
      <c r="E68" s="259">
        <v>0.32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322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3025</v>
      </c>
      <c r="D69" s="258"/>
      <c r="E69" s="259">
        <v>0.24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322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3026</v>
      </c>
      <c r="D70" s="258"/>
      <c r="E70" s="259">
        <v>0.38400000000000001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322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3027</v>
      </c>
      <c r="D71" s="258"/>
      <c r="E71" s="259">
        <v>0.25600000000000001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322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2" t="s">
        <v>3028</v>
      </c>
      <c r="D72" s="258"/>
      <c r="E72" s="259">
        <v>0.48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322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3029</v>
      </c>
      <c r="D73" s="258"/>
      <c r="E73" s="259">
        <v>0.24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322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33">
        <v>19</v>
      </c>
      <c r="B74" s="234" t="s">
        <v>659</v>
      </c>
      <c r="C74" s="251" t="s">
        <v>660</v>
      </c>
      <c r="D74" s="235" t="s">
        <v>580</v>
      </c>
      <c r="E74" s="236">
        <v>15.36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6">
        <v>3.916E-2</v>
      </c>
      <c r="O74" s="236">
        <f>ROUND(E74*N74,2)</f>
        <v>0.6</v>
      </c>
      <c r="P74" s="236">
        <v>0</v>
      </c>
      <c r="Q74" s="236">
        <f>ROUND(E74*P74,2)</f>
        <v>0</v>
      </c>
      <c r="R74" s="238" t="s">
        <v>625</v>
      </c>
      <c r="S74" s="238" t="s">
        <v>269</v>
      </c>
      <c r="T74" s="239" t="s">
        <v>310</v>
      </c>
      <c r="U74" s="223">
        <v>1.05</v>
      </c>
      <c r="V74" s="223">
        <f>ROUND(E74*U74,2)</f>
        <v>16.13</v>
      </c>
      <c r="W74" s="223"/>
      <c r="X74" s="223" t="s">
        <v>311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312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19"/>
      <c r="B75" s="220"/>
      <c r="C75" s="261" t="s">
        <v>661</v>
      </c>
      <c r="D75" s="260"/>
      <c r="E75" s="260"/>
      <c r="F75" s="260"/>
      <c r="G75" s="260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314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41" t="str">
        <f>C75</f>
        <v>svislé nebo šikmé (odkloněné), půdorysně přímé nebo zalomené, stěn základových pasů ve volných nebo zapažených jámách, rýhách, šachtách, včetně případných vzpěr,</v>
      </c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2" t="s">
        <v>3030</v>
      </c>
      <c r="D76" s="258"/>
      <c r="E76" s="259">
        <v>2.64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322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3031</v>
      </c>
      <c r="D77" s="258"/>
      <c r="E77" s="259">
        <v>2.04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322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3032</v>
      </c>
      <c r="D78" s="258"/>
      <c r="E78" s="259">
        <v>2.88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322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2" t="s">
        <v>3033</v>
      </c>
      <c r="D79" s="258"/>
      <c r="E79" s="259">
        <v>1.92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322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3034</v>
      </c>
      <c r="D80" s="258"/>
      <c r="E80" s="259">
        <v>3.84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322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3035</v>
      </c>
      <c r="D81" s="258"/>
      <c r="E81" s="259">
        <v>2.04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322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33">
        <v>20</v>
      </c>
      <c r="B82" s="234" t="s">
        <v>664</v>
      </c>
      <c r="C82" s="251" t="s">
        <v>665</v>
      </c>
      <c r="D82" s="235" t="s">
        <v>580</v>
      </c>
      <c r="E82" s="236">
        <v>15.36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6">
        <v>0</v>
      </c>
      <c r="O82" s="236">
        <f>ROUND(E82*N82,2)</f>
        <v>0</v>
      </c>
      <c r="P82" s="236">
        <v>0</v>
      </c>
      <c r="Q82" s="236">
        <f>ROUND(E82*P82,2)</f>
        <v>0</v>
      </c>
      <c r="R82" s="238" t="s">
        <v>625</v>
      </c>
      <c r="S82" s="238" t="s">
        <v>269</v>
      </c>
      <c r="T82" s="239" t="s">
        <v>310</v>
      </c>
      <c r="U82" s="223">
        <v>0.32</v>
      </c>
      <c r="V82" s="223">
        <f>ROUND(E82*U82,2)</f>
        <v>4.92</v>
      </c>
      <c r="W82" s="223"/>
      <c r="X82" s="223" t="s">
        <v>311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312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19"/>
      <c r="B83" s="220"/>
      <c r="C83" s="261" t="s">
        <v>661</v>
      </c>
      <c r="D83" s="260"/>
      <c r="E83" s="260"/>
      <c r="F83" s="260"/>
      <c r="G83" s="260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314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41" t="str">
        <f>C83</f>
        <v>svislé nebo šikmé (odkloněné), půdorysně přímé nebo zalomené, stěn základových pasů ve volných nebo zapažených jámách, rýhách, šachtách, včetně případných vzpěr,</v>
      </c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53" t="s">
        <v>634</v>
      </c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273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2" t="s">
        <v>3036</v>
      </c>
      <c r="D85" s="258"/>
      <c r="E85" s="259">
        <v>15.36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322</v>
      </c>
      <c r="AH85" s="212">
        <v>5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33">
        <v>21</v>
      </c>
      <c r="B86" s="234" t="s">
        <v>3037</v>
      </c>
      <c r="C86" s="251" t="s">
        <v>3038</v>
      </c>
      <c r="D86" s="235" t="s">
        <v>319</v>
      </c>
      <c r="E86" s="236">
        <v>0.61599999999999999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6">
        <v>2.5249999999999999</v>
      </c>
      <c r="O86" s="236">
        <f>ROUND(E86*N86,2)</f>
        <v>1.56</v>
      </c>
      <c r="P86" s="236">
        <v>0</v>
      </c>
      <c r="Q86" s="236">
        <f>ROUND(E86*P86,2)</f>
        <v>0</v>
      </c>
      <c r="R86" s="238" t="s">
        <v>625</v>
      </c>
      <c r="S86" s="238" t="s">
        <v>269</v>
      </c>
      <c r="T86" s="239" t="s">
        <v>310</v>
      </c>
      <c r="U86" s="223">
        <v>0.47699999999999998</v>
      </c>
      <c r="V86" s="223">
        <f>ROUND(E86*U86,2)</f>
        <v>0.28999999999999998</v>
      </c>
      <c r="W86" s="223"/>
      <c r="X86" s="223" t="s">
        <v>311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312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3039</v>
      </c>
      <c r="D87" s="258"/>
      <c r="E87" s="259">
        <v>0.216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322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2992</v>
      </c>
      <c r="D88" s="258"/>
      <c r="E88" s="259">
        <v>0.4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322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33">
        <v>22</v>
      </c>
      <c r="B89" s="234" t="s">
        <v>3040</v>
      </c>
      <c r="C89" s="251" t="s">
        <v>3041</v>
      </c>
      <c r="D89" s="235" t="s">
        <v>580</v>
      </c>
      <c r="E89" s="236">
        <v>3.6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6">
        <v>3.9199999999999999E-2</v>
      </c>
      <c r="O89" s="236">
        <f>ROUND(E89*N89,2)</f>
        <v>0.14000000000000001</v>
      </c>
      <c r="P89" s="236">
        <v>0</v>
      </c>
      <c r="Q89" s="236">
        <f>ROUND(E89*P89,2)</f>
        <v>0</v>
      </c>
      <c r="R89" s="238" t="s">
        <v>625</v>
      </c>
      <c r="S89" s="238" t="s">
        <v>269</v>
      </c>
      <c r="T89" s="239" t="s">
        <v>310</v>
      </c>
      <c r="U89" s="223">
        <v>1.05</v>
      </c>
      <c r="V89" s="223">
        <f>ROUND(E89*U89,2)</f>
        <v>3.78</v>
      </c>
      <c r="W89" s="223"/>
      <c r="X89" s="223" t="s">
        <v>311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312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19"/>
      <c r="B90" s="220"/>
      <c r="C90" s="261" t="s">
        <v>3042</v>
      </c>
      <c r="D90" s="260"/>
      <c r="E90" s="260"/>
      <c r="F90" s="260"/>
      <c r="G90" s="260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41" t="str">
        <f>C90</f>
        <v>bednění svislé nebo šikmé (odkloněné), půdorysně přímé nebo zalomené, stěn základových patek ve volných nebo zapažených jámách, rýhách, šachtách, včetně případných vzpěr,</v>
      </c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3043</v>
      </c>
      <c r="D91" s="258"/>
      <c r="E91" s="259">
        <v>3.6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322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33">
        <v>23</v>
      </c>
      <c r="B92" s="234" t="s">
        <v>3044</v>
      </c>
      <c r="C92" s="251" t="s">
        <v>3045</v>
      </c>
      <c r="D92" s="235" t="s">
        <v>422</v>
      </c>
      <c r="E92" s="236">
        <v>0.39821000000000001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6">
        <v>1.0210999999999999</v>
      </c>
      <c r="O92" s="236">
        <f>ROUND(E92*N92,2)</f>
        <v>0.41</v>
      </c>
      <c r="P92" s="236">
        <v>0</v>
      </c>
      <c r="Q92" s="236">
        <f>ROUND(E92*P92,2)</f>
        <v>0</v>
      </c>
      <c r="R92" s="238" t="s">
        <v>625</v>
      </c>
      <c r="S92" s="238" t="s">
        <v>269</v>
      </c>
      <c r="T92" s="239" t="s">
        <v>310</v>
      </c>
      <c r="U92" s="223">
        <v>29.292000000000002</v>
      </c>
      <c r="V92" s="223">
        <f>ROUND(E92*U92,2)</f>
        <v>11.66</v>
      </c>
      <c r="W92" s="223"/>
      <c r="X92" s="223" t="s">
        <v>311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312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1" t="s">
        <v>638</v>
      </c>
      <c r="D93" s="260"/>
      <c r="E93" s="260"/>
      <c r="F93" s="260"/>
      <c r="G93" s="260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314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2" t="s">
        <v>3046</v>
      </c>
      <c r="D94" s="258"/>
      <c r="E94" s="259">
        <v>0.38734000000000002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322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3047</v>
      </c>
      <c r="D95" s="258"/>
      <c r="E95" s="259">
        <v>4.4999999999999997E-3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322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2" t="s">
        <v>3048</v>
      </c>
      <c r="D96" s="258"/>
      <c r="E96" s="259">
        <v>2.63E-3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322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3049</v>
      </c>
      <c r="D97" s="258"/>
      <c r="E97" s="259">
        <v>2.2499999999999998E-3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322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3050</v>
      </c>
      <c r="D98" s="258"/>
      <c r="E98" s="259">
        <v>1.5E-3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322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">
      <c r="A99" s="226" t="s">
        <v>264</v>
      </c>
      <c r="B99" s="227" t="s">
        <v>117</v>
      </c>
      <c r="C99" s="250" t="s">
        <v>118</v>
      </c>
      <c r="D99" s="228"/>
      <c r="E99" s="229"/>
      <c r="F99" s="230"/>
      <c r="G99" s="230">
        <f>SUMIF(AG100:AG123,"&lt;&gt;NOR",G100:G123)</f>
        <v>0</v>
      </c>
      <c r="H99" s="230"/>
      <c r="I99" s="230">
        <f>SUM(I100:I123)</f>
        <v>0</v>
      </c>
      <c r="J99" s="230"/>
      <c r="K99" s="230">
        <f>SUM(K100:K123)</f>
        <v>0</v>
      </c>
      <c r="L99" s="230"/>
      <c r="M99" s="230">
        <f>SUM(M100:M123)</f>
        <v>0</v>
      </c>
      <c r="N99" s="229"/>
      <c r="O99" s="229">
        <f>SUM(O100:O123)</f>
        <v>43.23</v>
      </c>
      <c r="P99" s="229"/>
      <c r="Q99" s="229">
        <f>SUM(Q100:Q123)</f>
        <v>0</v>
      </c>
      <c r="R99" s="230"/>
      <c r="S99" s="230"/>
      <c r="T99" s="231"/>
      <c r="U99" s="225"/>
      <c r="V99" s="225">
        <f>SUM(V100:V123)</f>
        <v>115.24000000000001</v>
      </c>
      <c r="W99" s="225"/>
      <c r="X99" s="225"/>
      <c r="AG99" t="s">
        <v>265</v>
      </c>
    </row>
    <row r="100" spans="1:60" ht="22.5" outlineLevel="1" x14ac:dyDescent="0.2">
      <c r="A100" s="233">
        <v>24</v>
      </c>
      <c r="B100" s="234" t="s">
        <v>3051</v>
      </c>
      <c r="C100" s="251" t="s">
        <v>3052</v>
      </c>
      <c r="D100" s="235" t="s">
        <v>580</v>
      </c>
      <c r="E100" s="236">
        <v>89.518000000000001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6">
        <v>0.36371999999999999</v>
      </c>
      <c r="O100" s="236">
        <f>ROUND(E100*N100,2)</f>
        <v>32.56</v>
      </c>
      <c r="P100" s="236">
        <v>0</v>
      </c>
      <c r="Q100" s="236">
        <f>ROUND(E100*P100,2)</f>
        <v>0</v>
      </c>
      <c r="R100" s="238" t="s">
        <v>625</v>
      </c>
      <c r="S100" s="238" t="s">
        <v>269</v>
      </c>
      <c r="T100" s="239" t="s">
        <v>310</v>
      </c>
      <c r="U100" s="223">
        <v>0.9</v>
      </c>
      <c r="V100" s="223">
        <f>ROUND(E100*U100,2)</f>
        <v>80.569999999999993</v>
      </c>
      <c r="W100" s="223"/>
      <c r="X100" s="223" t="s">
        <v>311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312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2" t="s">
        <v>3053</v>
      </c>
      <c r="D101" s="258"/>
      <c r="E101" s="259">
        <v>89.518000000000001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322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33">
        <v>25</v>
      </c>
      <c r="B102" s="234" t="s">
        <v>3054</v>
      </c>
      <c r="C102" s="251" t="s">
        <v>3055</v>
      </c>
      <c r="D102" s="235" t="s">
        <v>319</v>
      </c>
      <c r="E102" s="236">
        <v>0.62824999999999998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6">
        <v>2.2591600000000001</v>
      </c>
      <c r="O102" s="236">
        <f>ROUND(E102*N102,2)</f>
        <v>1.42</v>
      </c>
      <c r="P102" s="236">
        <v>0</v>
      </c>
      <c r="Q102" s="236">
        <f>ROUND(E102*P102,2)</f>
        <v>0</v>
      </c>
      <c r="R102" s="238" t="s">
        <v>625</v>
      </c>
      <c r="S102" s="238" t="s">
        <v>269</v>
      </c>
      <c r="T102" s="239" t="s">
        <v>310</v>
      </c>
      <c r="U102" s="223">
        <v>5.4880000000000004</v>
      </c>
      <c r="V102" s="223">
        <f>ROUND(E102*U102,2)</f>
        <v>3.45</v>
      </c>
      <c r="W102" s="223"/>
      <c r="X102" s="223" t="s">
        <v>311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312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1" t="s">
        <v>3056</v>
      </c>
      <c r="D103" s="260"/>
      <c r="E103" s="260"/>
      <c r="F103" s="260"/>
      <c r="G103" s="260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314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41" t="str">
        <f>C103</f>
        <v>volně stojících čtyřhranných až osmihranných (průřezu čtverce, T, nebo kříže), pravoúhlých pod omítku anebo režné (bez spárování)</v>
      </c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2" t="s">
        <v>3057</v>
      </c>
      <c r="D104" s="258"/>
      <c r="E104" s="259">
        <v>0.85919999999999996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322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3058</v>
      </c>
      <c r="D105" s="258"/>
      <c r="E105" s="259">
        <v>-0.23094999999999999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322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33">
        <v>26</v>
      </c>
      <c r="B106" s="234" t="s">
        <v>808</v>
      </c>
      <c r="C106" s="251" t="s">
        <v>809</v>
      </c>
      <c r="D106" s="235" t="s">
        <v>382</v>
      </c>
      <c r="E106" s="236">
        <v>24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6">
        <v>2.513E-2</v>
      </c>
      <c r="O106" s="236">
        <f>ROUND(E106*N106,2)</f>
        <v>0.6</v>
      </c>
      <c r="P106" s="236">
        <v>0</v>
      </c>
      <c r="Q106" s="236">
        <f>ROUND(E106*P106,2)</f>
        <v>0</v>
      </c>
      <c r="R106" s="238"/>
      <c r="S106" s="238" t="s">
        <v>269</v>
      </c>
      <c r="T106" s="239" t="s">
        <v>310</v>
      </c>
      <c r="U106" s="223">
        <v>1.2829999999999999</v>
      </c>
      <c r="V106" s="223">
        <f>ROUND(E106*U106,2)</f>
        <v>30.79</v>
      </c>
      <c r="W106" s="223"/>
      <c r="X106" s="223" t="s">
        <v>311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312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2" t="s">
        <v>3059</v>
      </c>
      <c r="D107" s="258"/>
      <c r="E107" s="259"/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322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2" t="s">
        <v>3060</v>
      </c>
      <c r="D108" s="258"/>
      <c r="E108" s="259">
        <v>7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322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3061</v>
      </c>
      <c r="D109" s="258"/>
      <c r="E109" s="259">
        <v>9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322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2" t="s">
        <v>3062</v>
      </c>
      <c r="D110" s="258"/>
      <c r="E110" s="259">
        <v>4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322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2" t="s">
        <v>3063</v>
      </c>
      <c r="D111" s="258"/>
      <c r="E111" s="259">
        <v>4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322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33">
        <v>27</v>
      </c>
      <c r="B112" s="234" t="s">
        <v>3064</v>
      </c>
      <c r="C112" s="251" t="s">
        <v>3065</v>
      </c>
      <c r="D112" s="235" t="s">
        <v>308</v>
      </c>
      <c r="E112" s="236">
        <v>1.81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6">
        <v>8.9569999999999997E-2</v>
      </c>
      <c r="O112" s="236">
        <f>ROUND(E112*N112,2)</f>
        <v>0.16</v>
      </c>
      <c r="P112" s="236">
        <v>0</v>
      </c>
      <c r="Q112" s="236">
        <f>ROUND(E112*P112,2)</f>
        <v>0</v>
      </c>
      <c r="R112" s="238"/>
      <c r="S112" s="238" t="s">
        <v>299</v>
      </c>
      <c r="T112" s="239" t="s">
        <v>270</v>
      </c>
      <c r="U112" s="223">
        <v>0.23899999999999999</v>
      </c>
      <c r="V112" s="223">
        <f>ROUND(E112*U112,2)</f>
        <v>0.43</v>
      </c>
      <c r="W112" s="223"/>
      <c r="X112" s="223" t="s">
        <v>311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312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2" t="s">
        <v>3066</v>
      </c>
      <c r="D113" s="258"/>
      <c r="E113" s="259">
        <v>1.81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322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33">
        <v>28</v>
      </c>
      <c r="B114" s="234" t="s">
        <v>3067</v>
      </c>
      <c r="C114" s="251" t="s">
        <v>3068</v>
      </c>
      <c r="D114" s="235" t="s">
        <v>382</v>
      </c>
      <c r="E114" s="236">
        <v>1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6">
        <v>4.1000000000000002E-2</v>
      </c>
      <c r="O114" s="236">
        <f>ROUND(E114*N114,2)</f>
        <v>0.04</v>
      </c>
      <c r="P114" s="236">
        <v>0</v>
      </c>
      <c r="Q114" s="236">
        <f>ROUND(E114*P114,2)</f>
        <v>0</v>
      </c>
      <c r="R114" s="238"/>
      <c r="S114" s="238" t="s">
        <v>299</v>
      </c>
      <c r="T114" s="239" t="s">
        <v>270</v>
      </c>
      <c r="U114" s="223">
        <v>0</v>
      </c>
      <c r="V114" s="223">
        <f>ROUND(E114*U114,2)</f>
        <v>0</v>
      </c>
      <c r="W114" s="223"/>
      <c r="X114" s="223" t="s">
        <v>478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479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2" t="s">
        <v>3069</v>
      </c>
      <c r="D115" s="258"/>
      <c r="E115" s="259">
        <v>1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322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22.5" outlineLevel="1" x14ac:dyDescent="0.2">
      <c r="A116" s="233">
        <v>29</v>
      </c>
      <c r="B116" s="234" t="s">
        <v>3070</v>
      </c>
      <c r="C116" s="251" t="s">
        <v>3071</v>
      </c>
      <c r="D116" s="235" t="s">
        <v>382</v>
      </c>
      <c r="E116" s="236">
        <v>7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6">
        <v>0.35199999999999998</v>
      </c>
      <c r="O116" s="236">
        <f>ROUND(E116*N116,2)</f>
        <v>2.46</v>
      </c>
      <c r="P116" s="236">
        <v>0</v>
      </c>
      <c r="Q116" s="236">
        <f>ROUND(E116*P116,2)</f>
        <v>0</v>
      </c>
      <c r="R116" s="238"/>
      <c r="S116" s="238" t="s">
        <v>299</v>
      </c>
      <c r="T116" s="239" t="s">
        <v>270</v>
      </c>
      <c r="U116" s="223">
        <v>0</v>
      </c>
      <c r="V116" s="223">
        <f>ROUND(E116*U116,2)</f>
        <v>0</v>
      </c>
      <c r="W116" s="223"/>
      <c r="X116" s="223" t="s">
        <v>478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479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2" t="s">
        <v>3072</v>
      </c>
      <c r="D117" s="258"/>
      <c r="E117" s="259">
        <v>7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322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1" x14ac:dyDescent="0.2">
      <c r="A118" s="233">
        <v>30</v>
      </c>
      <c r="B118" s="234" t="s">
        <v>3073</v>
      </c>
      <c r="C118" s="251" t="s">
        <v>3074</v>
      </c>
      <c r="D118" s="235" t="s">
        <v>382</v>
      </c>
      <c r="E118" s="236">
        <v>9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6">
        <v>0.35199999999999998</v>
      </c>
      <c r="O118" s="236">
        <f>ROUND(E118*N118,2)</f>
        <v>3.17</v>
      </c>
      <c r="P118" s="236">
        <v>0</v>
      </c>
      <c r="Q118" s="236">
        <f>ROUND(E118*P118,2)</f>
        <v>0</v>
      </c>
      <c r="R118" s="238"/>
      <c r="S118" s="238" t="s">
        <v>299</v>
      </c>
      <c r="T118" s="239" t="s">
        <v>270</v>
      </c>
      <c r="U118" s="223">
        <v>0</v>
      </c>
      <c r="V118" s="223">
        <f>ROUND(E118*U118,2)</f>
        <v>0</v>
      </c>
      <c r="W118" s="223"/>
      <c r="X118" s="223" t="s">
        <v>478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479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2" t="s">
        <v>143</v>
      </c>
      <c r="D119" s="258"/>
      <c r="E119" s="259">
        <v>9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322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1" x14ac:dyDescent="0.2">
      <c r="A120" s="233">
        <v>31</v>
      </c>
      <c r="B120" s="234" t="s">
        <v>3075</v>
      </c>
      <c r="C120" s="251" t="s">
        <v>3076</v>
      </c>
      <c r="D120" s="235" t="s">
        <v>382</v>
      </c>
      <c r="E120" s="236">
        <v>4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6">
        <v>0.35199999999999998</v>
      </c>
      <c r="O120" s="236">
        <f>ROUND(E120*N120,2)</f>
        <v>1.41</v>
      </c>
      <c r="P120" s="236">
        <v>0</v>
      </c>
      <c r="Q120" s="236">
        <f>ROUND(E120*P120,2)</f>
        <v>0</v>
      </c>
      <c r="R120" s="238"/>
      <c r="S120" s="238" t="s">
        <v>299</v>
      </c>
      <c r="T120" s="239" t="s">
        <v>270</v>
      </c>
      <c r="U120" s="223">
        <v>0</v>
      </c>
      <c r="V120" s="223">
        <f>ROUND(E120*U120,2)</f>
        <v>0</v>
      </c>
      <c r="W120" s="223"/>
      <c r="X120" s="223" t="s">
        <v>478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479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2" t="s">
        <v>119</v>
      </c>
      <c r="D121" s="258"/>
      <c r="E121" s="259">
        <v>4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322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1" x14ac:dyDescent="0.2">
      <c r="A122" s="233">
        <v>32</v>
      </c>
      <c r="B122" s="234" t="s">
        <v>3077</v>
      </c>
      <c r="C122" s="251" t="s">
        <v>3078</v>
      </c>
      <c r="D122" s="235" t="s">
        <v>382</v>
      </c>
      <c r="E122" s="236">
        <v>4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6">
        <v>0.35199999999999998</v>
      </c>
      <c r="O122" s="236">
        <f>ROUND(E122*N122,2)</f>
        <v>1.41</v>
      </c>
      <c r="P122" s="236">
        <v>0</v>
      </c>
      <c r="Q122" s="236">
        <f>ROUND(E122*P122,2)</f>
        <v>0</v>
      </c>
      <c r="R122" s="238"/>
      <c r="S122" s="238" t="s">
        <v>299</v>
      </c>
      <c r="T122" s="239" t="s">
        <v>270</v>
      </c>
      <c r="U122" s="223">
        <v>0</v>
      </c>
      <c r="V122" s="223">
        <f>ROUND(E122*U122,2)</f>
        <v>0</v>
      </c>
      <c r="W122" s="223"/>
      <c r="X122" s="223" t="s">
        <v>478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479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2" t="s">
        <v>119</v>
      </c>
      <c r="D123" s="258"/>
      <c r="E123" s="259">
        <v>4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322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26" t="s">
        <v>264</v>
      </c>
      <c r="B124" s="227" t="s">
        <v>119</v>
      </c>
      <c r="C124" s="250" t="s">
        <v>120</v>
      </c>
      <c r="D124" s="228"/>
      <c r="E124" s="229"/>
      <c r="F124" s="230"/>
      <c r="G124" s="230">
        <f>SUMIF(AG125:AG128,"&lt;&gt;NOR",G125:G128)</f>
        <v>0</v>
      </c>
      <c r="H124" s="230"/>
      <c r="I124" s="230">
        <f>SUM(I125:I128)</f>
        <v>0</v>
      </c>
      <c r="J124" s="230"/>
      <c r="K124" s="230">
        <f>SUM(K125:K128)</f>
        <v>0</v>
      </c>
      <c r="L124" s="230"/>
      <c r="M124" s="230">
        <f>SUM(M125:M128)</f>
        <v>0</v>
      </c>
      <c r="N124" s="229"/>
      <c r="O124" s="229">
        <f>SUM(O125:O128)</f>
        <v>7.44</v>
      </c>
      <c r="P124" s="229"/>
      <c r="Q124" s="229">
        <f>SUM(Q125:Q128)</f>
        <v>0</v>
      </c>
      <c r="R124" s="230"/>
      <c r="S124" s="230"/>
      <c r="T124" s="231"/>
      <c r="U124" s="225"/>
      <c r="V124" s="225">
        <f>SUM(V125:V128)</f>
        <v>8.41</v>
      </c>
      <c r="W124" s="225"/>
      <c r="X124" s="225"/>
      <c r="AG124" t="s">
        <v>265</v>
      </c>
    </row>
    <row r="125" spans="1:60" outlineLevel="1" x14ac:dyDescent="0.2">
      <c r="A125" s="233">
        <v>33</v>
      </c>
      <c r="B125" s="234" t="s">
        <v>3079</v>
      </c>
      <c r="C125" s="251" t="s">
        <v>3080</v>
      </c>
      <c r="D125" s="235" t="s">
        <v>580</v>
      </c>
      <c r="E125" s="236">
        <v>19.600000000000001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6">
        <v>0.11453000000000001</v>
      </c>
      <c r="O125" s="236">
        <f>ROUND(E125*N125,2)</f>
        <v>2.2400000000000002</v>
      </c>
      <c r="P125" s="236">
        <v>0</v>
      </c>
      <c r="Q125" s="236">
        <f>ROUND(E125*P125,2)</f>
        <v>0</v>
      </c>
      <c r="R125" s="238"/>
      <c r="S125" s="238" t="s">
        <v>269</v>
      </c>
      <c r="T125" s="239" t="s">
        <v>310</v>
      </c>
      <c r="U125" s="223">
        <v>0.42899999999999999</v>
      </c>
      <c r="V125" s="223">
        <f>ROUND(E125*U125,2)</f>
        <v>8.41</v>
      </c>
      <c r="W125" s="223"/>
      <c r="X125" s="223" t="s">
        <v>311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312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2" t="s">
        <v>3081</v>
      </c>
      <c r="D126" s="258"/>
      <c r="E126" s="259">
        <v>19.600000000000001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322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33">
        <v>34</v>
      </c>
      <c r="B127" s="234" t="s">
        <v>3082</v>
      </c>
      <c r="C127" s="251" t="s">
        <v>3083</v>
      </c>
      <c r="D127" s="235" t="s">
        <v>382</v>
      </c>
      <c r="E127" s="236">
        <v>10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6">
        <v>0.52</v>
      </c>
      <c r="O127" s="236">
        <f>ROUND(E127*N127,2)</f>
        <v>5.2</v>
      </c>
      <c r="P127" s="236">
        <v>0</v>
      </c>
      <c r="Q127" s="236">
        <f>ROUND(E127*P127,2)</f>
        <v>0</v>
      </c>
      <c r="R127" s="238"/>
      <c r="S127" s="238" t="s">
        <v>299</v>
      </c>
      <c r="T127" s="239" t="s">
        <v>270</v>
      </c>
      <c r="U127" s="223">
        <v>0</v>
      </c>
      <c r="V127" s="223">
        <f>ROUND(E127*U127,2)</f>
        <v>0</v>
      </c>
      <c r="W127" s="223"/>
      <c r="X127" s="223" t="s">
        <v>478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479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3084</v>
      </c>
      <c r="D128" s="258"/>
      <c r="E128" s="259">
        <v>10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322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x14ac:dyDescent="0.2">
      <c r="A129" s="226" t="s">
        <v>264</v>
      </c>
      <c r="B129" s="227" t="s">
        <v>121</v>
      </c>
      <c r="C129" s="250" t="s">
        <v>122</v>
      </c>
      <c r="D129" s="228"/>
      <c r="E129" s="229"/>
      <c r="F129" s="230"/>
      <c r="G129" s="230">
        <f>SUMIF(AG130:AG143,"&lt;&gt;NOR",G130:G143)</f>
        <v>0</v>
      </c>
      <c r="H129" s="230"/>
      <c r="I129" s="230">
        <f>SUM(I130:I143)</f>
        <v>0</v>
      </c>
      <c r="J129" s="230"/>
      <c r="K129" s="230">
        <f>SUM(K130:K143)</f>
        <v>0</v>
      </c>
      <c r="L129" s="230"/>
      <c r="M129" s="230">
        <f>SUM(M130:M143)</f>
        <v>0</v>
      </c>
      <c r="N129" s="229"/>
      <c r="O129" s="229">
        <f>SUM(O130:O143)</f>
        <v>9.24</v>
      </c>
      <c r="P129" s="229"/>
      <c r="Q129" s="229">
        <f>SUM(Q130:Q143)</f>
        <v>0</v>
      </c>
      <c r="R129" s="230"/>
      <c r="S129" s="230"/>
      <c r="T129" s="231"/>
      <c r="U129" s="225"/>
      <c r="V129" s="225">
        <f>SUM(V130:V143)</f>
        <v>8.879999999999999</v>
      </c>
      <c r="W129" s="225"/>
      <c r="X129" s="225"/>
      <c r="AG129" t="s">
        <v>265</v>
      </c>
    </row>
    <row r="130" spans="1:60" ht="22.5" outlineLevel="1" x14ac:dyDescent="0.2">
      <c r="A130" s="233">
        <v>35</v>
      </c>
      <c r="B130" s="234" t="s">
        <v>3085</v>
      </c>
      <c r="C130" s="251" t="s">
        <v>3086</v>
      </c>
      <c r="D130" s="235" t="s">
        <v>580</v>
      </c>
      <c r="E130" s="236">
        <v>60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6">
        <v>0.126</v>
      </c>
      <c r="O130" s="236">
        <f>ROUND(E130*N130,2)</f>
        <v>7.56</v>
      </c>
      <c r="P130" s="236">
        <v>0</v>
      </c>
      <c r="Q130" s="236">
        <f>ROUND(E130*P130,2)</f>
        <v>0</v>
      </c>
      <c r="R130" s="238" t="s">
        <v>966</v>
      </c>
      <c r="S130" s="238" t="s">
        <v>269</v>
      </c>
      <c r="T130" s="239" t="s">
        <v>310</v>
      </c>
      <c r="U130" s="223">
        <v>2.1000000000000001E-2</v>
      </c>
      <c r="V130" s="223">
        <f>ROUND(E130*U130,2)</f>
        <v>1.26</v>
      </c>
      <c r="W130" s="223"/>
      <c r="X130" s="223" t="s">
        <v>311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312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2" t="s">
        <v>3087</v>
      </c>
      <c r="D131" s="258"/>
      <c r="E131" s="259">
        <v>60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322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33">
        <v>36</v>
      </c>
      <c r="B132" s="234" t="s">
        <v>3088</v>
      </c>
      <c r="C132" s="251" t="s">
        <v>3089</v>
      </c>
      <c r="D132" s="235" t="s">
        <v>580</v>
      </c>
      <c r="E132" s="236">
        <v>60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6">
        <v>0.01</v>
      </c>
      <c r="O132" s="236">
        <f>ROUND(E132*N132,2)</f>
        <v>0.6</v>
      </c>
      <c r="P132" s="236">
        <v>0</v>
      </c>
      <c r="Q132" s="236">
        <f>ROUND(E132*P132,2)</f>
        <v>0</v>
      </c>
      <c r="R132" s="238" t="s">
        <v>581</v>
      </c>
      <c r="S132" s="238" t="s">
        <v>269</v>
      </c>
      <c r="T132" s="239" t="s">
        <v>310</v>
      </c>
      <c r="U132" s="223">
        <v>3.5999999999999997E-2</v>
      </c>
      <c r="V132" s="223">
        <f>ROUND(E132*U132,2)</f>
        <v>2.16</v>
      </c>
      <c r="W132" s="223"/>
      <c r="X132" s="223" t="s">
        <v>311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312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2" t="s">
        <v>3087</v>
      </c>
      <c r="D133" s="258"/>
      <c r="E133" s="259">
        <v>60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322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33">
        <v>37</v>
      </c>
      <c r="B134" s="234" t="s">
        <v>3090</v>
      </c>
      <c r="C134" s="251" t="s">
        <v>3091</v>
      </c>
      <c r="D134" s="235" t="s">
        <v>580</v>
      </c>
      <c r="E134" s="236">
        <v>1.35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6">
        <v>7.3899999999999993E-2</v>
      </c>
      <c r="O134" s="236">
        <f>ROUND(E134*N134,2)</f>
        <v>0.1</v>
      </c>
      <c r="P134" s="236">
        <v>0</v>
      </c>
      <c r="Q134" s="236">
        <f>ROUND(E134*P134,2)</f>
        <v>0</v>
      </c>
      <c r="R134" s="238" t="s">
        <v>966</v>
      </c>
      <c r="S134" s="238" t="s">
        <v>269</v>
      </c>
      <c r="T134" s="239" t="s">
        <v>310</v>
      </c>
      <c r="U134" s="223">
        <v>0.45200000000000001</v>
      </c>
      <c r="V134" s="223">
        <f>ROUND(E134*U134,2)</f>
        <v>0.61</v>
      </c>
      <c r="W134" s="223"/>
      <c r="X134" s="223" t="s">
        <v>311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312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19"/>
      <c r="B135" s="220"/>
      <c r="C135" s="261" t="s">
        <v>3092</v>
      </c>
      <c r="D135" s="260"/>
      <c r="E135" s="260"/>
      <c r="F135" s="260"/>
      <c r="G135" s="260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314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41" t="str">
        <f>C135</f>
        <v>s provedením lože z kameniva drceného, s vyplněním spár, s dvojitým hutněním a se smetením přebytečného materiálu na krajnici. S dodáním hmot pro lože a výplň spár.</v>
      </c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2" t="s">
        <v>3012</v>
      </c>
      <c r="D136" s="258"/>
      <c r="E136" s="259">
        <v>1.35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322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33">
        <v>38</v>
      </c>
      <c r="B137" s="234" t="s">
        <v>3093</v>
      </c>
      <c r="C137" s="251" t="s">
        <v>3094</v>
      </c>
      <c r="D137" s="235" t="s">
        <v>308</v>
      </c>
      <c r="E137" s="236">
        <v>2.46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6">
        <v>3.3E-4</v>
      </c>
      <c r="O137" s="236">
        <f>ROUND(E137*N137,2)</f>
        <v>0</v>
      </c>
      <c r="P137" s="236">
        <v>0</v>
      </c>
      <c r="Q137" s="236">
        <f>ROUND(E137*P137,2)</f>
        <v>0</v>
      </c>
      <c r="R137" s="238" t="s">
        <v>966</v>
      </c>
      <c r="S137" s="238" t="s">
        <v>269</v>
      </c>
      <c r="T137" s="239" t="s">
        <v>310</v>
      </c>
      <c r="U137" s="223">
        <v>0.41</v>
      </c>
      <c r="V137" s="223">
        <f>ROUND(E137*U137,2)</f>
        <v>1.01</v>
      </c>
      <c r="W137" s="223"/>
      <c r="X137" s="223" t="s">
        <v>311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312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2" t="s">
        <v>3095</v>
      </c>
      <c r="D138" s="258"/>
      <c r="E138" s="259">
        <v>2.46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322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33">
        <v>39</v>
      </c>
      <c r="B139" s="234" t="s">
        <v>3096</v>
      </c>
      <c r="C139" s="251" t="s">
        <v>3097</v>
      </c>
      <c r="D139" s="235" t="s">
        <v>308</v>
      </c>
      <c r="E139" s="236">
        <v>8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6">
        <v>9.8650000000000002E-2</v>
      </c>
      <c r="O139" s="236">
        <f>ROUND(E139*N139,2)</f>
        <v>0.79</v>
      </c>
      <c r="P139" s="236">
        <v>0</v>
      </c>
      <c r="Q139" s="236">
        <f>ROUND(E139*P139,2)</f>
        <v>0</v>
      </c>
      <c r="R139" s="238" t="s">
        <v>2321</v>
      </c>
      <c r="S139" s="238" t="s">
        <v>269</v>
      </c>
      <c r="T139" s="239" t="s">
        <v>3098</v>
      </c>
      <c r="U139" s="223">
        <v>0.47997000000000001</v>
      </c>
      <c r="V139" s="223">
        <f>ROUND(E139*U139,2)</f>
        <v>3.84</v>
      </c>
      <c r="W139" s="223"/>
      <c r="X139" s="223" t="s">
        <v>378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379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2.5" outlineLevel="1" x14ac:dyDescent="0.2">
      <c r="A140" s="219"/>
      <c r="B140" s="220"/>
      <c r="C140" s="261" t="s">
        <v>3099</v>
      </c>
      <c r="D140" s="260"/>
      <c r="E140" s="260"/>
      <c r="F140" s="260"/>
      <c r="G140" s="260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314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41" t="str">
        <f>C140</f>
        <v>montáž odvodňovacích žlabů a vpustí k odvodňovacím žlabům z polymerbetonu, včetně betonového lože popř. obetonování, s dodávkou žlabů a vpustí.</v>
      </c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33">
        <v>40</v>
      </c>
      <c r="B141" s="234" t="s">
        <v>3100</v>
      </c>
      <c r="C141" s="251" t="s">
        <v>3101</v>
      </c>
      <c r="D141" s="235" t="s">
        <v>580</v>
      </c>
      <c r="E141" s="236">
        <v>1.4850000000000001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6">
        <v>0.13100000000000001</v>
      </c>
      <c r="O141" s="236">
        <f>ROUND(E141*N141,2)</f>
        <v>0.19</v>
      </c>
      <c r="P141" s="236">
        <v>0</v>
      </c>
      <c r="Q141" s="236">
        <f>ROUND(E141*P141,2)</f>
        <v>0</v>
      </c>
      <c r="R141" s="238" t="s">
        <v>477</v>
      </c>
      <c r="S141" s="238" t="s">
        <v>269</v>
      </c>
      <c r="T141" s="239" t="s">
        <v>310</v>
      </c>
      <c r="U141" s="223">
        <v>0</v>
      </c>
      <c r="V141" s="223">
        <f>ROUND(E141*U141,2)</f>
        <v>0</v>
      </c>
      <c r="W141" s="223"/>
      <c r="X141" s="223" t="s">
        <v>478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479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2" t="s">
        <v>3012</v>
      </c>
      <c r="D142" s="258"/>
      <c r="E142" s="259">
        <v>1.35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322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1522</v>
      </c>
      <c r="D143" s="263"/>
      <c r="E143" s="264">
        <v>0.13500000000000001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322</v>
      </c>
      <c r="AH143" s="212">
        <v>4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x14ac:dyDescent="0.2">
      <c r="A144" s="226" t="s">
        <v>264</v>
      </c>
      <c r="B144" s="227" t="s">
        <v>125</v>
      </c>
      <c r="C144" s="250" t="s">
        <v>126</v>
      </c>
      <c r="D144" s="228"/>
      <c r="E144" s="229"/>
      <c r="F144" s="230"/>
      <c r="G144" s="230">
        <f>SUMIF(AG145:AG161,"&lt;&gt;NOR",G145:G161)</f>
        <v>0</v>
      </c>
      <c r="H144" s="230"/>
      <c r="I144" s="230">
        <f>SUM(I145:I161)</f>
        <v>0</v>
      </c>
      <c r="J144" s="230"/>
      <c r="K144" s="230">
        <f>SUM(K145:K161)</f>
        <v>0</v>
      </c>
      <c r="L144" s="230"/>
      <c r="M144" s="230">
        <f>SUM(M145:M161)</f>
        <v>0</v>
      </c>
      <c r="N144" s="229"/>
      <c r="O144" s="229">
        <f>SUM(O145:O161)</f>
        <v>0.56000000000000005</v>
      </c>
      <c r="P144" s="229"/>
      <c r="Q144" s="229">
        <f>SUM(Q145:Q161)</f>
        <v>0</v>
      </c>
      <c r="R144" s="230"/>
      <c r="S144" s="230"/>
      <c r="T144" s="231"/>
      <c r="U144" s="225"/>
      <c r="V144" s="225">
        <f>SUM(V145:V161)</f>
        <v>29.72</v>
      </c>
      <c r="W144" s="225"/>
      <c r="X144" s="225"/>
      <c r="AG144" t="s">
        <v>265</v>
      </c>
    </row>
    <row r="145" spans="1:60" ht="22.5" outlineLevel="1" x14ac:dyDescent="0.2">
      <c r="A145" s="233">
        <v>41</v>
      </c>
      <c r="B145" s="234" t="s">
        <v>3102</v>
      </c>
      <c r="C145" s="251" t="s">
        <v>3103</v>
      </c>
      <c r="D145" s="235" t="s">
        <v>580</v>
      </c>
      <c r="E145" s="236">
        <v>34.916400000000003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6">
        <v>3.15E-3</v>
      </c>
      <c r="O145" s="236">
        <f>ROUND(E145*N145,2)</f>
        <v>0.11</v>
      </c>
      <c r="P145" s="236">
        <v>0</v>
      </c>
      <c r="Q145" s="236">
        <f>ROUND(E145*P145,2)</f>
        <v>0</v>
      </c>
      <c r="R145" s="238" t="s">
        <v>625</v>
      </c>
      <c r="S145" s="238" t="s">
        <v>269</v>
      </c>
      <c r="T145" s="239" t="s">
        <v>310</v>
      </c>
      <c r="U145" s="223">
        <v>0.22400999999999999</v>
      </c>
      <c r="V145" s="223">
        <f>ROUND(E145*U145,2)</f>
        <v>7.82</v>
      </c>
      <c r="W145" s="223"/>
      <c r="X145" s="223" t="s">
        <v>311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312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1" t="s">
        <v>980</v>
      </c>
      <c r="D146" s="260"/>
      <c r="E146" s="260"/>
      <c r="F146" s="260"/>
      <c r="G146" s="260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314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2" t="s">
        <v>3104</v>
      </c>
      <c r="D147" s="258"/>
      <c r="E147" s="259">
        <v>34.916400000000003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322</v>
      </c>
      <c r="AH147" s="212">
        <v>5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2.5" outlineLevel="1" x14ac:dyDescent="0.2">
      <c r="A148" s="233">
        <v>42</v>
      </c>
      <c r="B148" s="234" t="s">
        <v>1109</v>
      </c>
      <c r="C148" s="251" t="s">
        <v>1110</v>
      </c>
      <c r="D148" s="235" t="s">
        <v>580</v>
      </c>
      <c r="E148" s="236">
        <v>69.832800000000006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6">
        <v>2.9999999999999997E-4</v>
      </c>
      <c r="O148" s="236">
        <f>ROUND(E148*N148,2)</f>
        <v>0.02</v>
      </c>
      <c r="P148" s="236">
        <v>0</v>
      </c>
      <c r="Q148" s="236">
        <f>ROUND(E148*P148,2)</f>
        <v>0</v>
      </c>
      <c r="R148" s="238" t="s">
        <v>625</v>
      </c>
      <c r="S148" s="238" t="s">
        <v>269</v>
      </c>
      <c r="T148" s="239" t="s">
        <v>310</v>
      </c>
      <c r="U148" s="223">
        <v>7.0000000000000007E-2</v>
      </c>
      <c r="V148" s="223">
        <f>ROUND(E148*U148,2)</f>
        <v>4.8899999999999997</v>
      </c>
      <c r="W148" s="223"/>
      <c r="X148" s="223" t="s">
        <v>311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312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1" t="s">
        <v>980</v>
      </c>
      <c r="D149" s="260"/>
      <c r="E149" s="260"/>
      <c r="F149" s="260"/>
      <c r="G149" s="260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314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2" t="s">
        <v>3105</v>
      </c>
      <c r="D150" s="258"/>
      <c r="E150" s="259">
        <v>34.916400000000003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322</v>
      </c>
      <c r="AH150" s="212">
        <v>5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2" t="s">
        <v>3104</v>
      </c>
      <c r="D151" s="258"/>
      <c r="E151" s="259">
        <v>34.916400000000003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322</v>
      </c>
      <c r="AH151" s="212">
        <v>5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33">
        <v>43</v>
      </c>
      <c r="B152" s="234" t="s">
        <v>3106</v>
      </c>
      <c r="C152" s="251" t="s">
        <v>3107</v>
      </c>
      <c r="D152" s="235" t="s">
        <v>580</v>
      </c>
      <c r="E152" s="236">
        <v>34.916400000000003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6">
        <v>8.0000000000000002E-3</v>
      </c>
      <c r="O152" s="236">
        <f>ROUND(E152*N152,2)</f>
        <v>0.28000000000000003</v>
      </c>
      <c r="P152" s="236">
        <v>0</v>
      </c>
      <c r="Q152" s="236">
        <f>ROUND(E152*P152,2)</f>
        <v>0</v>
      </c>
      <c r="R152" s="238" t="s">
        <v>625</v>
      </c>
      <c r="S152" s="238" t="s">
        <v>269</v>
      </c>
      <c r="T152" s="239" t="s">
        <v>310</v>
      </c>
      <c r="U152" s="223">
        <v>0.111</v>
      </c>
      <c r="V152" s="223">
        <f>ROUND(E152*U152,2)</f>
        <v>3.88</v>
      </c>
      <c r="W152" s="223"/>
      <c r="X152" s="223" t="s">
        <v>311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312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2" t="s">
        <v>3108</v>
      </c>
      <c r="D153" s="258"/>
      <c r="E153" s="259"/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322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2" t="s">
        <v>3104</v>
      </c>
      <c r="D154" s="258"/>
      <c r="E154" s="259">
        <v>34.916400000000003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322</v>
      </c>
      <c r="AH154" s="212">
        <v>5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2.5" outlineLevel="1" x14ac:dyDescent="0.2">
      <c r="A155" s="233">
        <v>44</v>
      </c>
      <c r="B155" s="234" t="s">
        <v>3109</v>
      </c>
      <c r="C155" s="251" t="s">
        <v>3110</v>
      </c>
      <c r="D155" s="235" t="s">
        <v>580</v>
      </c>
      <c r="E155" s="236">
        <v>34.916400000000003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6">
        <v>4.3800000000000002E-3</v>
      </c>
      <c r="O155" s="236">
        <f>ROUND(E155*N155,2)</f>
        <v>0.15</v>
      </c>
      <c r="P155" s="236">
        <v>0</v>
      </c>
      <c r="Q155" s="236">
        <f>ROUND(E155*P155,2)</f>
        <v>0</v>
      </c>
      <c r="R155" s="238" t="s">
        <v>625</v>
      </c>
      <c r="S155" s="238" t="s">
        <v>269</v>
      </c>
      <c r="T155" s="239" t="s">
        <v>310</v>
      </c>
      <c r="U155" s="223">
        <v>0.36199999999999999</v>
      </c>
      <c r="V155" s="223">
        <f>ROUND(E155*U155,2)</f>
        <v>12.64</v>
      </c>
      <c r="W155" s="223"/>
      <c r="X155" s="223" t="s">
        <v>311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312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2" t="s">
        <v>3111</v>
      </c>
      <c r="D156" s="258"/>
      <c r="E156" s="259">
        <v>34.916400000000003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322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1" x14ac:dyDescent="0.2">
      <c r="A157" s="233">
        <v>45</v>
      </c>
      <c r="B157" s="234" t="s">
        <v>3112</v>
      </c>
      <c r="C157" s="251" t="s">
        <v>3113</v>
      </c>
      <c r="D157" s="235" t="s">
        <v>308</v>
      </c>
      <c r="E157" s="236">
        <v>4.88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6">
        <v>0</v>
      </c>
      <c r="O157" s="236">
        <f>ROUND(E157*N157,2)</f>
        <v>0</v>
      </c>
      <c r="P157" s="236">
        <v>0</v>
      </c>
      <c r="Q157" s="236">
        <f>ROUND(E157*P157,2)</f>
        <v>0</v>
      </c>
      <c r="R157" s="238" t="s">
        <v>625</v>
      </c>
      <c r="S157" s="238" t="s">
        <v>269</v>
      </c>
      <c r="T157" s="239" t="s">
        <v>310</v>
      </c>
      <c r="U157" s="223">
        <v>0.1</v>
      </c>
      <c r="V157" s="223">
        <f>ROUND(E157*U157,2)</f>
        <v>0.49</v>
      </c>
      <c r="W157" s="223"/>
      <c r="X157" s="223" t="s">
        <v>311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312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2" t="s">
        <v>3114</v>
      </c>
      <c r="D158" s="258"/>
      <c r="E158" s="259">
        <v>4.88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322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33">
        <v>46</v>
      </c>
      <c r="B159" s="234" t="s">
        <v>3115</v>
      </c>
      <c r="C159" s="251" t="s">
        <v>3116</v>
      </c>
      <c r="D159" s="235" t="s">
        <v>308</v>
      </c>
      <c r="E159" s="236">
        <v>5.3680000000000003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6">
        <v>1E-4</v>
      </c>
      <c r="O159" s="236">
        <f>ROUND(E159*N159,2)</f>
        <v>0</v>
      </c>
      <c r="P159" s="236">
        <v>0</v>
      </c>
      <c r="Q159" s="236">
        <f>ROUND(E159*P159,2)</f>
        <v>0</v>
      </c>
      <c r="R159" s="238" t="s">
        <v>477</v>
      </c>
      <c r="S159" s="238" t="s">
        <v>269</v>
      </c>
      <c r="T159" s="239" t="s">
        <v>310</v>
      </c>
      <c r="U159" s="223">
        <v>0</v>
      </c>
      <c r="V159" s="223">
        <f>ROUND(E159*U159,2)</f>
        <v>0</v>
      </c>
      <c r="W159" s="223"/>
      <c r="X159" s="223" t="s">
        <v>478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479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2" t="s">
        <v>3117</v>
      </c>
      <c r="D160" s="258"/>
      <c r="E160" s="259">
        <v>4.88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322</v>
      </c>
      <c r="AH160" s="212">
        <v>5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6" t="s">
        <v>1522</v>
      </c>
      <c r="D161" s="263"/>
      <c r="E161" s="264">
        <v>0.48799999999999999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322</v>
      </c>
      <c r="AH161" s="212">
        <v>4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x14ac:dyDescent="0.2">
      <c r="A162" s="226" t="s">
        <v>264</v>
      </c>
      <c r="B162" s="227" t="s">
        <v>127</v>
      </c>
      <c r="C162" s="250" t="s">
        <v>128</v>
      </c>
      <c r="D162" s="228"/>
      <c r="E162" s="229"/>
      <c r="F162" s="230"/>
      <c r="G162" s="230">
        <f>SUMIF(AG163:AG183,"&lt;&gt;NOR",G163:G183)</f>
        <v>0</v>
      </c>
      <c r="H162" s="230"/>
      <c r="I162" s="230">
        <f>SUM(I163:I183)</f>
        <v>0</v>
      </c>
      <c r="J162" s="230"/>
      <c r="K162" s="230">
        <f>SUM(K163:K183)</f>
        <v>0</v>
      </c>
      <c r="L162" s="230"/>
      <c r="M162" s="230">
        <f>SUM(M163:M183)</f>
        <v>0</v>
      </c>
      <c r="N162" s="229"/>
      <c r="O162" s="229">
        <f>SUM(O163:O183)</f>
        <v>9.59</v>
      </c>
      <c r="P162" s="229"/>
      <c r="Q162" s="229">
        <f>SUM(Q163:Q183)</f>
        <v>0</v>
      </c>
      <c r="R162" s="230"/>
      <c r="S162" s="230"/>
      <c r="T162" s="231"/>
      <c r="U162" s="225"/>
      <c r="V162" s="225">
        <f>SUM(V163:V183)</f>
        <v>13.08</v>
      </c>
      <c r="W162" s="225"/>
      <c r="X162" s="225"/>
      <c r="AG162" t="s">
        <v>265</v>
      </c>
    </row>
    <row r="163" spans="1:60" outlineLevel="1" x14ac:dyDescent="0.2">
      <c r="A163" s="233">
        <v>47</v>
      </c>
      <c r="B163" s="234" t="s">
        <v>3118</v>
      </c>
      <c r="C163" s="251" t="s">
        <v>3119</v>
      </c>
      <c r="D163" s="235" t="s">
        <v>319</v>
      </c>
      <c r="E163" s="236">
        <v>0.61973999999999996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6">
        <v>2.5249999999999999</v>
      </c>
      <c r="O163" s="236">
        <f>ROUND(E163*N163,2)</f>
        <v>1.56</v>
      </c>
      <c r="P163" s="236">
        <v>0</v>
      </c>
      <c r="Q163" s="236">
        <f>ROUND(E163*P163,2)</f>
        <v>0</v>
      </c>
      <c r="R163" s="238" t="s">
        <v>625</v>
      </c>
      <c r="S163" s="238" t="s">
        <v>269</v>
      </c>
      <c r="T163" s="239" t="s">
        <v>310</v>
      </c>
      <c r="U163" s="223">
        <v>3.2130000000000001</v>
      </c>
      <c r="V163" s="223">
        <f>ROUND(E163*U163,2)</f>
        <v>1.99</v>
      </c>
      <c r="W163" s="223"/>
      <c r="X163" s="223" t="s">
        <v>311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312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1" t="s">
        <v>679</v>
      </c>
      <c r="D164" s="260"/>
      <c r="E164" s="260"/>
      <c r="F164" s="260"/>
      <c r="G164" s="260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314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53" t="s">
        <v>680</v>
      </c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273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2" t="s">
        <v>3120</v>
      </c>
      <c r="D166" s="258"/>
      <c r="E166" s="259">
        <v>0.61973999999999996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322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33">
        <v>48</v>
      </c>
      <c r="B167" s="234" t="s">
        <v>3121</v>
      </c>
      <c r="C167" s="251" t="s">
        <v>3122</v>
      </c>
      <c r="D167" s="235" t="s">
        <v>319</v>
      </c>
      <c r="E167" s="236">
        <v>9.5000000000000001E-2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6">
        <v>2.5249999999999999</v>
      </c>
      <c r="O167" s="236">
        <f>ROUND(E167*N167,2)</f>
        <v>0.24</v>
      </c>
      <c r="P167" s="236">
        <v>0</v>
      </c>
      <c r="Q167" s="236">
        <f>ROUND(E167*P167,2)</f>
        <v>0</v>
      </c>
      <c r="R167" s="238" t="s">
        <v>625</v>
      </c>
      <c r="S167" s="238" t="s">
        <v>269</v>
      </c>
      <c r="T167" s="239" t="s">
        <v>310</v>
      </c>
      <c r="U167" s="223">
        <v>2.58</v>
      </c>
      <c r="V167" s="223">
        <f>ROUND(E167*U167,2)</f>
        <v>0.25</v>
      </c>
      <c r="W167" s="223"/>
      <c r="X167" s="223" t="s">
        <v>311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312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1" t="s">
        <v>679</v>
      </c>
      <c r="D168" s="260"/>
      <c r="E168" s="260"/>
      <c r="F168" s="260"/>
      <c r="G168" s="260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314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53" t="s">
        <v>680</v>
      </c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273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2" t="s">
        <v>3123</v>
      </c>
      <c r="D170" s="258"/>
      <c r="E170" s="259">
        <v>9.5000000000000001E-2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322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33">
        <v>49</v>
      </c>
      <c r="B171" s="234" t="s">
        <v>3124</v>
      </c>
      <c r="C171" s="251" t="s">
        <v>3125</v>
      </c>
      <c r="D171" s="235" t="s">
        <v>319</v>
      </c>
      <c r="E171" s="236">
        <v>2.85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6">
        <v>2.5249999999999999</v>
      </c>
      <c r="O171" s="236">
        <f>ROUND(E171*N171,2)</f>
        <v>7.2</v>
      </c>
      <c r="P171" s="236">
        <v>0</v>
      </c>
      <c r="Q171" s="236">
        <f>ROUND(E171*P171,2)</f>
        <v>0</v>
      </c>
      <c r="R171" s="238" t="s">
        <v>625</v>
      </c>
      <c r="S171" s="238" t="s">
        <v>269</v>
      </c>
      <c r="T171" s="239" t="s">
        <v>310</v>
      </c>
      <c r="U171" s="223">
        <v>2.3170000000000002</v>
      </c>
      <c r="V171" s="223">
        <f>ROUND(E171*U171,2)</f>
        <v>6.6</v>
      </c>
      <c r="W171" s="223"/>
      <c r="X171" s="223" t="s">
        <v>311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312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1" t="s">
        <v>679</v>
      </c>
      <c r="D172" s="260"/>
      <c r="E172" s="260"/>
      <c r="F172" s="260"/>
      <c r="G172" s="260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314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53" t="s">
        <v>680</v>
      </c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273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2" t="s">
        <v>3126</v>
      </c>
      <c r="D174" s="258"/>
      <c r="E174" s="259">
        <v>2.85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322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33">
        <v>50</v>
      </c>
      <c r="B175" s="234" t="s">
        <v>3127</v>
      </c>
      <c r="C175" s="251" t="s">
        <v>3128</v>
      </c>
      <c r="D175" s="235" t="s">
        <v>319</v>
      </c>
      <c r="E175" s="236">
        <v>2.85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6">
        <v>0</v>
      </c>
      <c r="O175" s="236">
        <f>ROUND(E175*N175,2)</f>
        <v>0</v>
      </c>
      <c r="P175" s="236">
        <v>0</v>
      </c>
      <c r="Q175" s="236">
        <f>ROUND(E175*P175,2)</f>
        <v>0</v>
      </c>
      <c r="R175" s="238" t="s">
        <v>625</v>
      </c>
      <c r="S175" s="238" t="s">
        <v>269</v>
      </c>
      <c r="T175" s="239" t="s">
        <v>310</v>
      </c>
      <c r="U175" s="223">
        <v>0.20499999999999999</v>
      </c>
      <c r="V175" s="223">
        <f>ROUND(E175*U175,2)</f>
        <v>0.57999999999999996</v>
      </c>
      <c r="W175" s="223"/>
      <c r="X175" s="223" t="s">
        <v>311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312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1" t="s">
        <v>3129</v>
      </c>
      <c r="D176" s="260"/>
      <c r="E176" s="260"/>
      <c r="F176" s="260"/>
      <c r="G176" s="260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314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2" t="s">
        <v>3130</v>
      </c>
      <c r="D177" s="258"/>
      <c r="E177" s="259">
        <v>2.85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322</v>
      </c>
      <c r="AH177" s="212">
        <v>5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33">
        <v>51</v>
      </c>
      <c r="B178" s="234" t="s">
        <v>3131</v>
      </c>
      <c r="C178" s="251" t="s">
        <v>3132</v>
      </c>
      <c r="D178" s="235" t="s">
        <v>422</v>
      </c>
      <c r="E178" s="236">
        <v>7.0220000000000005E-2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6">
        <v>1.0662499999999999</v>
      </c>
      <c r="O178" s="236">
        <f>ROUND(E178*N178,2)</f>
        <v>7.0000000000000007E-2</v>
      </c>
      <c r="P178" s="236">
        <v>0</v>
      </c>
      <c r="Q178" s="236">
        <f>ROUND(E178*P178,2)</f>
        <v>0</v>
      </c>
      <c r="R178" s="238" t="s">
        <v>625</v>
      </c>
      <c r="S178" s="238" t="s">
        <v>269</v>
      </c>
      <c r="T178" s="239" t="s">
        <v>310</v>
      </c>
      <c r="U178" s="223">
        <v>15.231</v>
      </c>
      <c r="V178" s="223">
        <f>ROUND(E178*U178,2)</f>
        <v>1.07</v>
      </c>
      <c r="W178" s="223"/>
      <c r="X178" s="223" t="s">
        <v>311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312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1" t="s">
        <v>638</v>
      </c>
      <c r="D179" s="260"/>
      <c r="E179" s="260"/>
      <c r="F179" s="260"/>
      <c r="G179" s="260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314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2" t="s">
        <v>3133</v>
      </c>
      <c r="D180" s="258"/>
      <c r="E180" s="259">
        <v>7.0220000000000005E-2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322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1" x14ac:dyDescent="0.2">
      <c r="A181" s="233">
        <v>52</v>
      </c>
      <c r="B181" s="234" t="s">
        <v>3134</v>
      </c>
      <c r="C181" s="251" t="s">
        <v>3135</v>
      </c>
      <c r="D181" s="235" t="s">
        <v>580</v>
      </c>
      <c r="E181" s="236">
        <v>6.9379999999999997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6">
        <v>7.4260000000000007E-2</v>
      </c>
      <c r="O181" s="236">
        <f>ROUND(E181*N181,2)</f>
        <v>0.52</v>
      </c>
      <c r="P181" s="236">
        <v>0</v>
      </c>
      <c r="Q181" s="236">
        <f>ROUND(E181*P181,2)</f>
        <v>0</v>
      </c>
      <c r="R181" s="238" t="s">
        <v>625</v>
      </c>
      <c r="S181" s="238" t="s">
        <v>269</v>
      </c>
      <c r="T181" s="239" t="s">
        <v>310</v>
      </c>
      <c r="U181" s="223">
        <v>0.373</v>
      </c>
      <c r="V181" s="223">
        <f>ROUND(E181*U181,2)</f>
        <v>2.59</v>
      </c>
      <c r="W181" s="223"/>
      <c r="X181" s="223" t="s">
        <v>311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312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19"/>
      <c r="B182" s="220"/>
      <c r="C182" s="261" t="s">
        <v>1191</v>
      </c>
      <c r="D182" s="260"/>
      <c r="E182" s="260"/>
      <c r="F182" s="260"/>
      <c r="G182" s="260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314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41" t="str">
        <f>C182</f>
        <v>na zdivu jako podklad např. pod izolaci, na parapetech z prefabrikovaných dílců, pod oplechování apod., vodorovný nebo ve spádu do 15°, hlazený dřevěným hladítkem,</v>
      </c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2" t="s">
        <v>3136</v>
      </c>
      <c r="D183" s="258"/>
      <c r="E183" s="259">
        <v>6.9379999999999997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322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x14ac:dyDescent="0.2">
      <c r="A184" s="226" t="s">
        <v>264</v>
      </c>
      <c r="B184" s="227" t="s">
        <v>145</v>
      </c>
      <c r="C184" s="250" t="s">
        <v>146</v>
      </c>
      <c r="D184" s="228"/>
      <c r="E184" s="229"/>
      <c r="F184" s="230"/>
      <c r="G184" s="230">
        <f>SUMIF(AG185:AG193,"&lt;&gt;NOR",G185:G193)</f>
        <v>0</v>
      </c>
      <c r="H184" s="230"/>
      <c r="I184" s="230">
        <f>SUM(I185:I193)</f>
        <v>0</v>
      </c>
      <c r="J184" s="230"/>
      <c r="K184" s="230">
        <f>SUM(K185:K193)</f>
        <v>0</v>
      </c>
      <c r="L184" s="230"/>
      <c r="M184" s="230">
        <f>SUM(M185:M193)</f>
        <v>0</v>
      </c>
      <c r="N184" s="229"/>
      <c r="O184" s="229">
        <f>SUM(O185:O193)</f>
        <v>2.75</v>
      </c>
      <c r="P184" s="229"/>
      <c r="Q184" s="229">
        <f>SUM(Q185:Q193)</f>
        <v>0</v>
      </c>
      <c r="R184" s="230"/>
      <c r="S184" s="230"/>
      <c r="T184" s="231"/>
      <c r="U184" s="225"/>
      <c r="V184" s="225">
        <f>SUM(V185:V193)</f>
        <v>3.29</v>
      </c>
      <c r="W184" s="225"/>
      <c r="X184" s="225"/>
      <c r="AG184" t="s">
        <v>265</v>
      </c>
    </row>
    <row r="185" spans="1:60" outlineLevel="1" x14ac:dyDescent="0.2">
      <c r="A185" s="233">
        <v>53</v>
      </c>
      <c r="B185" s="234" t="s">
        <v>3137</v>
      </c>
      <c r="C185" s="251" t="s">
        <v>3138</v>
      </c>
      <c r="D185" s="235" t="s">
        <v>308</v>
      </c>
      <c r="E185" s="236">
        <v>7.77</v>
      </c>
      <c r="F185" s="237"/>
      <c r="G185" s="238">
        <f>ROUND(E185*F185,2)</f>
        <v>0</v>
      </c>
      <c r="H185" s="237"/>
      <c r="I185" s="238">
        <f>ROUND(E185*H185,2)</f>
        <v>0</v>
      </c>
      <c r="J185" s="237"/>
      <c r="K185" s="238">
        <f>ROUND(E185*J185,2)</f>
        <v>0</v>
      </c>
      <c r="L185" s="238">
        <v>21</v>
      </c>
      <c r="M185" s="238">
        <f>G185*(1+L185/100)</f>
        <v>0</v>
      </c>
      <c r="N185" s="236">
        <v>0.13511000000000001</v>
      </c>
      <c r="O185" s="236">
        <f>ROUND(E185*N185,2)</f>
        <v>1.05</v>
      </c>
      <c r="P185" s="236">
        <v>0</v>
      </c>
      <c r="Q185" s="236">
        <f>ROUND(E185*P185,2)</f>
        <v>0</v>
      </c>
      <c r="R185" s="238" t="s">
        <v>581</v>
      </c>
      <c r="S185" s="238" t="s">
        <v>299</v>
      </c>
      <c r="T185" s="239" t="s">
        <v>270</v>
      </c>
      <c r="U185" s="223">
        <v>0.14000000000000001</v>
      </c>
      <c r="V185" s="223">
        <f>ROUND(E185*U185,2)</f>
        <v>1.0900000000000001</v>
      </c>
      <c r="W185" s="223"/>
      <c r="X185" s="223" t="s">
        <v>311</v>
      </c>
      <c r="Y185" s="212"/>
      <c r="Z185" s="212"/>
      <c r="AA185" s="212"/>
      <c r="AB185" s="212"/>
      <c r="AC185" s="212"/>
      <c r="AD185" s="212"/>
      <c r="AE185" s="212"/>
      <c r="AF185" s="212"/>
      <c r="AG185" s="212" t="s">
        <v>312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52" t="s">
        <v>3139</v>
      </c>
      <c r="D186" s="240"/>
      <c r="E186" s="240"/>
      <c r="F186" s="240"/>
      <c r="G186" s="240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273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2" t="s">
        <v>3140</v>
      </c>
      <c r="D187" s="258"/>
      <c r="E187" s="259">
        <v>7.77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322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1" x14ac:dyDescent="0.2">
      <c r="A188" s="233">
        <v>54</v>
      </c>
      <c r="B188" s="234" t="s">
        <v>1247</v>
      </c>
      <c r="C188" s="251" t="s">
        <v>1248</v>
      </c>
      <c r="D188" s="235" t="s">
        <v>308</v>
      </c>
      <c r="E188" s="236">
        <v>4.8</v>
      </c>
      <c r="F188" s="237"/>
      <c r="G188" s="238">
        <f>ROUND(E188*F188,2)</f>
        <v>0</v>
      </c>
      <c r="H188" s="237"/>
      <c r="I188" s="238">
        <f>ROUND(E188*H188,2)</f>
        <v>0</v>
      </c>
      <c r="J188" s="237"/>
      <c r="K188" s="238">
        <f>ROUND(E188*J188,2)</f>
        <v>0</v>
      </c>
      <c r="L188" s="238">
        <v>21</v>
      </c>
      <c r="M188" s="238">
        <f>G188*(1+L188/100)</f>
        <v>0</v>
      </c>
      <c r="N188" s="236">
        <v>0.12472</v>
      </c>
      <c r="O188" s="236">
        <f>ROUND(E188*N188,2)</f>
        <v>0.6</v>
      </c>
      <c r="P188" s="236">
        <v>0</v>
      </c>
      <c r="Q188" s="236">
        <f>ROUND(E188*P188,2)</f>
        <v>0</v>
      </c>
      <c r="R188" s="238" t="s">
        <v>966</v>
      </c>
      <c r="S188" s="238" t="s">
        <v>269</v>
      </c>
      <c r="T188" s="239" t="s">
        <v>310</v>
      </c>
      <c r="U188" s="223">
        <v>0.14000000000000001</v>
      </c>
      <c r="V188" s="223">
        <f>ROUND(E188*U188,2)</f>
        <v>0.67</v>
      </c>
      <c r="W188" s="223"/>
      <c r="X188" s="223" t="s">
        <v>311</v>
      </c>
      <c r="Y188" s="212"/>
      <c r="Z188" s="212"/>
      <c r="AA188" s="212"/>
      <c r="AB188" s="212"/>
      <c r="AC188" s="212"/>
      <c r="AD188" s="212"/>
      <c r="AE188" s="212"/>
      <c r="AF188" s="212"/>
      <c r="AG188" s="212" t="s">
        <v>312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1" t="s">
        <v>1249</v>
      </c>
      <c r="D189" s="260"/>
      <c r="E189" s="260"/>
      <c r="F189" s="260"/>
      <c r="G189" s="260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314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2" t="s">
        <v>3141</v>
      </c>
      <c r="D190" s="258"/>
      <c r="E190" s="259">
        <v>4.8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322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45" outlineLevel="1" x14ac:dyDescent="0.2">
      <c r="A191" s="233">
        <v>55</v>
      </c>
      <c r="B191" s="234" t="s">
        <v>3142</v>
      </c>
      <c r="C191" s="251" t="s">
        <v>3143</v>
      </c>
      <c r="D191" s="235" t="s">
        <v>308</v>
      </c>
      <c r="E191" s="236">
        <v>5.63</v>
      </c>
      <c r="F191" s="237"/>
      <c r="G191" s="238">
        <f>ROUND(E191*F191,2)</f>
        <v>0</v>
      </c>
      <c r="H191" s="237"/>
      <c r="I191" s="238">
        <f>ROUND(E191*H191,2)</f>
        <v>0</v>
      </c>
      <c r="J191" s="237"/>
      <c r="K191" s="238">
        <f>ROUND(E191*J191,2)</f>
        <v>0</v>
      </c>
      <c r="L191" s="238">
        <v>21</v>
      </c>
      <c r="M191" s="238">
        <f>G191*(1+L191/100)</f>
        <v>0</v>
      </c>
      <c r="N191" s="236">
        <v>0.19520000000000001</v>
      </c>
      <c r="O191" s="236">
        <f>ROUND(E191*N191,2)</f>
        <v>1.1000000000000001</v>
      </c>
      <c r="P191" s="236">
        <v>0</v>
      </c>
      <c r="Q191" s="236">
        <f>ROUND(E191*P191,2)</f>
        <v>0</v>
      </c>
      <c r="R191" s="238" t="s">
        <v>966</v>
      </c>
      <c r="S191" s="238" t="s">
        <v>269</v>
      </c>
      <c r="T191" s="239" t="s">
        <v>310</v>
      </c>
      <c r="U191" s="223">
        <v>0.27200000000000002</v>
      </c>
      <c r="V191" s="223">
        <f>ROUND(E191*U191,2)</f>
        <v>1.53</v>
      </c>
      <c r="W191" s="223"/>
      <c r="X191" s="223" t="s">
        <v>311</v>
      </c>
      <c r="Y191" s="212"/>
      <c r="Z191" s="212"/>
      <c r="AA191" s="212"/>
      <c r="AB191" s="212"/>
      <c r="AC191" s="212"/>
      <c r="AD191" s="212"/>
      <c r="AE191" s="212"/>
      <c r="AF191" s="212"/>
      <c r="AG191" s="212" t="s">
        <v>312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1" t="s">
        <v>3144</v>
      </c>
      <c r="D192" s="260"/>
      <c r="E192" s="260"/>
      <c r="F192" s="260"/>
      <c r="G192" s="260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314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2" t="s">
        <v>3145</v>
      </c>
      <c r="D193" s="258"/>
      <c r="E193" s="259">
        <v>5.63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322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x14ac:dyDescent="0.2">
      <c r="A194" s="226" t="s">
        <v>264</v>
      </c>
      <c r="B194" s="227" t="s">
        <v>149</v>
      </c>
      <c r="C194" s="250" t="s">
        <v>150</v>
      </c>
      <c r="D194" s="228"/>
      <c r="E194" s="229"/>
      <c r="F194" s="230"/>
      <c r="G194" s="230">
        <f>SUMIF(AG195:AG200,"&lt;&gt;NOR",G195:G200)</f>
        <v>0</v>
      </c>
      <c r="H194" s="230"/>
      <c r="I194" s="230">
        <f>SUM(I195:I200)</f>
        <v>0</v>
      </c>
      <c r="J194" s="230"/>
      <c r="K194" s="230">
        <f>SUM(K195:K200)</f>
        <v>0</v>
      </c>
      <c r="L194" s="230"/>
      <c r="M194" s="230">
        <f>SUM(M195:M200)</f>
        <v>0</v>
      </c>
      <c r="N194" s="229"/>
      <c r="O194" s="229">
        <f>SUM(O195:O200)</f>
        <v>0.01</v>
      </c>
      <c r="P194" s="229"/>
      <c r="Q194" s="229">
        <f>SUM(Q195:Q200)</f>
        <v>0</v>
      </c>
      <c r="R194" s="230"/>
      <c r="S194" s="230"/>
      <c r="T194" s="231"/>
      <c r="U194" s="225"/>
      <c r="V194" s="225">
        <f>SUM(V195:V200)</f>
        <v>0.8</v>
      </c>
      <c r="W194" s="225"/>
      <c r="X194" s="225"/>
      <c r="AG194" t="s">
        <v>265</v>
      </c>
    </row>
    <row r="195" spans="1:60" ht="33.75" outlineLevel="1" x14ac:dyDescent="0.2">
      <c r="A195" s="233">
        <v>56</v>
      </c>
      <c r="B195" s="234" t="s">
        <v>3146</v>
      </c>
      <c r="C195" s="251" t="s">
        <v>3147</v>
      </c>
      <c r="D195" s="235" t="s">
        <v>382</v>
      </c>
      <c r="E195" s="236">
        <v>2</v>
      </c>
      <c r="F195" s="237"/>
      <c r="G195" s="238">
        <f>ROUND(E195*F195,2)</f>
        <v>0</v>
      </c>
      <c r="H195" s="237"/>
      <c r="I195" s="238">
        <f>ROUND(E195*H195,2)</f>
        <v>0</v>
      </c>
      <c r="J195" s="237"/>
      <c r="K195" s="238">
        <f>ROUND(E195*J195,2)</f>
        <v>0</v>
      </c>
      <c r="L195" s="238">
        <v>21</v>
      </c>
      <c r="M195" s="238">
        <f>G195*(1+L195/100)</f>
        <v>0</v>
      </c>
      <c r="N195" s="236">
        <v>1.4999999999999999E-4</v>
      </c>
      <c r="O195" s="236">
        <f>ROUND(E195*N195,2)</f>
        <v>0</v>
      </c>
      <c r="P195" s="236">
        <v>0</v>
      </c>
      <c r="Q195" s="236">
        <f>ROUND(E195*P195,2)</f>
        <v>0</v>
      </c>
      <c r="R195" s="238" t="s">
        <v>625</v>
      </c>
      <c r="S195" s="238" t="s">
        <v>269</v>
      </c>
      <c r="T195" s="239" t="s">
        <v>310</v>
      </c>
      <c r="U195" s="223">
        <v>0.4</v>
      </c>
      <c r="V195" s="223">
        <f>ROUND(E195*U195,2)</f>
        <v>0.8</v>
      </c>
      <c r="W195" s="223"/>
      <c r="X195" s="223" t="s">
        <v>311</v>
      </c>
      <c r="Y195" s="212"/>
      <c r="Z195" s="212"/>
      <c r="AA195" s="212"/>
      <c r="AB195" s="212"/>
      <c r="AC195" s="212"/>
      <c r="AD195" s="212"/>
      <c r="AE195" s="212"/>
      <c r="AF195" s="212"/>
      <c r="AG195" s="212" t="s">
        <v>312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1" t="s">
        <v>3148</v>
      </c>
      <c r="D196" s="260"/>
      <c r="E196" s="260"/>
      <c r="F196" s="260"/>
      <c r="G196" s="260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12"/>
      <c r="Z196" s="212"/>
      <c r="AA196" s="212"/>
      <c r="AB196" s="212"/>
      <c r="AC196" s="212"/>
      <c r="AD196" s="212"/>
      <c r="AE196" s="212"/>
      <c r="AF196" s="212"/>
      <c r="AG196" s="212" t="s">
        <v>314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2" t="s">
        <v>3149</v>
      </c>
      <c r="D197" s="258"/>
      <c r="E197" s="259">
        <v>2</v>
      </c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322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33">
        <v>57</v>
      </c>
      <c r="B198" s="234" t="s">
        <v>3150</v>
      </c>
      <c r="C198" s="251" t="s">
        <v>3151</v>
      </c>
      <c r="D198" s="235" t="s">
        <v>422</v>
      </c>
      <c r="E198" s="236">
        <v>6.4400000000000004E-3</v>
      </c>
      <c r="F198" s="237"/>
      <c r="G198" s="238">
        <f>ROUND(E198*F198,2)</f>
        <v>0</v>
      </c>
      <c r="H198" s="237"/>
      <c r="I198" s="238">
        <f>ROUND(E198*H198,2)</f>
        <v>0</v>
      </c>
      <c r="J198" s="237"/>
      <c r="K198" s="238">
        <f>ROUND(E198*J198,2)</f>
        <v>0</v>
      </c>
      <c r="L198" s="238">
        <v>21</v>
      </c>
      <c r="M198" s="238">
        <f>G198*(1+L198/100)</f>
        <v>0</v>
      </c>
      <c r="N198" s="236">
        <v>1</v>
      </c>
      <c r="O198" s="236">
        <f>ROUND(E198*N198,2)</f>
        <v>0.01</v>
      </c>
      <c r="P198" s="236">
        <v>0</v>
      </c>
      <c r="Q198" s="236">
        <f>ROUND(E198*P198,2)</f>
        <v>0</v>
      </c>
      <c r="R198" s="238"/>
      <c r="S198" s="238" t="s">
        <v>299</v>
      </c>
      <c r="T198" s="239" t="s">
        <v>310</v>
      </c>
      <c r="U198" s="223">
        <v>0</v>
      </c>
      <c r="V198" s="223">
        <f>ROUND(E198*U198,2)</f>
        <v>0</v>
      </c>
      <c r="W198" s="223"/>
      <c r="X198" s="223" t="s">
        <v>478</v>
      </c>
      <c r="Y198" s="212"/>
      <c r="Z198" s="212"/>
      <c r="AA198" s="212"/>
      <c r="AB198" s="212"/>
      <c r="AC198" s="212"/>
      <c r="AD198" s="212"/>
      <c r="AE198" s="212"/>
      <c r="AF198" s="212"/>
      <c r="AG198" s="212" t="s">
        <v>479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2" t="s">
        <v>3152</v>
      </c>
      <c r="D199" s="258"/>
      <c r="E199" s="259">
        <v>5.9699999999999996E-3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322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6" t="s">
        <v>3153</v>
      </c>
      <c r="D200" s="263"/>
      <c r="E200" s="264">
        <v>4.8000000000000001E-4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322</v>
      </c>
      <c r="AH200" s="212">
        <v>4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x14ac:dyDescent="0.2">
      <c r="A201" s="226" t="s">
        <v>264</v>
      </c>
      <c r="B201" s="227" t="s">
        <v>153</v>
      </c>
      <c r="C201" s="250" t="s">
        <v>154</v>
      </c>
      <c r="D201" s="228"/>
      <c r="E201" s="229"/>
      <c r="F201" s="230"/>
      <c r="G201" s="230">
        <f>SUMIF(AG202:AG206,"&lt;&gt;NOR",G202:G206)</f>
        <v>0</v>
      </c>
      <c r="H201" s="230"/>
      <c r="I201" s="230">
        <f>SUM(I202:I206)</f>
        <v>0</v>
      </c>
      <c r="J201" s="230"/>
      <c r="K201" s="230">
        <f>SUM(K202:K206)</f>
        <v>0</v>
      </c>
      <c r="L201" s="230"/>
      <c r="M201" s="230">
        <f>SUM(M202:M206)</f>
        <v>0</v>
      </c>
      <c r="N201" s="229"/>
      <c r="O201" s="229">
        <f>SUM(O202:O206)</f>
        <v>0</v>
      </c>
      <c r="P201" s="229"/>
      <c r="Q201" s="229">
        <f>SUM(Q202:Q206)</f>
        <v>0</v>
      </c>
      <c r="R201" s="230"/>
      <c r="S201" s="230"/>
      <c r="T201" s="231"/>
      <c r="U201" s="225"/>
      <c r="V201" s="225">
        <f>SUM(V202:V206)</f>
        <v>13.68</v>
      </c>
      <c r="W201" s="225"/>
      <c r="X201" s="225"/>
      <c r="AG201" t="s">
        <v>265</v>
      </c>
    </row>
    <row r="202" spans="1:60" outlineLevel="1" x14ac:dyDescent="0.2">
      <c r="A202" s="233">
        <v>58</v>
      </c>
      <c r="B202" s="234" t="s">
        <v>3154</v>
      </c>
      <c r="C202" s="251" t="s">
        <v>3155</v>
      </c>
      <c r="D202" s="235" t="s">
        <v>422</v>
      </c>
      <c r="E202" s="236">
        <v>182.33515</v>
      </c>
      <c r="F202" s="237"/>
      <c r="G202" s="238">
        <f>ROUND(E202*F202,2)</f>
        <v>0</v>
      </c>
      <c r="H202" s="237"/>
      <c r="I202" s="238">
        <f>ROUND(E202*H202,2)</f>
        <v>0</v>
      </c>
      <c r="J202" s="237"/>
      <c r="K202" s="238">
        <f>ROUND(E202*J202,2)</f>
        <v>0</v>
      </c>
      <c r="L202" s="238">
        <v>21</v>
      </c>
      <c r="M202" s="238">
        <f>G202*(1+L202/100)</f>
        <v>0</v>
      </c>
      <c r="N202" s="236">
        <v>0</v>
      </c>
      <c r="O202" s="236">
        <f>ROUND(E202*N202,2)</f>
        <v>0</v>
      </c>
      <c r="P202" s="236">
        <v>0</v>
      </c>
      <c r="Q202" s="236">
        <f>ROUND(E202*P202,2)</f>
        <v>0</v>
      </c>
      <c r="R202" s="238" t="s">
        <v>581</v>
      </c>
      <c r="S202" s="238" t="s">
        <v>269</v>
      </c>
      <c r="T202" s="239" t="s">
        <v>310</v>
      </c>
      <c r="U202" s="223">
        <v>7.4999999999999997E-2</v>
      </c>
      <c r="V202" s="223">
        <f>ROUND(E202*U202,2)</f>
        <v>13.68</v>
      </c>
      <c r="W202" s="223"/>
      <c r="X202" s="223" t="s">
        <v>1279</v>
      </c>
      <c r="Y202" s="212"/>
      <c r="Z202" s="212"/>
      <c r="AA202" s="212"/>
      <c r="AB202" s="212"/>
      <c r="AC202" s="212"/>
      <c r="AD202" s="212"/>
      <c r="AE202" s="212"/>
      <c r="AF202" s="212"/>
      <c r="AG202" s="212" t="s">
        <v>1280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2" t="s">
        <v>1282</v>
      </c>
      <c r="D203" s="258"/>
      <c r="E203" s="259"/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322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1" x14ac:dyDescent="0.2">
      <c r="A204" s="219"/>
      <c r="B204" s="220"/>
      <c r="C204" s="262" t="s">
        <v>3156</v>
      </c>
      <c r="D204" s="258"/>
      <c r="E204" s="259"/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322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2" t="s">
        <v>3157</v>
      </c>
      <c r="D205" s="258"/>
      <c r="E205" s="259"/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322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2" t="s">
        <v>3158</v>
      </c>
      <c r="D206" s="258"/>
      <c r="E206" s="259">
        <v>182.33515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322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x14ac:dyDescent="0.2">
      <c r="A207" s="226" t="s">
        <v>264</v>
      </c>
      <c r="B207" s="227" t="s">
        <v>161</v>
      </c>
      <c r="C207" s="250" t="s">
        <v>162</v>
      </c>
      <c r="D207" s="228"/>
      <c r="E207" s="229"/>
      <c r="F207" s="230"/>
      <c r="G207" s="230">
        <f>SUMIF(AG208:AG217,"&lt;&gt;NOR",G208:G217)</f>
        <v>0</v>
      </c>
      <c r="H207" s="230"/>
      <c r="I207" s="230">
        <f>SUM(I208:I217)</f>
        <v>0</v>
      </c>
      <c r="J207" s="230"/>
      <c r="K207" s="230">
        <f>SUM(K208:K217)</f>
        <v>0</v>
      </c>
      <c r="L207" s="230"/>
      <c r="M207" s="230">
        <f>SUM(M208:M217)</f>
        <v>0</v>
      </c>
      <c r="N207" s="229"/>
      <c r="O207" s="229">
        <f>SUM(O208:O217)</f>
        <v>0</v>
      </c>
      <c r="P207" s="229"/>
      <c r="Q207" s="229">
        <f>SUM(Q208:Q217)</f>
        <v>0</v>
      </c>
      <c r="R207" s="230"/>
      <c r="S207" s="230"/>
      <c r="T207" s="231"/>
      <c r="U207" s="225"/>
      <c r="V207" s="225">
        <f>SUM(V208:V217)</f>
        <v>0.2</v>
      </c>
      <c r="W207" s="225"/>
      <c r="X207" s="225"/>
      <c r="AG207" t="s">
        <v>265</v>
      </c>
    </row>
    <row r="208" spans="1:60" ht="22.5" outlineLevel="1" x14ac:dyDescent="0.2">
      <c r="A208" s="233">
        <v>59</v>
      </c>
      <c r="B208" s="234" t="s">
        <v>1288</v>
      </c>
      <c r="C208" s="251" t="s">
        <v>1289</v>
      </c>
      <c r="D208" s="235" t="s">
        <v>580</v>
      </c>
      <c r="E208" s="236">
        <v>0.76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6">
        <v>3.3E-4</v>
      </c>
      <c r="O208" s="236">
        <f>ROUND(E208*N208,2)</f>
        <v>0</v>
      </c>
      <c r="P208" s="236">
        <v>0</v>
      </c>
      <c r="Q208" s="236">
        <f>ROUND(E208*P208,2)</f>
        <v>0</v>
      </c>
      <c r="R208" s="238" t="s">
        <v>1290</v>
      </c>
      <c r="S208" s="238" t="s">
        <v>269</v>
      </c>
      <c r="T208" s="239" t="s">
        <v>310</v>
      </c>
      <c r="U208" s="223">
        <v>2.75E-2</v>
      </c>
      <c r="V208" s="223">
        <f>ROUND(E208*U208,2)</f>
        <v>0.02</v>
      </c>
      <c r="W208" s="223"/>
      <c r="X208" s="223" t="s">
        <v>311</v>
      </c>
      <c r="Y208" s="212"/>
      <c r="Z208" s="212"/>
      <c r="AA208" s="212"/>
      <c r="AB208" s="212"/>
      <c r="AC208" s="212"/>
      <c r="AD208" s="212"/>
      <c r="AE208" s="212"/>
      <c r="AF208" s="212"/>
      <c r="AG208" s="212" t="s">
        <v>312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2" t="s">
        <v>3159</v>
      </c>
      <c r="D209" s="258"/>
      <c r="E209" s="259">
        <v>0.76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322</v>
      </c>
      <c r="AH209" s="212">
        <v>5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33">
        <v>60</v>
      </c>
      <c r="B210" s="234" t="s">
        <v>3160</v>
      </c>
      <c r="C210" s="251" t="s">
        <v>3161</v>
      </c>
      <c r="D210" s="235" t="s">
        <v>580</v>
      </c>
      <c r="E210" s="236">
        <v>0.76</v>
      </c>
      <c r="F210" s="237"/>
      <c r="G210" s="238">
        <f>ROUND(E210*F210,2)</f>
        <v>0</v>
      </c>
      <c r="H210" s="237"/>
      <c r="I210" s="238">
        <f>ROUND(E210*H210,2)</f>
        <v>0</v>
      </c>
      <c r="J210" s="237"/>
      <c r="K210" s="238">
        <f>ROUND(E210*J210,2)</f>
        <v>0</v>
      </c>
      <c r="L210" s="238">
        <v>21</v>
      </c>
      <c r="M210" s="238">
        <f>G210*(1+L210/100)</f>
        <v>0</v>
      </c>
      <c r="N210" s="236">
        <v>5.5900000000000004E-3</v>
      </c>
      <c r="O210" s="236">
        <f>ROUND(E210*N210,2)</f>
        <v>0</v>
      </c>
      <c r="P210" s="236">
        <v>0</v>
      </c>
      <c r="Q210" s="236">
        <f>ROUND(E210*P210,2)</f>
        <v>0</v>
      </c>
      <c r="R210" s="238" t="s">
        <v>1290</v>
      </c>
      <c r="S210" s="238" t="s">
        <v>269</v>
      </c>
      <c r="T210" s="239" t="s">
        <v>310</v>
      </c>
      <c r="U210" s="223">
        <v>0.22991</v>
      </c>
      <c r="V210" s="223">
        <f>ROUND(E210*U210,2)</f>
        <v>0.17</v>
      </c>
      <c r="W210" s="223"/>
      <c r="X210" s="223" t="s">
        <v>311</v>
      </c>
      <c r="Y210" s="212"/>
      <c r="Z210" s="212"/>
      <c r="AA210" s="212"/>
      <c r="AB210" s="212"/>
      <c r="AC210" s="212"/>
      <c r="AD210" s="212"/>
      <c r="AE210" s="212"/>
      <c r="AF210" s="212"/>
      <c r="AG210" s="212" t="s">
        <v>312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52" t="s">
        <v>3162</v>
      </c>
      <c r="D211" s="240"/>
      <c r="E211" s="240"/>
      <c r="F211" s="240"/>
      <c r="G211" s="240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12"/>
      <c r="Z211" s="212"/>
      <c r="AA211" s="212"/>
      <c r="AB211" s="212"/>
      <c r="AC211" s="212"/>
      <c r="AD211" s="212"/>
      <c r="AE211" s="212"/>
      <c r="AF211" s="212"/>
      <c r="AG211" s="212" t="s">
        <v>273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41" t="str">
        <f>C211</f>
        <v>Provedení očištění povrchu a natavení jedné vrstvy modifikovaného asfaltového pásu včetně dodávky materiálů.</v>
      </c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2" t="s">
        <v>3163</v>
      </c>
      <c r="D212" s="258"/>
      <c r="E212" s="259">
        <v>0.76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322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33">
        <v>61</v>
      </c>
      <c r="B213" s="234" t="s">
        <v>3164</v>
      </c>
      <c r="C213" s="251" t="s">
        <v>3165</v>
      </c>
      <c r="D213" s="235" t="s">
        <v>422</v>
      </c>
      <c r="E213" s="236">
        <v>4.4999999999999997E-3</v>
      </c>
      <c r="F213" s="237"/>
      <c r="G213" s="238">
        <f>ROUND(E213*F213,2)</f>
        <v>0</v>
      </c>
      <c r="H213" s="237"/>
      <c r="I213" s="238">
        <f>ROUND(E213*H213,2)</f>
        <v>0</v>
      </c>
      <c r="J213" s="237"/>
      <c r="K213" s="238">
        <f>ROUND(E213*J213,2)</f>
        <v>0</v>
      </c>
      <c r="L213" s="238">
        <v>21</v>
      </c>
      <c r="M213" s="238">
        <f>G213*(1+L213/100)</f>
        <v>0</v>
      </c>
      <c r="N213" s="236">
        <v>0</v>
      </c>
      <c r="O213" s="236">
        <f>ROUND(E213*N213,2)</f>
        <v>0</v>
      </c>
      <c r="P213" s="236">
        <v>0</v>
      </c>
      <c r="Q213" s="236">
        <f>ROUND(E213*P213,2)</f>
        <v>0</v>
      </c>
      <c r="R213" s="238" t="s">
        <v>1290</v>
      </c>
      <c r="S213" s="238" t="s">
        <v>269</v>
      </c>
      <c r="T213" s="239" t="s">
        <v>310</v>
      </c>
      <c r="U213" s="223">
        <v>1.5669999999999999</v>
      </c>
      <c r="V213" s="223">
        <f>ROUND(E213*U213,2)</f>
        <v>0.01</v>
      </c>
      <c r="W213" s="223"/>
      <c r="X213" s="223" t="s">
        <v>1279</v>
      </c>
      <c r="Y213" s="212"/>
      <c r="Z213" s="212"/>
      <c r="AA213" s="212"/>
      <c r="AB213" s="212"/>
      <c r="AC213" s="212"/>
      <c r="AD213" s="212"/>
      <c r="AE213" s="212"/>
      <c r="AF213" s="212"/>
      <c r="AG213" s="212" t="s">
        <v>1280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1" t="s">
        <v>1368</v>
      </c>
      <c r="D214" s="260"/>
      <c r="E214" s="260"/>
      <c r="F214" s="260"/>
      <c r="G214" s="260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314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2" t="s">
        <v>1282</v>
      </c>
      <c r="D215" s="258"/>
      <c r="E215" s="259"/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322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2" t="s">
        <v>3166</v>
      </c>
      <c r="D216" s="258"/>
      <c r="E216" s="259"/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322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2" t="s">
        <v>3167</v>
      </c>
      <c r="D217" s="258"/>
      <c r="E217" s="259">
        <v>4.4999999999999997E-3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322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x14ac:dyDescent="0.2">
      <c r="A218" s="226" t="s">
        <v>264</v>
      </c>
      <c r="B218" s="227" t="s">
        <v>193</v>
      </c>
      <c r="C218" s="250" t="s">
        <v>194</v>
      </c>
      <c r="D218" s="228"/>
      <c r="E218" s="229"/>
      <c r="F218" s="230"/>
      <c r="G218" s="230">
        <f>SUMIF(AG219:AG229,"&lt;&gt;NOR",G219:G229)</f>
        <v>0</v>
      </c>
      <c r="H218" s="230"/>
      <c r="I218" s="230">
        <f>SUM(I219:I229)</f>
        <v>0</v>
      </c>
      <c r="J218" s="230"/>
      <c r="K218" s="230">
        <f>SUM(K219:K229)</f>
        <v>0</v>
      </c>
      <c r="L218" s="230"/>
      <c r="M218" s="230">
        <f>SUM(M219:M229)</f>
        <v>0</v>
      </c>
      <c r="N218" s="229"/>
      <c r="O218" s="229">
        <f>SUM(O219:O229)</f>
        <v>0.13</v>
      </c>
      <c r="P218" s="229"/>
      <c r="Q218" s="229">
        <f>SUM(Q219:Q229)</f>
        <v>0</v>
      </c>
      <c r="R218" s="230"/>
      <c r="S218" s="230"/>
      <c r="T218" s="231"/>
      <c r="U218" s="225"/>
      <c r="V218" s="225">
        <f>SUM(V219:V229)</f>
        <v>27.91</v>
      </c>
      <c r="W218" s="225"/>
      <c r="X218" s="225"/>
      <c r="AG218" t="s">
        <v>265</v>
      </c>
    </row>
    <row r="219" spans="1:60" ht="22.5" outlineLevel="1" x14ac:dyDescent="0.2">
      <c r="A219" s="233">
        <v>62</v>
      </c>
      <c r="B219" s="234" t="s">
        <v>3168</v>
      </c>
      <c r="C219" s="251" t="s">
        <v>3169</v>
      </c>
      <c r="D219" s="235" t="s">
        <v>308</v>
      </c>
      <c r="E219" s="236">
        <v>14.12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6">
        <v>3.4199999999999999E-3</v>
      </c>
      <c r="O219" s="236">
        <f>ROUND(E219*N219,2)</f>
        <v>0.05</v>
      </c>
      <c r="P219" s="236">
        <v>0</v>
      </c>
      <c r="Q219" s="236">
        <f>ROUND(E219*P219,2)</f>
        <v>0</v>
      </c>
      <c r="R219" s="238" t="s">
        <v>1616</v>
      </c>
      <c r="S219" s="238" t="s">
        <v>269</v>
      </c>
      <c r="T219" s="239" t="s">
        <v>310</v>
      </c>
      <c r="U219" s="223">
        <v>0.76165000000000005</v>
      </c>
      <c r="V219" s="223">
        <f>ROUND(E219*U219,2)</f>
        <v>10.75</v>
      </c>
      <c r="W219" s="223"/>
      <c r="X219" s="223" t="s">
        <v>311</v>
      </c>
      <c r="Y219" s="212"/>
      <c r="Z219" s="212"/>
      <c r="AA219" s="212"/>
      <c r="AB219" s="212"/>
      <c r="AC219" s="212"/>
      <c r="AD219" s="212"/>
      <c r="AE219" s="212"/>
      <c r="AF219" s="212"/>
      <c r="AG219" s="212" t="s">
        <v>312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61" t="s">
        <v>1617</v>
      </c>
      <c r="D220" s="260"/>
      <c r="E220" s="260"/>
      <c r="F220" s="260"/>
      <c r="G220" s="260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12"/>
      <c r="Z220" s="212"/>
      <c r="AA220" s="212"/>
      <c r="AB220" s="212"/>
      <c r="AC220" s="212"/>
      <c r="AD220" s="212"/>
      <c r="AE220" s="212"/>
      <c r="AF220" s="212"/>
      <c r="AG220" s="212" t="s">
        <v>314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2" t="s">
        <v>3170</v>
      </c>
      <c r="D221" s="258"/>
      <c r="E221" s="259">
        <v>14.12</v>
      </c>
      <c r="F221" s="223"/>
      <c r="G221" s="223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322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2.5" outlineLevel="1" x14ac:dyDescent="0.2">
      <c r="A222" s="233">
        <v>63</v>
      </c>
      <c r="B222" s="234" t="s">
        <v>3171</v>
      </c>
      <c r="C222" s="251" t="s">
        <v>3172</v>
      </c>
      <c r="D222" s="235" t="s">
        <v>308</v>
      </c>
      <c r="E222" s="236">
        <v>20.56</v>
      </c>
      <c r="F222" s="237"/>
      <c r="G222" s="238">
        <f>ROUND(E222*F222,2)</f>
        <v>0</v>
      </c>
      <c r="H222" s="237"/>
      <c r="I222" s="238">
        <f>ROUND(E222*H222,2)</f>
        <v>0</v>
      </c>
      <c r="J222" s="237"/>
      <c r="K222" s="238">
        <f>ROUND(E222*J222,2)</f>
        <v>0</v>
      </c>
      <c r="L222" s="238">
        <v>21</v>
      </c>
      <c r="M222" s="238">
        <f>G222*(1+L222/100)</f>
        <v>0</v>
      </c>
      <c r="N222" s="236">
        <v>3.8E-3</v>
      </c>
      <c r="O222" s="236">
        <f>ROUND(E222*N222,2)</f>
        <v>0.08</v>
      </c>
      <c r="P222" s="236">
        <v>0</v>
      </c>
      <c r="Q222" s="236">
        <f>ROUND(E222*P222,2)</f>
        <v>0</v>
      </c>
      <c r="R222" s="238" t="s">
        <v>1616</v>
      </c>
      <c r="S222" s="238" t="s">
        <v>269</v>
      </c>
      <c r="T222" s="239" t="s">
        <v>310</v>
      </c>
      <c r="U222" s="223">
        <v>0.80535000000000001</v>
      </c>
      <c r="V222" s="223">
        <f>ROUND(E222*U222,2)</f>
        <v>16.559999999999999</v>
      </c>
      <c r="W222" s="223"/>
      <c r="X222" s="223" t="s">
        <v>311</v>
      </c>
      <c r="Y222" s="212"/>
      <c r="Z222" s="212"/>
      <c r="AA222" s="212"/>
      <c r="AB222" s="212"/>
      <c r="AC222" s="212"/>
      <c r="AD222" s="212"/>
      <c r="AE222" s="212"/>
      <c r="AF222" s="212"/>
      <c r="AG222" s="212" t="s">
        <v>312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1" t="s">
        <v>1617</v>
      </c>
      <c r="D223" s="260"/>
      <c r="E223" s="260"/>
      <c r="F223" s="260"/>
      <c r="G223" s="260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314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2" t="s">
        <v>3173</v>
      </c>
      <c r="D224" s="258"/>
      <c r="E224" s="259">
        <v>20.56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12"/>
      <c r="Z224" s="212"/>
      <c r="AA224" s="212"/>
      <c r="AB224" s="212"/>
      <c r="AC224" s="212"/>
      <c r="AD224" s="212"/>
      <c r="AE224" s="212"/>
      <c r="AF224" s="212"/>
      <c r="AG224" s="212" t="s">
        <v>322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33">
        <v>64</v>
      </c>
      <c r="B225" s="234" t="s">
        <v>3174</v>
      </c>
      <c r="C225" s="251" t="s">
        <v>3175</v>
      </c>
      <c r="D225" s="235" t="s">
        <v>422</v>
      </c>
      <c r="E225" s="236">
        <v>0.12642</v>
      </c>
      <c r="F225" s="237"/>
      <c r="G225" s="238">
        <f>ROUND(E225*F225,2)</f>
        <v>0</v>
      </c>
      <c r="H225" s="237"/>
      <c r="I225" s="238">
        <f>ROUND(E225*H225,2)</f>
        <v>0</v>
      </c>
      <c r="J225" s="237"/>
      <c r="K225" s="238">
        <f>ROUND(E225*J225,2)</f>
        <v>0</v>
      </c>
      <c r="L225" s="238">
        <v>21</v>
      </c>
      <c r="M225" s="238">
        <f>G225*(1+L225/100)</f>
        <v>0</v>
      </c>
      <c r="N225" s="236">
        <v>0</v>
      </c>
      <c r="O225" s="236">
        <f>ROUND(E225*N225,2)</f>
        <v>0</v>
      </c>
      <c r="P225" s="236">
        <v>0</v>
      </c>
      <c r="Q225" s="236">
        <f>ROUND(E225*P225,2)</f>
        <v>0</v>
      </c>
      <c r="R225" s="238" t="s">
        <v>1616</v>
      </c>
      <c r="S225" s="238" t="s">
        <v>269</v>
      </c>
      <c r="T225" s="239" t="s">
        <v>310</v>
      </c>
      <c r="U225" s="223">
        <v>4.7370000000000001</v>
      </c>
      <c r="V225" s="223">
        <f>ROUND(E225*U225,2)</f>
        <v>0.6</v>
      </c>
      <c r="W225" s="223"/>
      <c r="X225" s="223" t="s">
        <v>1279</v>
      </c>
      <c r="Y225" s="212"/>
      <c r="Z225" s="212"/>
      <c r="AA225" s="212"/>
      <c r="AB225" s="212"/>
      <c r="AC225" s="212"/>
      <c r="AD225" s="212"/>
      <c r="AE225" s="212"/>
      <c r="AF225" s="212"/>
      <c r="AG225" s="212" t="s">
        <v>1280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1" t="s">
        <v>471</v>
      </c>
      <c r="D226" s="260"/>
      <c r="E226" s="260"/>
      <c r="F226" s="260"/>
      <c r="G226" s="260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314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2" t="s">
        <v>1282</v>
      </c>
      <c r="D227" s="258"/>
      <c r="E227" s="259"/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322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2" t="s">
        <v>3176</v>
      </c>
      <c r="D228" s="258"/>
      <c r="E228" s="259"/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322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2" t="s">
        <v>3177</v>
      </c>
      <c r="D229" s="258"/>
      <c r="E229" s="259">
        <v>0.12642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322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x14ac:dyDescent="0.2">
      <c r="A230" s="226" t="s">
        <v>264</v>
      </c>
      <c r="B230" s="227" t="s">
        <v>195</v>
      </c>
      <c r="C230" s="250" t="s">
        <v>196</v>
      </c>
      <c r="D230" s="228"/>
      <c r="E230" s="229"/>
      <c r="F230" s="230"/>
      <c r="G230" s="230">
        <f>SUMIF(AG231:AG245,"&lt;&gt;NOR",G231:G245)</f>
        <v>0</v>
      </c>
      <c r="H230" s="230"/>
      <c r="I230" s="230">
        <f>SUM(I231:I245)</f>
        <v>0</v>
      </c>
      <c r="J230" s="230"/>
      <c r="K230" s="230">
        <f>SUM(K231:K245)</f>
        <v>0</v>
      </c>
      <c r="L230" s="230"/>
      <c r="M230" s="230">
        <f>SUM(M231:M245)</f>
        <v>0</v>
      </c>
      <c r="N230" s="229"/>
      <c r="O230" s="229">
        <f>SUM(O231:O245)</f>
        <v>2.3200000000000003</v>
      </c>
      <c r="P230" s="229"/>
      <c r="Q230" s="229">
        <f>SUM(Q231:Q245)</f>
        <v>0</v>
      </c>
      <c r="R230" s="230"/>
      <c r="S230" s="230"/>
      <c r="T230" s="231"/>
      <c r="U230" s="225"/>
      <c r="V230" s="225">
        <f>SUM(V231:V245)</f>
        <v>112.34</v>
      </c>
      <c r="W230" s="225"/>
      <c r="X230" s="225"/>
      <c r="AG230" t="s">
        <v>265</v>
      </c>
    </row>
    <row r="231" spans="1:60" outlineLevel="1" x14ac:dyDescent="0.2">
      <c r="A231" s="243">
        <v>65</v>
      </c>
      <c r="B231" s="244" t="s">
        <v>3178</v>
      </c>
      <c r="C231" s="254" t="s">
        <v>3179</v>
      </c>
      <c r="D231" s="245" t="s">
        <v>3180</v>
      </c>
      <c r="E231" s="246">
        <v>1</v>
      </c>
      <c r="F231" s="247"/>
      <c r="G231" s="248">
        <f>ROUND(E231*F231,2)</f>
        <v>0</v>
      </c>
      <c r="H231" s="247"/>
      <c r="I231" s="248">
        <f>ROUND(E231*H231,2)</f>
        <v>0</v>
      </c>
      <c r="J231" s="247"/>
      <c r="K231" s="248">
        <f>ROUND(E231*J231,2)</f>
        <v>0</v>
      </c>
      <c r="L231" s="248">
        <v>21</v>
      </c>
      <c r="M231" s="248">
        <f>G231*(1+L231/100)</f>
        <v>0</v>
      </c>
      <c r="N231" s="246">
        <v>0.1</v>
      </c>
      <c r="O231" s="246">
        <f>ROUND(E231*N231,2)</f>
        <v>0.1</v>
      </c>
      <c r="P231" s="246">
        <v>0</v>
      </c>
      <c r="Q231" s="246">
        <f>ROUND(E231*P231,2)</f>
        <v>0</v>
      </c>
      <c r="R231" s="248"/>
      <c r="S231" s="248" t="s">
        <v>299</v>
      </c>
      <c r="T231" s="249" t="s">
        <v>270</v>
      </c>
      <c r="U231" s="223">
        <v>0</v>
      </c>
      <c r="V231" s="223">
        <f>ROUND(E231*U231,2)</f>
        <v>0</v>
      </c>
      <c r="W231" s="223"/>
      <c r="X231" s="223" t="s">
        <v>311</v>
      </c>
      <c r="Y231" s="212"/>
      <c r="Z231" s="212"/>
      <c r="AA231" s="212"/>
      <c r="AB231" s="212"/>
      <c r="AC231" s="212"/>
      <c r="AD231" s="212"/>
      <c r="AE231" s="212"/>
      <c r="AF231" s="212"/>
      <c r="AG231" s="212" t="s">
        <v>312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43">
        <v>66</v>
      </c>
      <c r="B232" s="244" t="s">
        <v>3181</v>
      </c>
      <c r="C232" s="254" t="s">
        <v>3182</v>
      </c>
      <c r="D232" s="245" t="s">
        <v>1219</v>
      </c>
      <c r="E232" s="246">
        <v>1</v>
      </c>
      <c r="F232" s="247"/>
      <c r="G232" s="248">
        <f>ROUND(E232*F232,2)</f>
        <v>0</v>
      </c>
      <c r="H232" s="247"/>
      <c r="I232" s="248">
        <f>ROUND(E232*H232,2)</f>
        <v>0</v>
      </c>
      <c r="J232" s="247"/>
      <c r="K232" s="248">
        <f>ROUND(E232*J232,2)</f>
        <v>0</v>
      </c>
      <c r="L232" s="248">
        <v>21</v>
      </c>
      <c r="M232" s="248">
        <f>G232*(1+L232/100)</f>
        <v>0</v>
      </c>
      <c r="N232" s="246">
        <v>0.02</v>
      </c>
      <c r="O232" s="246">
        <f>ROUND(E232*N232,2)</f>
        <v>0.02</v>
      </c>
      <c r="P232" s="246">
        <v>0</v>
      </c>
      <c r="Q232" s="246">
        <f>ROUND(E232*P232,2)</f>
        <v>0</v>
      </c>
      <c r="R232" s="248"/>
      <c r="S232" s="248" t="s">
        <v>299</v>
      </c>
      <c r="T232" s="249" t="s">
        <v>270</v>
      </c>
      <c r="U232" s="223">
        <v>0</v>
      </c>
      <c r="V232" s="223">
        <f>ROUND(E232*U232,2)</f>
        <v>0</v>
      </c>
      <c r="W232" s="223"/>
      <c r="X232" s="223" t="s">
        <v>311</v>
      </c>
      <c r="Y232" s="212"/>
      <c r="Z232" s="212"/>
      <c r="AA232" s="212"/>
      <c r="AB232" s="212"/>
      <c r="AC232" s="212"/>
      <c r="AD232" s="212"/>
      <c r="AE232" s="212"/>
      <c r="AF232" s="212"/>
      <c r="AG232" s="212" t="s">
        <v>312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43">
        <v>67</v>
      </c>
      <c r="B233" s="244" t="s">
        <v>3183</v>
      </c>
      <c r="C233" s="254" t="s">
        <v>3184</v>
      </c>
      <c r="D233" s="245" t="s">
        <v>1219</v>
      </c>
      <c r="E233" s="246">
        <v>1</v>
      </c>
      <c r="F233" s="247"/>
      <c r="G233" s="248">
        <f>ROUND(E233*F233,2)</f>
        <v>0</v>
      </c>
      <c r="H233" s="247"/>
      <c r="I233" s="248">
        <f>ROUND(E233*H233,2)</f>
        <v>0</v>
      </c>
      <c r="J233" s="247"/>
      <c r="K233" s="248">
        <f>ROUND(E233*J233,2)</f>
        <v>0</v>
      </c>
      <c r="L233" s="248">
        <v>21</v>
      </c>
      <c r="M233" s="248">
        <f>G233*(1+L233/100)</f>
        <v>0</v>
      </c>
      <c r="N233" s="246">
        <v>1</v>
      </c>
      <c r="O233" s="246">
        <f>ROUND(E233*N233,2)</f>
        <v>1</v>
      </c>
      <c r="P233" s="246">
        <v>0</v>
      </c>
      <c r="Q233" s="246">
        <f>ROUND(E233*P233,2)</f>
        <v>0</v>
      </c>
      <c r="R233" s="248"/>
      <c r="S233" s="248" t="s">
        <v>299</v>
      </c>
      <c r="T233" s="249" t="s">
        <v>270</v>
      </c>
      <c r="U233" s="223">
        <v>0</v>
      </c>
      <c r="V233" s="223">
        <f>ROUND(E233*U233,2)</f>
        <v>0</v>
      </c>
      <c r="W233" s="223"/>
      <c r="X233" s="223" t="s">
        <v>311</v>
      </c>
      <c r="Y233" s="212"/>
      <c r="Z233" s="212"/>
      <c r="AA233" s="212"/>
      <c r="AB233" s="212"/>
      <c r="AC233" s="212"/>
      <c r="AD233" s="212"/>
      <c r="AE233" s="212"/>
      <c r="AF233" s="212"/>
      <c r="AG233" s="212" t="s">
        <v>312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1" x14ac:dyDescent="0.2">
      <c r="A234" s="243">
        <v>68</v>
      </c>
      <c r="B234" s="244" t="s">
        <v>3185</v>
      </c>
      <c r="C234" s="254" t="s">
        <v>3186</v>
      </c>
      <c r="D234" s="245" t="s">
        <v>1219</v>
      </c>
      <c r="E234" s="246">
        <v>1</v>
      </c>
      <c r="F234" s="247"/>
      <c r="G234" s="248">
        <f>ROUND(E234*F234,2)</f>
        <v>0</v>
      </c>
      <c r="H234" s="247"/>
      <c r="I234" s="248">
        <f>ROUND(E234*H234,2)</f>
        <v>0</v>
      </c>
      <c r="J234" s="247"/>
      <c r="K234" s="248">
        <f>ROUND(E234*J234,2)</f>
        <v>0</v>
      </c>
      <c r="L234" s="248">
        <v>21</v>
      </c>
      <c r="M234" s="248">
        <f>G234*(1+L234/100)</f>
        <v>0</v>
      </c>
      <c r="N234" s="246">
        <v>0.02</v>
      </c>
      <c r="O234" s="246">
        <f>ROUND(E234*N234,2)</f>
        <v>0.02</v>
      </c>
      <c r="P234" s="246">
        <v>0</v>
      </c>
      <c r="Q234" s="246">
        <f>ROUND(E234*P234,2)</f>
        <v>0</v>
      </c>
      <c r="R234" s="248"/>
      <c r="S234" s="248" t="s">
        <v>299</v>
      </c>
      <c r="T234" s="249" t="s">
        <v>270</v>
      </c>
      <c r="U234" s="223">
        <v>0</v>
      </c>
      <c r="V234" s="223">
        <f>ROUND(E234*U234,2)</f>
        <v>0</v>
      </c>
      <c r="W234" s="223"/>
      <c r="X234" s="223" t="s">
        <v>311</v>
      </c>
      <c r="Y234" s="212"/>
      <c r="Z234" s="212"/>
      <c r="AA234" s="212"/>
      <c r="AB234" s="212"/>
      <c r="AC234" s="212"/>
      <c r="AD234" s="212"/>
      <c r="AE234" s="212"/>
      <c r="AF234" s="212"/>
      <c r="AG234" s="212" t="s">
        <v>312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43">
        <v>69</v>
      </c>
      <c r="B235" s="244" t="s">
        <v>3187</v>
      </c>
      <c r="C235" s="254" t="s">
        <v>3188</v>
      </c>
      <c r="D235" s="245" t="s">
        <v>1219</v>
      </c>
      <c r="E235" s="246">
        <v>1</v>
      </c>
      <c r="F235" s="247"/>
      <c r="G235" s="248">
        <f>ROUND(E235*F235,2)</f>
        <v>0</v>
      </c>
      <c r="H235" s="247"/>
      <c r="I235" s="248">
        <f>ROUND(E235*H235,2)</f>
        <v>0</v>
      </c>
      <c r="J235" s="247"/>
      <c r="K235" s="248">
        <f>ROUND(E235*J235,2)</f>
        <v>0</v>
      </c>
      <c r="L235" s="248">
        <v>21</v>
      </c>
      <c r="M235" s="248">
        <f>G235*(1+L235/100)</f>
        <v>0</v>
      </c>
      <c r="N235" s="246">
        <v>0.05</v>
      </c>
      <c r="O235" s="246">
        <f>ROUND(E235*N235,2)</f>
        <v>0.05</v>
      </c>
      <c r="P235" s="246">
        <v>0</v>
      </c>
      <c r="Q235" s="246">
        <f>ROUND(E235*P235,2)</f>
        <v>0</v>
      </c>
      <c r="R235" s="248"/>
      <c r="S235" s="248" t="s">
        <v>299</v>
      </c>
      <c r="T235" s="249" t="s">
        <v>270</v>
      </c>
      <c r="U235" s="223">
        <v>0</v>
      </c>
      <c r="V235" s="223">
        <f>ROUND(E235*U235,2)</f>
        <v>0</v>
      </c>
      <c r="W235" s="223"/>
      <c r="X235" s="223" t="s">
        <v>311</v>
      </c>
      <c r="Y235" s="212"/>
      <c r="Z235" s="212"/>
      <c r="AA235" s="212"/>
      <c r="AB235" s="212"/>
      <c r="AC235" s="212"/>
      <c r="AD235" s="212"/>
      <c r="AE235" s="212"/>
      <c r="AF235" s="212"/>
      <c r="AG235" s="212" t="s">
        <v>312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43">
        <v>70</v>
      </c>
      <c r="B236" s="244" t="s">
        <v>3189</v>
      </c>
      <c r="C236" s="254" t="s">
        <v>3190</v>
      </c>
      <c r="D236" s="245" t="s">
        <v>1219</v>
      </c>
      <c r="E236" s="246">
        <v>4</v>
      </c>
      <c r="F236" s="247"/>
      <c r="G236" s="248">
        <f>ROUND(E236*F236,2)</f>
        <v>0</v>
      </c>
      <c r="H236" s="247"/>
      <c r="I236" s="248">
        <f>ROUND(E236*H236,2)</f>
        <v>0</v>
      </c>
      <c r="J236" s="247"/>
      <c r="K236" s="248">
        <f>ROUND(E236*J236,2)</f>
        <v>0</v>
      </c>
      <c r="L236" s="248">
        <v>21</v>
      </c>
      <c r="M236" s="248">
        <f>G236*(1+L236/100)</f>
        <v>0</v>
      </c>
      <c r="N236" s="246">
        <v>0.05</v>
      </c>
      <c r="O236" s="246">
        <f>ROUND(E236*N236,2)</f>
        <v>0.2</v>
      </c>
      <c r="P236" s="246">
        <v>0</v>
      </c>
      <c r="Q236" s="246">
        <f>ROUND(E236*P236,2)</f>
        <v>0</v>
      </c>
      <c r="R236" s="248"/>
      <c r="S236" s="248" t="s">
        <v>299</v>
      </c>
      <c r="T236" s="249" t="s">
        <v>270</v>
      </c>
      <c r="U236" s="223">
        <v>0</v>
      </c>
      <c r="V236" s="223">
        <f>ROUND(E236*U236,2)</f>
        <v>0</v>
      </c>
      <c r="W236" s="223"/>
      <c r="X236" s="223" t="s">
        <v>311</v>
      </c>
      <c r="Y236" s="212"/>
      <c r="Z236" s="212"/>
      <c r="AA236" s="212"/>
      <c r="AB236" s="212"/>
      <c r="AC236" s="212"/>
      <c r="AD236" s="212"/>
      <c r="AE236" s="212"/>
      <c r="AF236" s="212"/>
      <c r="AG236" s="212" t="s">
        <v>312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2.5" outlineLevel="1" x14ac:dyDescent="0.2">
      <c r="A237" s="233">
        <v>71</v>
      </c>
      <c r="B237" s="234" t="s">
        <v>3191</v>
      </c>
      <c r="C237" s="251" t="s">
        <v>3192</v>
      </c>
      <c r="D237" s="235" t="s">
        <v>580</v>
      </c>
      <c r="E237" s="236">
        <v>46.366399999999999</v>
      </c>
      <c r="F237" s="237"/>
      <c r="G237" s="238">
        <f>ROUND(E237*F237,2)</f>
        <v>0</v>
      </c>
      <c r="H237" s="237"/>
      <c r="I237" s="238">
        <f>ROUND(E237*H237,2)</f>
        <v>0</v>
      </c>
      <c r="J237" s="237"/>
      <c r="K237" s="238">
        <f>ROUND(E237*J237,2)</f>
        <v>0</v>
      </c>
      <c r="L237" s="238">
        <v>21</v>
      </c>
      <c r="M237" s="238">
        <f>G237*(1+L237/100)</f>
        <v>0</v>
      </c>
      <c r="N237" s="236">
        <v>0.02</v>
      </c>
      <c r="O237" s="236">
        <f>ROUND(E237*N237,2)</f>
        <v>0.93</v>
      </c>
      <c r="P237" s="236">
        <v>0</v>
      </c>
      <c r="Q237" s="236">
        <f>ROUND(E237*P237,2)</f>
        <v>0</v>
      </c>
      <c r="R237" s="238"/>
      <c r="S237" s="238" t="s">
        <v>299</v>
      </c>
      <c r="T237" s="239" t="s">
        <v>270</v>
      </c>
      <c r="U237" s="223">
        <v>2.31</v>
      </c>
      <c r="V237" s="223">
        <f>ROUND(E237*U237,2)</f>
        <v>107.11</v>
      </c>
      <c r="W237" s="223"/>
      <c r="X237" s="223" t="s">
        <v>311</v>
      </c>
      <c r="Y237" s="212"/>
      <c r="Z237" s="212"/>
      <c r="AA237" s="212"/>
      <c r="AB237" s="212"/>
      <c r="AC237" s="212"/>
      <c r="AD237" s="212"/>
      <c r="AE237" s="212"/>
      <c r="AF237" s="212"/>
      <c r="AG237" s="212" t="s">
        <v>312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52" t="s">
        <v>3193</v>
      </c>
      <c r="D238" s="240"/>
      <c r="E238" s="240"/>
      <c r="F238" s="240"/>
      <c r="G238" s="240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12"/>
      <c r="Z238" s="212"/>
      <c r="AA238" s="212"/>
      <c r="AB238" s="212"/>
      <c r="AC238" s="212"/>
      <c r="AD238" s="212"/>
      <c r="AE238" s="212"/>
      <c r="AF238" s="212"/>
      <c r="AG238" s="212" t="s">
        <v>273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62" t="s">
        <v>3194</v>
      </c>
      <c r="D239" s="258"/>
      <c r="E239" s="259">
        <v>49.138399999999997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322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2" t="s">
        <v>3195</v>
      </c>
      <c r="D240" s="258"/>
      <c r="E240" s="259">
        <v>-2.7719999999999998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322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33">
        <v>72</v>
      </c>
      <c r="B241" s="234" t="s">
        <v>1743</v>
      </c>
      <c r="C241" s="251" t="s">
        <v>1744</v>
      </c>
      <c r="D241" s="235" t="s">
        <v>422</v>
      </c>
      <c r="E241" s="236">
        <v>2.3173300000000001</v>
      </c>
      <c r="F241" s="237"/>
      <c r="G241" s="238">
        <f>ROUND(E241*F241,2)</f>
        <v>0</v>
      </c>
      <c r="H241" s="237"/>
      <c r="I241" s="238">
        <f>ROUND(E241*H241,2)</f>
        <v>0</v>
      </c>
      <c r="J241" s="237"/>
      <c r="K241" s="238">
        <f>ROUND(E241*J241,2)</f>
        <v>0</v>
      </c>
      <c r="L241" s="238">
        <v>21</v>
      </c>
      <c r="M241" s="238">
        <f>G241*(1+L241/100)</f>
        <v>0</v>
      </c>
      <c r="N241" s="236">
        <v>0</v>
      </c>
      <c r="O241" s="236">
        <f>ROUND(E241*N241,2)</f>
        <v>0</v>
      </c>
      <c r="P241" s="236">
        <v>0</v>
      </c>
      <c r="Q241" s="236">
        <f>ROUND(E241*P241,2)</f>
        <v>0</v>
      </c>
      <c r="R241" s="238" t="s">
        <v>1644</v>
      </c>
      <c r="S241" s="238" t="s">
        <v>269</v>
      </c>
      <c r="T241" s="239" t="s">
        <v>310</v>
      </c>
      <c r="U241" s="223">
        <v>2.2549999999999999</v>
      </c>
      <c r="V241" s="223">
        <f>ROUND(E241*U241,2)</f>
        <v>5.23</v>
      </c>
      <c r="W241" s="223"/>
      <c r="X241" s="223" t="s">
        <v>1279</v>
      </c>
      <c r="Y241" s="212"/>
      <c r="Z241" s="212"/>
      <c r="AA241" s="212"/>
      <c r="AB241" s="212"/>
      <c r="AC241" s="212"/>
      <c r="AD241" s="212"/>
      <c r="AE241" s="212"/>
      <c r="AF241" s="212"/>
      <c r="AG241" s="212" t="s">
        <v>1280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1" t="s">
        <v>471</v>
      </c>
      <c r="D242" s="260"/>
      <c r="E242" s="260"/>
      <c r="F242" s="260"/>
      <c r="G242" s="260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314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2" t="s">
        <v>1282</v>
      </c>
      <c r="D243" s="258"/>
      <c r="E243" s="259"/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12"/>
      <c r="Z243" s="212"/>
      <c r="AA243" s="212"/>
      <c r="AB243" s="212"/>
      <c r="AC243" s="212"/>
      <c r="AD243" s="212"/>
      <c r="AE243" s="212"/>
      <c r="AF243" s="212"/>
      <c r="AG243" s="212" t="s">
        <v>322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2" t="s">
        <v>3196</v>
      </c>
      <c r="D244" s="258"/>
      <c r="E244" s="259"/>
      <c r="F244" s="223"/>
      <c r="G244" s="223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322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2" t="s">
        <v>3197</v>
      </c>
      <c r="D245" s="258"/>
      <c r="E245" s="259">
        <v>2.3173300000000001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322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x14ac:dyDescent="0.2">
      <c r="A246" s="226" t="s">
        <v>264</v>
      </c>
      <c r="B246" s="227" t="s">
        <v>197</v>
      </c>
      <c r="C246" s="250" t="s">
        <v>198</v>
      </c>
      <c r="D246" s="228"/>
      <c r="E246" s="229"/>
      <c r="F246" s="230"/>
      <c r="G246" s="230">
        <f>SUMIF(AG247:AG253,"&lt;&gt;NOR",G247:G253)</f>
        <v>0</v>
      </c>
      <c r="H246" s="230"/>
      <c r="I246" s="230">
        <f>SUM(I247:I253)</f>
        <v>0</v>
      </c>
      <c r="J246" s="230"/>
      <c r="K246" s="230">
        <f>SUM(K247:K253)</f>
        <v>0</v>
      </c>
      <c r="L246" s="230"/>
      <c r="M246" s="230">
        <f>SUM(M247:M253)</f>
        <v>0</v>
      </c>
      <c r="N246" s="229"/>
      <c r="O246" s="229">
        <f>SUM(O247:O253)</f>
        <v>0.19</v>
      </c>
      <c r="P246" s="229"/>
      <c r="Q246" s="229">
        <f>SUM(Q247:Q253)</f>
        <v>0</v>
      </c>
      <c r="R246" s="230"/>
      <c r="S246" s="230"/>
      <c r="T246" s="231"/>
      <c r="U246" s="225"/>
      <c r="V246" s="225">
        <f>SUM(V247:V253)</f>
        <v>0.63</v>
      </c>
      <c r="W246" s="225"/>
      <c r="X246" s="225"/>
      <c r="AG246" t="s">
        <v>265</v>
      </c>
    </row>
    <row r="247" spans="1:60" outlineLevel="1" x14ac:dyDescent="0.2">
      <c r="A247" s="243">
        <v>73</v>
      </c>
      <c r="B247" s="244" t="s">
        <v>3198</v>
      </c>
      <c r="C247" s="254" t="s">
        <v>3199</v>
      </c>
      <c r="D247" s="245" t="s">
        <v>1219</v>
      </c>
      <c r="E247" s="246">
        <v>4</v>
      </c>
      <c r="F247" s="247"/>
      <c r="G247" s="248">
        <f>ROUND(E247*F247,2)</f>
        <v>0</v>
      </c>
      <c r="H247" s="247"/>
      <c r="I247" s="248">
        <f>ROUND(E247*H247,2)</f>
        <v>0</v>
      </c>
      <c r="J247" s="247"/>
      <c r="K247" s="248">
        <f>ROUND(E247*J247,2)</f>
        <v>0</v>
      </c>
      <c r="L247" s="248">
        <v>21</v>
      </c>
      <c r="M247" s="248">
        <f>G247*(1+L247/100)</f>
        <v>0</v>
      </c>
      <c r="N247" s="246">
        <v>0.01</v>
      </c>
      <c r="O247" s="246">
        <f>ROUND(E247*N247,2)</f>
        <v>0.04</v>
      </c>
      <c r="P247" s="246">
        <v>0</v>
      </c>
      <c r="Q247" s="246">
        <f>ROUND(E247*P247,2)</f>
        <v>0</v>
      </c>
      <c r="R247" s="248"/>
      <c r="S247" s="248" t="s">
        <v>299</v>
      </c>
      <c r="T247" s="249" t="s">
        <v>270</v>
      </c>
      <c r="U247" s="223">
        <v>0</v>
      </c>
      <c r="V247" s="223">
        <f>ROUND(E247*U247,2)</f>
        <v>0</v>
      </c>
      <c r="W247" s="223"/>
      <c r="X247" s="223" t="s">
        <v>311</v>
      </c>
      <c r="Y247" s="212"/>
      <c r="Z247" s="212"/>
      <c r="AA247" s="212"/>
      <c r="AB247" s="212"/>
      <c r="AC247" s="212"/>
      <c r="AD247" s="212"/>
      <c r="AE247" s="212"/>
      <c r="AF247" s="212"/>
      <c r="AG247" s="212" t="s">
        <v>312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ht="33.75" outlineLevel="1" x14ac:dyDescent="0.2">
      <c r="A248" s="243">
        <v>74</v>
      </c>
      <c r="B248" s="244" t="s">
        <v>3200</v>
      </c>
      <c r="C248" s="254" t="s">
        <v>3201</v>
      </c>
      <c r="D248" s="245" t="s">
        <v>1219</v>
      </c>
      <c r="E248" s="246">
        <v>1</v>
      </c>
      <c r="F248" s="247"/>
      <c r="G248" s="248">
        <f>ROUND(E248*F248,2)</f>
        <v>0</v>
      </c>
      <c r="H248" s="247"/>
      <c r="I248" s="248">
        <f>ROUND(E248*H248,2)</f>
        <v>0</v>
      </c>
      <c r="J248" s="247"/>
      <c r="K248" s="248">
        <f>ROUND(E248*J248,2)</f>
        <v>0</v>
      </c>
      <c r="L248" s="248">
        <v>21</v>
      </c>
      <c r="M248" s="248">
        <f>G248*(1+L248/100)</f>
        <v>0</v>
      </c>
      <c r="N248" s="246">
        <v>0.15</v>
      </c>
      <c r="O248" s="246">
        <f>ROUND(E248*N248,2)</f>
        <v>0.15</v>
      </c>
      <c r="P248" s="246">
        <v>0</v>
      </c>
      <c r="Q248" s="246">
        <f>ROUND(E248*P248,2)</f>
        <v>0</v>
      </c>
      <c r="R248" s="248"/>
      <c r="S248" s="248" t="s">
        <v>299</v>
      </c>
      <c r="T248" s="249" t="s">
        <v>270</v>
      </c>
      <c r="U248" s="223">
        <v>0</v>
      </c>
      <c r="V248" s="223">
        <f>ROUND(E248*U248,2)</f>
        <v>0</v>
      </c>
      <c r="W248" s="223"/>
      <c r="X248" s="223" t="s">
        <v>311</v>
      </c>
      <c r="Y248" s="212"/>
      <c r="Z248" s="212"/>
      <c r="AA248" s="212"/>
      <c r="AB248" s="212"/>
      <c r="AC248" s="212"/>
      <c r="AD248" s="212"/>
      <c r="AE248" s="212"/>
      <c r="AF248" s="212"/>
      <c r="AG248" s="212" t="s">
        <v>312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33">
        <v>75</v>
      </c>
      <c r="B249" s="234" t="s">
        <v>469</v>
      </c>
      <c r="C249" s="251" t="s">
        <v>470</v>
      </c>
      <c r="D249" s="235" t="s">
        <v>422</v>
      </c>
      <c r="E249" s="236">
        <v>0.19</v>
      </c>
      <c r="F249" s="237"/>
      <c r="G249" s="238">
        <f>ROUND(E249*F249,2)</f>
        <v>0</v>
      </c>
      <c r="H249" s="237"/>
      <c r="I249" s="238">
        <f>ROUND(E249*H249,2)</f>
        <v>0</v>
      </c>
      <c r="J249" s="237"/>
      <c r="K249" s="238">
        <f>ROUND(E249*J249,2)</f>
        <v>0</v>
      </c>
      <c r="L249" s="238">
        <v>21</v>
      </c>
      <c r="M249" s="238">
        <f>G249*(1+L249/100)</f>
        <v>0</v>
      </c>
      <c r="N249" s="236">
        <v>0</v>
      </c>
      <c r="O249" s="236">
        <f>ROUND(E249*N249,2)</f>
        <v>0</v>
      </c>
      <c r="P249" s="236">
        <v>0</v>
      </c>
      <c r="Q249" s="236">
        <f>ROUND(E249*P249,2)</f>
        <v>0</v>
      </c>
      <c r="R249" s="238" t="s">
        <v>468</v>
      </c>
      <c r="S249" s="238" t="s">
        <v>269</v>
      </c>
      <c r="T249" s="239" t="s">
        <v>310</v>
      </c>
      <c r="U249" s="223">
        <v>3.327</v>
      </c>
      <c r="V249" s="223">
        <f>ROUND(E249*U249,2)</f>
        <v>0.63</v>
      </c>
      <c r="W249" s="223"/>
      <c r="X249" s="223" t="s">
        <v>1279</v>
      </c>
      <c r="Y249" s="212"/>
      <c r="Z249" s="212"/>
      <c r="AA249" s="212"/>
      <c r="AB249" s="212"/>
      <c r="AC249" s="212"/>
      <c r="AD249" s="212"/>
      <c r="AE249" s="212"/>
      <c r="AF249" s="212"/>
      <c r="AG249" s="212" t="s">
        <v>1280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1" t="s">
        <v>471</v>
      </c>
      <c r="D250" s="260"/>
      <c r="E250" s="260"/>
      <c r="F250" s="260"/>
      <c r="G250" s="260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314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62" t="s">
        <v>1282</v>
      </c>
      <c r="D251" s="258"/>
      <c r="E251" s="259"/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12"/>
      <c r="Z251" s="212"/>
      <c r="AA251" s="212"/>
      <c r="AB251" s="212"/>
      <c r="AC251" s="212"/>
      <c r="AD251" s="212"/>
      <c r="AE251" s="212"/>
      <c r="AF251" s="212"/>
      <c r="AG251" s="212" t="s">
        <v>322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2" t="s">
        <v>3202</v>
      </c>
      <c r="D252" s="258"/>
      <c r="E252" s="259"/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322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19"/>
      <c r="B253" s="220"/>
      <c r="C253" s="262" t="s">
        <v>3203</v>
      </c>
      <c r="D253" s="258"/>
      <c r="E253" s="259">
        <v>0.19</v>
      </c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12"/>
      <c r="Z253" s="212"/>
      <c r="AA253" s="212"/>
      <c r="AB253" s="212"/>
      <c r="AC253" s="212"/>
      <c r="AD253" s="212"/>
      <c r="AE253" s="212"/>
      <c r="AF253" s="212"/>
      <c r="AG253" s="212" t="s">
        <v>322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x14ac:dyDescent="0.2">
      <c r="A254" s="3"/>
      <c r="B254" s="4"/>
      <c r="C254" s="255"/>
      <c r="D254" s="6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AE254">
        <v>15</v>
      </c>
      <c r="AF254">
        <v>21</v>
      </c>
      <c r="AG254" t="s">
        <v>251</v>
      </c>
    </row>
    <row r="255" spans="1:60" x14ac:dyDescent="0.2">
      <c r="A255" s="215"/>
      <c r="B255" s="216" t="s">
        <v>29</v>
      </c>
      <c r="C255" s="256"/>
      <c r="D255" s="217"/>
      <c r="E255" s="218"/>
      <c r="F255" s="218"/>
      <c r="G255" s="232">
        <f>G8+G37+G99+G124+G129+G144+G162+G184+G194+G201+G207+G218+G230+G246</f>
        <v>0</v>
      </c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AE255">
        <f>SUMIF(L7:L253,AE254,G7:G253)</f>
        <v>0</v>
      </c>
      <c r="AF255">
        <f>SUMIF(L7:L253,AF254,G7:G253)</f>
        <v>0</v>
      </c>
      <c r="AG255" t="s">
        <v>302</v>
      </c>
    </row>
    <row r="256" spans="1:60" x14ac:dyDescent="0.2">
      <c r="C256" s="257"/>
      <c r="D256" s="10"/>
      <c r="AG256" t="s">
        <v>304</v>
      </c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l/cupkx3Z+CO2wFj/Er9ByRFHsWAy6Qn2/ETCnQ+B/xm6WmKp/1oi2iDwDz0Z9nN5TcmsG0wtjSkBwgIveDPQ==" saltValue="YIzfuo0P4Jn/UM/m5LsUCw==" spinCount="100000" sheet="1"/>
  <mergeCells count="48">
    <mergeCell ref="C220:G220"/>
    <mergeCell ref="C223:G223"/>
    <mergeCell ref="C226:G226"/>
    <mergeCell ref="C238:G238"/>
    <mergeCell ref="C242:G242"/>
    <mergeCell ref="C250:G250"/>
    <mergeCell ref="C186:G186"/>
    <mergeCell ref="C189:G189"/>
    <mergeCell ref="C192:G192"/>
    <mergeCell ref="C196:G196"/>
    <mergeCell ref="C211:G211"/>
    <mergeCell ref="C214:G214"/>
    <mergeCell ref="C169:G169"/>
    <mergeCell ref="C172:G172"/>
    <mergeCell ref="C173:G173"/>
    <mergeCell ref="C176:G176"/>
    <mergeCell ref="C179:G179"/>
    <mergeCell ref="C182:G182"/>
    <mergeCell ref="C140:G140"/>
    <mergeCell ref="C146:G146"/>
    <mergeCell ref="C149:G149"/>
    <mergeCell ref="C164:G164"/>
    <mergeCell ref="C165:G165"/>
    <mergeCell ref="C168:G168"/>
    <mergeCell ref="C83:G83"/>
    <mergeCell ref="C84:G84"/>
    <mergeCell ref="C90:G90"/>
    <mergeCell ref="C93:G93"/>
    <mergeCell ref="C103:G103"/>
    <mergeCell ref="C135:G135"/>
    <mergeCell ref="C54:G54"/>
    <mergeCell ref="C55:G55"/>
    <mergeCell ref="C58:G58"/>
    <mergeCell ref="C61:G61"/>
    <mergeCell ref="C67:G67"/>
    <mergeCell ref="C75:G75"/>
    <mergeCell ref="C19:G19"/>
    <mergeCell ref="C22:G22"/>
    <mergeCell ref="C26:G26"/>
    <mergeCell ref="C31:G31"/>
    <mergeCell ref="C39:G39"/>
    <mergeCell ref="C51:G51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711B1-3A6C-4D7E-9851-2693C249A7B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81</v>
      </c>
      <c r="C3" s="201" t="s">
        <v>82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63</v>
      </c>
      <c r="C4" s="204" t="s">
        <v>83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112</v>
      </c>
      <c r="C8" s="250" t="s">
        <v>113</v>
      </c>
      <c r="D8" s="228"/>
      <c r="E8" s="229"/>
      <c r="F8" s="230"/>
      <c r="G8" s="230">
        <f>SUMIF(AG9:AG44,"&lt;&gt;NOR",G9:G44)</f>
        <v>0</v>
      </c>
      <c r="H8" s="230"/>
      <c r="I8" s="230">
        <f>SUM(I9:I44)</f>
        <v>0</v>
      </c>
      <c r="J8" s="230"/>
      <c r="K8" s="230">
        <f>SUM(K9:K44)</f>
        <v>0</v>
      </c>
      <c r="L8" s="230"/>
      <c r="M8" s="230">
        <f>SUM(M9:M44)</f>
        <v>0</v>
      </c>
      <c r="N8" s="229"/>
      <c r="O8" s="229">
        <f>SUM(O9:O44)</f>
        <v>0</v>
      </c>
      <c r="P8" s="229"/>
      <c r="Q8" s="229">
        <f>SUM(Q9:Q44)</f>
        <v>149.68</v>
      </c>
      <c r="R8" s="230"/>
      <c r="S8" s="230"/>
      <c r="T8" s="231"/>
      <c r="U8" s="225"/>
      <c r="V8" s="225">
        <f>SUM(V9:V44)</f>
        <v>459.46999999999997</v>
      </c>
      <c r="W8" s="225"/>
      <c r="X8" s="225"/>
      <c r="AG8" t="s">
        <v>265</v>
      </c>
    </row>
    <row r="9" spans="1:60" ht="33.75" outlineLevel="1" x14ac:dyDescent="0.2">
      <c r="A9" s="233">
        <v>1</v>
      </c>
      <c r="B9" s="234" t="s">
        <v>3204</v>
      </c>
      <c r="C9" s="251" t="s">
        <v>3205</v>
      </c>
      <c r="D9" s="235" t="s">
        <v>580</v>
      </c>
      <c r="E9" s="236">
        <v>26.25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8" t="s">
        <v>581</v>
      </c>
      <c r="S9" s="238" t="s">
        <v>269</v>
      </c>
      <c r="T9" s="239" t="s">
        <v>3206</v>
      </c>
      <c r="U9" s="223">
        <v>0.20899999999999999</v>
      </c>
      <c r="V9" s="223">
        <f>ROUND(E9*U9,2)</f>
        <v>5.49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19"/>
      <c r="B10" s="220"/>
      <c r="C10" s="261" t="s">
        <v>3207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tl. do 10 cm s nařezáním, vyrýpnutím, zvednutím, přemístěním a složením na vzdálenost do 50 m nebo s naložením na dopravní prostředek,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3208</v>
      </c>
      <c r="D11" s="258"/>
      <c r="E11" s="259">
        <v>26.25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322</v>
      </c>
      <c r="AH11" s="212">
        <v>5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3">
        <v>2</v>
      </c>
      <c r="B12" s="234" t="s">
        <v>3209</v>
      </c>
      <c r="C12" s="251" t="s">
        <v>3210</v>
      </c>
      <c r="D12" s="235" t="s">
        <v>308</v>
      </c>
      <c r="E12" s="236">
        <v>90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6">
        <v>0</v>
      </c>
      <c r="O12" s="236">
        <f>ROUND(E12*N12,2)</f>
        <v>0</v>
      </c>
      <c r="P12" s="236">
        <v>0.27</v>
      </c>
      <c r="Q12" s="236">
        <f>ROUND(E12*P12,2)</f>
        <v>24.3</v>
      </c>
      <c r="R12" s="238" t="s">
        <v>966</v>
      </c>
      <c r="S12" s="238" t="s">
        <v>269</v>
      </c>
      <c r="T12" s="239" t="s">
        <v>3206</v>
      </c>
      <c r="U12" s="223">
        <v>0.123</v>
      </c>
      <c r="V12" s="223">
        <f>ROUND(E12*U12,2)</f>
        <v>11.07</v>
      </c>
      <c r="W12" s="223"/>
      <c r="X12" s="223" t="s">
        <v>311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312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1" t="s">
        <v>3211</v>
      </c>
      <c r="D13" s="260"/>
      <c r="E13" s="260"/>
      <c r="F13" s="260"/>
      <c r="G13" s="260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314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1" t="str">
        <f>C13</f>
        <v>s vybouráním lože, s přemístěním hmot na skládku na vzdálenost do 3 m nebo naložením na dopravní prostředek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3212</v>
      </c>
      <c r="D14" s="258"/>
      <c r="E14" s="259">
        <v>90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322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33">
        <v>3</v>
      </c>
      <c r="B15" s="234" t="s">
        <v>3213</v>
      </c>
      <c r="C15" s="251" t="s">
        <v>3214</v>
      </c>
      <c r="D15" s="235" t="s">
        <v>308</v>
      </c>
      <c r="E15" s="236">
        <v>56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6">
        <v>0</v>
      </c>
      <c r="O15" s="236">
        <f>ROUND(E15*N15,2)</f>
        <v>0</v>
      </c>
      <c r="P15" s="236">
        <v>0.125</v>
      </c>
      <c r="Q15" s="236">
        <f>ROUND(E15*P15,2)</f>
        <v>7</v>
      </c>
      <c r="R15" s="238" t="s">
        <v>966</v>
      </c>
      <c r="S15" s="238" t="s">
        <v>269</v>
      </c>
      <c r="T15" s="239" t="s">
        <v>3206</v>
      </c>
      <c r="U15" s="223">
        <v>0.08</v>
      </c>
      <c r="V15" s="223">
        <f>ROUND(E15*U15,2)</f>
        <v>4.4800000000000004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312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1" t="s">
        <v>3211</v>
      </c>
      <c r="D16" s="260"/>
      <c r="E16" s="260"/>
      <c r="F16" s="260"/>
      <c r="G16" s="260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s vybouráním lože, s přemístěním hmot na skládku na vzdálenost do 3 m nebo naložením na dopravní prostředek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2" t="s">
        <v>3215</v>
      </c>
      <c r="D17" s="258"/>
      <c r="E17" s="259">
        <v>56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322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3">
        <v>4</v>
      </c>
      <c r="B18" s="234" t="s">
        <v>3216</v>
      </c>
      <c r="C18" s="251" t="s">
        <v>3217</v>
      </c>
      <c r="D18" s="235" t="s">
        <v>319</v>
      </c>
      <c r="E18" s="236">
        <v>26.25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6">
        <v>0</v>
      </c>
      <c r="O18" s="236">
        <f>ROUND(E18*N18,2)</f>
        <v>0</v>
      </c>
      <c r="P18" s="236">
        <v>0</v>
      </c>
      <c r="Q18" s="236">
        <f>ROUND(E18*P18,2)</f>
        <v>0</v>
      </c>
      <c r="R18" s="238" t="s">
        <v>309</v>
      </c>
      <c r="S18" s="238" t="s">
        <v>269</v>
      </c>
      <c r="T18" s="239" t="s">
        <v>3206</v>
      </c>
      <c r="U18" s="223">
        <v>9.7000000000000003E-2</v>
      </c>
      <c r="V18" s="223">
        <f>ROUND(E18*U18,2)</f>
        <v>2.5499999999999998</v>
      </c>
      <c r="W18" s="223"/>
      <c r="X18" s="223" t="s">
        <v>311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312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1" t="s">
        <v>3218</v>
      </c>
      <c r="D19" s="260"/>
      <c r="E19" s="260"/>
      <c r="F19" s="260"/>
      <c r="G19" s="260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1" t="str">
        <f>C19</f>
        <v>nebo lesní půdy, s vodorovným přemístěním na hromady v místě upotřebení nebo na dočasné či trvalé skládky se složením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3219</v>
      </c>
      <c r="D20" s="258"/>
      <c r="E20" s="259">
        <v>26.25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322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3">
        <v>5</v>
      </c>
      <c r="B21" s="234" t="s">
        <v>3220</v>
      </c>
      <c r="C21" s="251" t="s">
        <v>3221</v>
      </c>
      <c r="D21" s="235" t="s">
        <v>319</v>
      </c>
      <c r="E21" s="236">
        <v>67.2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6">
        <v>0</v>
      </c>
      <c r="O21" s="236">
        <f>ROUND(E21*N21,2)</f>
        <v>0</v>
      </c>
      <c r="P21" s="236">
        <v>0</v>
      </c>
      <c r="Q21" s="236">
        <f>ROUND(E21*P21,2)</f>
        <v>0</v>
      </c>
      <c r="R21" s="238" t="s">
        <v>309</v>
      </c>
      <c r="S21" s="238" t="s">
        <v>269</v>
      </c>
      <c r="T21" s="239" t="s">
        <v>3206</v>
      </c>
      <c r="U21" s="223">
        <v>0.81799999999999995</v>
      </c>
      <c r="V21" s="223">
        <f>ROUND(E21*U21,2)</f>
        <v>54.97</v>
      </c>
      <c r="W21" s="223"/>
      <c r="X21" s="223" t="s">
        <v>311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312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1" t="s">
        <v>3222</v>
      </c>
      <c r="D22" s="260"/>
      <c r="E22" s="260"/>
      <c r="F22" s="260"/>
      <c r="G22" s="26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314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s přemístěním výkopku v příčných profilech na vzdálenost do 15 m nebo s naložením na dopravní prostředek.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3223</v>
      </c>
      <c r="D23" s="258"/>
      <c r="E23" s="259">
        <v>67.2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322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33">
        <v>6</v>
      </c>
      <c r="B24" s="234" t="s">
        <v>343</v>
      </c>
      <c r="C24" s="251" t="s">
        <v>344</v>
      </c>
      <c r="D24" s="235" t="s">
        <v>319</v>
      </c>
      <c r="E24" s="236">
        <v>67.2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6">
        <v>0</v>
      </c>
      <c r="O24" s="236">
        <f>ROUND(E24*N24,2)</f>
        <v>0</v>
      </c>
      <c r="P24" s="236">
        <v>0</v>
      </c>
      <c r="Q24" s="236">
        <f>ROUND(E24*P24,2)</f>
        <v>0</v>
      </c>
      <c r="R24" s="238" t="s">
        <v>309</v>
      </c>
      <c r="S24" s="238" t="s">
        <v>269</v>
      </c>
      <c r="T24" s="239" t="s">
        <v>3206</v>
      </c>
      <c r="U24" s="223">
        <v>1.0999999999999999E-2</v>
      </c>
      <c r="V24" s="223">
        <f>ROUND(E24*U24,2)</f>
        <v>0.74</v>
      </c>
      <c r="W24" s="223"/>
      <c r="X24" s="223" t="s">
        <v>311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312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1" t="s">
        <v>345</v>
      </c>
      <c r="D25" s="260"/>
      <c r="E25" s="260"/>
      <c r="F25" s="260"/>
      <c r="G25" s="260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3224</v>
      </c>
      <c r="D26" s="258"/>
      <c r="E26" s="259">
        <v>67.2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322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33">
        <v>7</v>
      </c>
      <c r="B27" s="234" t="s">
        <v>3225</v>
      </c>
      <c r="C27" s="251" t="s">
        <v>3226</v>
      </c>
      <c r="D27" s="235" t="s">
        <v>580</v>
      </c>
      <c r="E27" s="236">
        <v>342.5</v>
      </c>
      <c r="F27" s="237"/>
      <c r="G27" s="238">
        <f>ROUND(E27*F27,2)</f>
        <v>0</v>
      </c>
      <c r="H27" s="237"/>
      <c r="I27" s="238">
        <f>ROUND(E27*H27,2)</f>
        <v>0</v>
      </c>
      <c r="J27" s="237"/>
      <c r="K27" s="238">
        <f>ROUND(E27*J27,2)</f>
        <v>0</v>
      </c>
      <c r="L27" s="238">
        <v>21</v>
      </c>
      <c r="M27" s="238">
        <f>G27*(1+L27/100)</f>
        <v>0</v>
      </c>
      <c r="N27" s="236">
        <v>0</v>
      </c>
      <c r="O27" s="236">
        <f>ROUND(E27*N27,2)</f>
        <v>0</v>
      </c>
      <c r="P27" s="236">
        <v>0</v>
      </c>
      <c r="Q27" s="236">
        <f>ROUND(E27*P27,2)</f>
        <v>0</v>
      </c>
      <c r="R27" s="238" t="s">
        <v>309</v>
      </c>
      <c r="S27" s="238" t="s">
        <v>269</v>
      </c>
      <c r="T27" s="239" t="s">
        <v>3206</v>
      </c>
      <c r="U27" s="223">
        <v>1.7999999999999999E-2</v>
      </c>
      <c r="V27" s="223">
        <f>ROUND(E27*U27,2)</f>
        <v>6.17</v>
      </c>
      <c r="W27" s="223"/>
      <c r="X27" s="223" t="s">
        <v>311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312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1" t="s">
        <v>3227</v>
      </c>
      <c r="D28" s="260"/>
      <c r="E28" s="260"/>
      <c r="F28" s="260"/>
      <c r="G28" s="260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3228</v>
      </c>
      <c r="D29" s="258"/>
      <c r="E29" s="259">
        <v>263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322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3229</v>
      </c>
      <c r="D30" s="258"/>
      <c r="E30" s="259">
        <v>79.5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322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33">
        <v>8</v>
      </c>
      <c r="B31" s="234" t="s">
        <v>368</v>
      </c>
      <c r="C31" s="251" t="s">
        <v>369</v>
      </c>
      <c r="D31" s="235" t="s">
        <v>319</v>
      </c>
      <c r="E31" s="236">
        <v>67.2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6">
        <v>0</v>
      </c>
      <c r="O31" s="236">
        <f>ROUND(E31*N31,2)</f>
        <v>0</v>
      </c>
      <c r="P31" s="236">
        <v>0</v>
      </c>
      <c r="Q31" s="236">
        <f>ROUND(E31*P31,2)</f>
        <v>0</v>
      </c>
      <c r="R31" s="238" t="s">
        <v>309</v>
      </c>
      <c r="S31" s="238" t="s">
        <v>269</v>
      </c>
      <c r="T31" s="239" t="s">
        <v>3206</v>
      </c>
      <c r="U31" s="223">
        <v>0</v>
      </c>
      <c r="V31" s="223">
        <f>ROUND(E31*U31,2)</f>
        <v>0</v>
      </c>
      <c r="W31" s="223"/>
      <c r="X31" s="223" t="s">
        <v>311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312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3230</v>
      </c>
      <c r="D32" s="258"/>
      <c r="E32" s="259">
        <v>67.2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322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3.75" outlineLevel="1" x14ac:dyDescent="0.2">
      <c r="A33" s="233">
        <v>9</v>
      </c>
      <c r="B33" s="234" t="s">
        <v>3231</v>
      </c>
      <c r="C33" s="251" t="s">
        <v>3232</v>
      </c>
      <c r="D33" s="235" t="s">
        <v>580</v>
      </c>
      <c r="E33" s="236">
        <v>74</v>
      </c>
      <c r="F33" s="237"/>
      <c r="G33" s="238">
        <f>ROUND(E33*F33,2)</f>
        <v>0</v>
      </c>
      <c r="H33" s="237"/>
      <c r="I33" s="238">
        <f>ROUND(E33*H33,2)</f>
        <v>0</v>
      </c>
      <c r="J33" s="237"/>
      <c r="K33" s="238">
        <f>ROUND(E33*J33,2)</f>
        <v>0</v>
      </c>
      <c r="L33" s="238">
        <v>21</v>
      </c>
      <c r="M33" s="238">
        <f>G33*(1+L33/100)</f>
        <v>0</v>
      </c>
      <c r="N33" s="236">
        <v>0</v>
      </c>
      <c r="O33" s="236">
        <f>ROUND(E33*N33,2)</f>
        <v>0</v>
      </c>
      <c r="P33" s="236">
        <v>0.44500000000000001</v>
      </c>
      <c r="Q33" s="236">
        <f>ROUND(E33*P33,2)</f>
        <v>32.93</v>
      </c>
      <c r="R33" s="238" t="s">
        <v>2321</v>
      </c>
      <c r="S33" s="238" t="s">
        <v>269</v>
      </c>
      <c r="T33" s="239" t="s">
        <v>3206</v>
      </c>
      <c r="U33" s="223">
        <v>0.23951</v>
      </c>
      <c r="V33" s="223">
        <f>ROUND(E33*U33,2)</f>
        <v>17.72</v>
      </c>
      <c r="W33" s="223"/>
      <c r="X33" s="223" t="s">
        <v>378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379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52" t="s">
        <v>3233</v>
      </c>
      <c r="D34" s="240"/>
      <c r="E34" s="240"/>
      <c r="F34" s="240"/>
      <c r="G34" s="240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273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19"/>
      <c r="B35" s="220"/>
      <c r="C35" s="262" t="s">
        <v>3234</v>
      </c>
      <c r="D35" s="258"/>
      <c r="E35" s="259">
        <v>74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322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1" x14ac:dyDescent="0.2">
      <c r="A36" s="233">
        <v>10</v>
      </c>
      <c r="B36" s="234" t="s">
        <v>3235</v>
      </c>
      <c r="C36" s="251" t="s">
        <v>3236</v>
      </c>
      <c r="D36" s="235" t="s">
        <v>580</v>
      </c>
      <c r="E36" s="236">
        <v>19</v>
      </c>
      <c r="F36" s="237"/>
      <c r="G36" s="238">
        <f>ROUND(E36*F36,2)</f>
        <v>0</v>
      </c>
      <c r="H36" s="237"/>
      <c r="I36" s="238">
        <f>ROUND(E36*H36,2)</f>
        <v>0</v>
      </c>
      <c r="J36" s="237"/>
      <c r="K36" s="238">
        <f>ROUND(E36*J36,2)</f>
        <v>0</v>
      </c>
      <c r="L36" s="238">
        <v>21</v>
      </c>
      <c r="M36" s="238">
        <f>G36*(1+L36/100)</f>
        <v>0</v>
      </c>
      <c r="N36" s="236">
        <v>0</v>
      </c>
      <c r="O36" s="236">
        <f>ROUND(E36*N36,2)</f>
        <v>0</v>
      </c>
      <c r="P36" s="236">
        <v>1.105</v>
      </c>
      <c r="Q36" s="236">
        <f>ROUND(E36*P36,2)</f>
        <v>21</v>
      </c>
      <c r="R36" s="238" t="s">
        <v>2321</v>
      </c>
      <c r="S36" s="238" t="s">
        <v>269</v>
      </c>
      <c r="T36" s="239" t="s">
        <v>3206</v>
      </c>
      <c r="U36" s="223">
        <v>1.5104500000000001</v>
      </c>
      <c r="V36" s="223">
        <f>ROUND(E36*U36,2)</f>
        <v>28.7</v>
      </c>
      <c r="W36" s="223"/>
      <c r="X36" s="223" t="s">
        <v>378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379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52" t="s">
        <v>3233</v>
      </c>
      <c r="D37" s="240"/>
      <c r="E37" s="240"/>
      <c r="F37" s="240"/>
      <c r="G37" s="240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273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19"/>
      <c r="B38" s="220"/>
      <c r="C38" s="262" t="s">
        <v>3237</v>
      </c>
      <c r="D38" s="258"/>
      <c r="E38" s="259">
        <v>19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322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33">
        <v>11</v>
      </c>
      <c r="B39" s="234" t="s">
        <v>3238</v>
      </c>
      <c r="C39" s="251" t="s">
        <v>3239</v>
      </c>
      <c r="D39" s="235" t="s">
        <v>580</v>
      </c>
      <c r="E39" s="236">
        <v>50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6">
        <v>0</v>
      </c>
      <c r="O39" s="236">
        <f>ROUND(E39*N39,2)</f>
        <v>0</v>
      </c>
      <c r="P39" s="236">
        <v>0.90010000000000001</v>
      </c>
      <c r="Q39" s="236">
        <f>ROUND(E39*P39,2)</f>
        <v>45.01</v>
      </c>
      <c r="R39" s="238" t="s">
        <v>2321</v>
      </c>
      <c r="S39" s="238" t="s">
        <v>269</v>
      </c>
      <c r="T39" s="239" t="s">
        <v>3206</v>
      </c>
      <c r="U39" s="223">
        <v>1.58151</v>
      </c>
      <c r="V39" s="223">
        <f>ROUND(E39*U39,2)</f>
        <v>79.08</v>
      </c>
      <c r="W39" s="223"/>
      <c r="X39" s="223" t="s">
        <v>378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379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33.75" outlineLevel="1" x14ac:dyDescent="0.2">
      <c r="A40" s="219"/>
      <c r="B40" s="220"/>
      <c r="C40" s="252" t="s">
        <v>3240</v>
      </c>
      <c r="D40" s="240"/>
      <c r="E40" s="240"/>
      <c r="F40" s="240"/>
      <c r="G40" s="240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273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41" t="str">
        <f>C40</f>
        <v>Řezání asfaltobetonového krytu tl. 4 cm, odstranění asfaltbetonového krytu tl. 4 cm, řezání podkladního asfaltobetonu tl. 7 cm, odstranění podkladního asfaltobetonu tl. 7 cm, odstranění kameniva zpevněného cementem tl. 12 cm, odstranění štěrkodrti tl. 15 cm, nakládání suti, vodorovná doprava suti do 1 km.</v>
      </c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19"/>
      <c r="B41" s="220"/>
      <c r="C41" s="262" t="s">
        <v>3241</v>
      </c>
      <c r="D41" s="258"/>
      <c r="E41" s="259">
        <v>50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322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33">
        <v>12</v>
      </c>
      <c r="B42" s="234" t="s">
        <v>3242</v>
      </c>
      <c r="C42" s="251" t="s">
        <v>3243</v>
      </c>
      <c r="D42" s="235" t="s">
        <v>319</v>
      </c>
      <c r="E42" s="236">
        <v>8.1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6">
        <v>0</v>
      </c>
      <c r="O42" s="236">
        <f>ROUND(E42*N42,2)</f>
        <v>0</v>
      </c>
      <c r="P42" s="236">
        <v>2.4</v>
      </c>
      <c r="Q42" s="236">
        <f>ROUND(E42*P42,2)</f>
        <v>19.440000000000001</v>
      </c>
      <c r="R42" s="238" t="s">
        <v>2321</v>
      </c>
      <c r="S42" s="238" t="s">
        <v>269</v>
      </c>
      <c r="T42" s="239" t="s">
        <v>3206</v>
      </c>
      <c r="U42" s="223">
        <v>30.679120000000001</v>
      </c>
      <c r="V42" s="223">
        <f>ROUND(E42*U42,2)</f>
        <v>248.5</v>
      </c>
      <c r="W42" s="223"/>
      <c r="X42" s="223" t="s">
        <v>378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379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1" t="s">
        <v>3244</v>
      </c>
      <c r="D43" s="260"/>
      <c r="E43" s="260"/>
      <c r="F43" s="260"/>
      <c r="G43" s="260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314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41" t="str">
        <f>C43</f>
        <v>se svislým přemístěním, s naložením na dopravní prostředek, s odvozem a uložením na skládku, bez poplatku za skládku.</v>
      </c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3245</v>
      </c>
      <c r="D44" s="258"/>
      <c r="E44" s="259">
        <v>8.1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322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26" t="s">
        <v>264</v>
      </c>
      <c r="B45" s="227" t="s">
        <v>117</v>
      </c>
      <c r="C45" s="250" t="s">
        <v>118</v>
      </c>
      <c r="D45" s="228"/>
      <c r="E45" s="229"/>
      <c r="F45" s="230"/>
      <c r="G45" s="230">
        <f>SUMIF(AG46:AG48,"&lt;&gt;NOR",G46:G48)</f>
        <v>0</v>
      </c>
      <c r="H45" s="230"/>
      <c r="I45" s="230">
        <f>SUM(I46:I48)</f>
        <v>0</v>
      </c>
      <c r="J45" s="230"/>
      <c r="K45" s="230">
        <f>SUM(K46:K48)</f>
        <v>0</v>
      </c>
      <c r="L45" s="230"/>
      <c r="M45" s="230">
        <f>SUM(M46:M48)</f>
        <v>0</v>
      </c>
      <c r="N45" s="229"/>
      <c r="O45" s="229">
        <f>SUM(O46:O48)</f>
        <v>1.7200000000000002</v>
      </c>
      <c r="P45" s="229"/>
      <c r="Q45" s="229">
        <f>SUM(Q46:Q48)</f>
        <v>0</v>
      </c>
      <c r="R45" s="230"/>
      <c r="S45" s="230"/>
      <c r="T45" s="231"/>
      <c r="U45" s="225"/>
      <c r="V45" s="225">
        <f>SUM(V46:V48)</f>
        <v>4.96</v>
      </c>
      <c r="W45" s="225"/>
      <c r="X45" s="225"/>
      <c r="AG45" t="s">
        <v>265</v>
      </c>
    </row>
    <row r="46" spans="1:60" outlineLevel="1" x14ac:dyDescent="0.2">
      <c r="A46" s="233">
        <v>13</v>
      </c>
      <c r="B46" s="234" t="s">
        <v>3246</v>
      </c>
      <c r="C46" s="251" t="s">
        <v>3247</v>
      </c>
      <c r="D46" s="235" t="s">
        <v>382</v>
      </c>
      <c r="E46" s="236">
        <v>8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6">
        <v>1.465E-2</v>
      </c>
      <c r="O46" s="236">
        <f>ROUND(E46*N46,2)</f>
        <v>0.12</v>
      </c>
      <c r="P46" s="236">
        <v>0</v>
      </c>
      <c r="Q46" s="236">
        <f>ROUND(E46*P46,2)</f>
        <v>0</v>
      </c>
      <c r="R46" s="238"/>
      <c r="S46" s="238" t="s">
        <v>269</v>
      </c>
      <c r="T46" s="239" t="s">
        <v>3206</v>
      </c>
      <c r="U46" s="223">
        <v>0.62</v>
      </c>
      <c r="V46" s="223">
        <f>ROUND(E46*U46,2)</f>
        <v>4.96</v>
      </c>
      <c r="W46" s="223"/>
      <c r="X46" s="223" t="s">
        <v>311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312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19"/>
      <c r="B47" s="220"/>
      <c r="C47" s="262" t="s">
        <v>3248</v>
      </c>
      <c r="D47" s="258"/>
      <c r="E47" s="259">
        <v>8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322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3">
        <v>14</v>
      </c>
      <c r="B48" s="244" t="s">
        <v>3249</v>
      </c>
      <c r="C48" s="254" t="s">
        <v>3250</v>
      </c>
      <c r="D48" s="245" t="s">
        <v>382</v>
      </c>
      <c r="E48" s="246">
        <v>8</v>
      </c>
      <c r="F48" s="247"/>
      <c r="G48" s="248">
        <f>ROUND(E48*F48,2)</f>
        <v>0</v>
      </c>
      <c r="H48" s="247"/>
      <c r="I48" s="248">
        <f>ROUND(E48*H48,2)</f>
        <v>0</v>
      </c>
      <c r="J48" s="247"/>
      <c r="K48" s="248">
        <f>ROUND(E48*J48,2)</f>
        <v>0</v>
      </c>
      <c r="L48" s="248">
        <v>21</v>
      </c>
      <c r="M48" s="248">
        <f>G48*(1+L48/100)</f>
        <v>0</v>
      </c>
      <c r="N48" s="246">
        <v>0.2</v>
      </c>
      <c r="O48" s="246">
        <f>ROUND(E48*N48,2)</f>
        <v>1.6</v>
      </c>
      <c r="P48" s="246">
        <v>0</v>
      </c>
      <c r="Q48" s="246">
        <f>ROUND(E48*P48,2)</f>
        <v>0</v>
      </c>
      <c r="R48" s="248"/>
      <c r="S48" s="248" t="s">
        <v>299</v>
      </c>
      <c r="T48" s="249" t="s">
        <v>3206</v>
      </c>
      <c r="U48" s="223">
        <v>0</v>
      </c>
      <c r="V48" s="223">
        <f>ROUND(E48*U48,2)</f>
        <v>0</v>
      </c>
      <c r="W48" s="223"/>
      <c r="X48" s="223" t="s">
        <v>478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479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x14ac:dyDescent="0.2">
      <c r="A49" s="226" t="s">
        <v>264</v>
      </c>
      <c r="B49" s="227" t="s">
        <v>121</v>
      </c>
      <c r="C49" s="250" t="s">
        <v>122</v>
      </c>
      <c r="D49" s="228"/>
      <c r="E49" s="229"/>
      <c r="F49" s="230"/>
      <c r="G49" s="230">
        <f>SUMIF(AG50:AG93,"&lt;&gt;NOR",G50:G93)</f>
        <v>0</v>
      </c>
      <c r="H49" s="230"/>
      <c r="I49" s="230">
        <f>SUM(I50:I93)</f>
        <v>0</v>
      </c>
      <c r="J49" s="230"/>
      <c r="K49" s="230">
        <f>SUM(K50:K93)</f>
        <v>0</v>
      </c>
      <c r="L49" s="230"/>
      <c r="M49" s="230">
        <f>SUM(M50:M93)</f>
        <v>0</v>
      </c>
      <c r="N49" s="229"/>
      <c r="O49" s="229">
        <f>SUM(O50:O93)</f>
        <v>228.07000000000002</v>
      </c>
      <c r="P49" s="229"/>
      <c r="Q49" s="229">
        <f>SUM(Q50:Q93)</f>
        <v>0</v>
      </c>
      <c r="R49" s="230"/>
      <c r="S49" s="230"/>
      <c r="T49" s="231"/>
      <c r="U49" s="225"/>
      <c r="V49" s="225">
        <f>SUM(V50:V93)</f>
        <v>161.43</v>
      </c>
      <c r="W49" s="225"/>
      <c r="X49" s="225"/>
      <c r="AG49" t="s">
        <v>265</v>
      </c>
    </row>
    <row r="50" spans="1:60" ht="22.5" outlineLevel="1" x14ac:dyDescent="0.2">
      <c r="A50" s="233">
        <v>15</v>
      </c>
      <c r="B50" s="234" t="s">
        <v>3251</v>
      </c>
      <c r="C50" s="251" t="s">
        <v>3252</v>
      </c>
      <c r="D50" s="235" t="s">
        <v>580</v>
      </c>
      <c r="E50" s="236">
        <v>277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6">
        <v>0.378</v>
      </c>
      <c r="O50" s="236">
        <f>ROUND(E50*N50,2)</f>
        <v>104.71</v>
      </c>
      <c r="P50" s="236">
        <v>0</v>
      </c>
      <c r="Q50" s="236">
        <f>ROUND(E50*P50,2)</f>
        <v>0</v>
      </c>
      <c r="R50" s="238" t="s">
        <v>966</v>
      </c>
      <c r="S50" s="238" t="s">
        <v>269</v>
      </c>
      <c r="T50" s="239" t="s">
        <v>3206</v>
      </c>
      <c r="U50" s="223">
        <v>2.5999999999999999E-2</v>
      </c>
      <c r="V50" s="223">
        <f>ROUND(E50*U50,2)</f>
        <v>7.2</v>
      </c>
      <c r="W50" s="223"/>
      <c r="X50" s="223" t="s">
        <v>311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312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3253</v>
      </c>
      <c r="D51" s="258"/>
      <c r="E51" s="259">
        <v>89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322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3254</v>
      </c>
      <c r="D52" s="258"/>
      <c r="E52" s="259">
        <v>17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322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3255</v>
      </c>
      <c r="D53" s="258"/>
      <c r="E53" s="259">
        <v>100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322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3256</v>
      </c>
      <c r="D54" s="258"/>
      <c r="E54" s="259">
        <v>38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322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3257</v>
      </c>
      <c r="D55" s="258"/>
      <c r="E55" s="259">
        <v>33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322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33">
        <v>16</v>
      </c>
      <c r="B56" s="234" t="s">
        <v>3258</v>
      </c>
      <c r="C56" s="251" t="s">
        <v>3259</v>
      </c>
      <c r="D56" s="235" t="s">
        <v>580</v>
      </c>
      <c r="E56" s="236">
        <v>149.5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6">
        <v>0.378</v>
      </c>
      <c r="O56" s="236">
        <f>ROUND(E56*N56,2)</f>
        <v>56.51</v>
      </c>
      <c r="P56" s="236">
        <v>0</v>
      </c>
      <c r="Q56" s="236">
        <f>ROUND(E56*P56,2)</f>
        <v>0</v>
      </c>
      <c r="R56" s="238" t="s">
        <v>966</v>
      </c>
      <c r="S56" s="238" t="s">
        <v>269</v>
      </c>
      <c r="T56" s="239" t="s">
        <v>3206</v>
      </c>
      <c r="U56" s="223">
        <v>2.5999999999999999E-2</v>
      </c>
      <c r="V56" s="223">
        <f>ROUND(E56*U56,2)</f>
        <v>3.89</v>
      </c>
      <c r="W56" s="223"/>
      <c r="X56" s="223" t="s">
        <v>311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312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3253</v>
      </c>
      <c r="D57" s="258"/>
      <c r="E57" s="259">
        <v>89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322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3254</v>
      </c>
      <c r="D58" s="258"/>
      <c r="E58" s="259">
        <v>17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322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3260</v>
      </c>
      <c r="D59" s="258"/>
      <c r="E59" s="259">
        <v>43.5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322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33">
        <v>17</v>
      </c>
      <c r="B60" s="234" t="s">
        <v>3261</v>
      </c>
      <c r="C60" s="251" t="s">
        <v>3262</v>
      </c>
      <c r="D60" s="235" t="s">
        <v>580</v>
      </c>
      <c r="E60" s="236">
        <v>19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6">
        <v>0.441</v>
      </c>
      <c r="O60" s="236">
        <f>ROUND(E60*N60,2)</f>
        <v>8.3800000000000008</v>
      </c>
      <c r="P60" s="236">
        <v>0</v>
      </c>
      <c r="Q60" s="236">
        <f>ROUND(E60*P60,2)</f>
        <v>0</v>
      </c>
      <c r="R60" s="238" t="s">
        <v>966</v>
      </c>
      <c r="S60" s="238" t="s">
        <v>269</v>
      </c>
      <c r="T60" s="239" t="s">
        <v>3206</v>
      </c>
      <c r="U60" s="223">
        <v>2.9000000000000001E-2</v>
      </c>
      <c r="V60" s="223">
        <f>ROUND(E60*U60,2)</f>
        <v>0.55000000000000004</v>
      </c>
      <c r="W60" s="223"/>
      <c r="X60" s="223" t="s">
        <v>311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312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3263</v>
      </c>
      <c r="D61" s="258"/>
      <c r="E61" s="259">
        <v>19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322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33">
        <v>18</v>
      </c>
      <c r="B62" s="234" t="s">
        <v>3264</v>
      </c>
      <c r="C62" s="251" t="s">
        <v>3265</v>
      </c>
      <c r="D62" s="235" t="s">
        <v>580</v>
      </c>
      <c r="E62" s="236">
        <v>38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6">
        <v>0.11</v>
      </c>
      <c r="O62" s="236">
        <f>ROUND(E62*N62,2)</f>
        <v>4.18</v>
      </c>
      <c r="P62" s="236">
        <v>0</v>
      </c>
      <c r="Q62" s="236">
        <f>ROUND(E62*P62,2)</f>
        <v>0</v>
      </c>
      <c r="R62" s="238" t="s">
        <v>966</v>
      </c>
      <c r="S62" s="238" t="s">
        <v>269</v>
      </c>
      <c r="T62" s="239" t="s">
        <v>3206</v>
      </c>
      <c r="U62" s="223">
        <v>1.1930000000000001</v>
      </c>
      <c r="V62" s="223">
        <f>ROUND(E62*U62,2)</f>
        <v>45.33</v>
      </c>
      <c r="W62" s="223"/>
      <c r="X62" s="223" t="s">
        <v>311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312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1" t="s">
        <v>3266</v>
      </c>
      <c r="D63" s="260"/>
      <c r="E63" s="260"/>
      <c r="F63" s="260"/>
      <c r="G63" s="260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314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41" t="str">
        <f>C63</f>
        <v>s provedením lože do 50 mm, s vyplněním spár, s dvojím beraněním a se smetením přebytečného materiálu na krajnici</v>
      </c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3267</v>
      </c>
      <c r="D64" s="258"/>
      <c r="E64" s="259">
        <v>38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322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33">
        <v>19</v>
      </c>
      <c r="B65" s="234" t="s">
        <v>3090</v>
      </c>
      <c r="C65" s="251" t="s">
        <v>3091</v>
      </c>
      <c r="D65" s="235" t="s">
        <v>580</v>
      </c>
      <c r="E65" s="236">
        <v>119</v>
      </c>
      <c r="F65" s="237"/>
      <c r="G65" s="238">
        <f>ROUND(E65*F65,2)</f>
        <v>0</v>
      </c>
      <c r="H65" s="237"/>
      <c r="I65" s="238">
        <f>ROUND(E65*H65,2)</f>
        <v>0</v>
      </c>
      <c r="J65" s="237"/>
      <c r="K65" s="238">
        <f>ROUND(E65*J65,2)</f>
        <v>0</v>
      </c>
      <c r="L65" s="238">
        <v>21</v>
      </c>
      <c r="M65" s="238">
        <f>G65*(1+L65/100)</f>
        <v>0</v>
      </c>
      <c r="N65" s="236">
        <v>7.3899999999999993E-2</v>
      </c>
      <c r="O65" s="236">
        <f>ROUND(E65*N65,2)</f>
        <v>8.7899999999999991</v>
      </c>
      <c r="P65" s="236">
        <v>0</v>
      </c>
      <c r="Q65" s="236">
        <f>ROUND(E65*P65,2)</f>
        <v>0</v>
      </c>
      <c r="R65" s="238" t="s">
        <v>966</v>
      </c>
      <c r="S65" s="238" t="s">
        <v>269</v>
      </c>
      <c r="T65" s="239" t="s">
        <v>3206</v>
      </c>
      <c r="U65" s="223">
        <v>0.45200000000000001</v>
      </c>
      <c r="V65" s="223">
        <f>ROUND(E65*U65,2)</f>
        <v>53.79</v>
      </c>
      <c r="W65" s="223"/>
      <c r="X65" s="223" t="s">
        <v>311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312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19"/>
      <c r="B66" s="220"/>
      <c r="C66" s="261" t="s">
        <v>3092</v>
      </c>
      <c r="D66" s="260"/>
      <c r="E66" s="260"/>
      <c r="F66" s="260"/>
      <c r="G66" s="260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41" t="str">
        <f>C66</f>
        <v>s provedením lože z kameniva drceného, s vyplněním spár, s dvojitým hutněním a se smetením přebytečného materiálu na krajnici. S dodáním hmot pro lože a výplň spár.</v>
      </c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2" t="s">
        <v>3255</v>
      </c>
      <c r="D67" s="258"/>
      <c r="E67" s="259">
        <v>100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322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3268</v>
      </c>
      <c r="D68" s="258"/>
      <c r="E68" s="259">
        <v>19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322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33">
        <v>20</v>
      </c>
      <c r="B69" s="234" t="s">
        <v>3269</v>
      </c>
      <c r="C69" s="251" t="s">
        <v>3270</v>
      </c>
      <c r="D69" s="235" t="s">
        <v>580</v>
      </c>
      <c r="E69" s="236">
        <v>106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6">
        <v>7.3899999999999993E-2</v>
      </c>
      <c r="O69" s="236">
        <f>ROUND(E69*N69,2)</f>
        <v>7.83</v>
      </c>
      <c r="P69" s="236">
        <v>0</v>
      </c>
      <c r="Q69" s="236">
        <f>ROUND(E69*P69,2)</f>
        <v>0</v>
      </c>
      <c r="R69" s="238" t="s">
        <v>966</v>
      </c>
      <c r="S69" s="238" t="s">
        <v>269</v>
      </c>
      <c r="T69" s="239" t="s">
        <v>3206</v>
      </c>
      <c r="U69" s="223">
        <v>0.47799999999999998</v>
      </c>
      <c r="V69" s="223">
        <f>ROUND(E69*U69,2)</f>
        <v>50.67</v>
      </c>
      <c r="W69" s="223"/>
      <c r="X69" s="223" t="s">
        <v>311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312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19"/>
      <c r="B70" s="220"/>
      <c r="C70" s="261" t="s">
        <v>3092</v>
      </c>
      <c r="D70" s="260"/>
      <c r="E70" s="260"/>
      <c r="F70" s="260"/>
      <c r="G70" s="260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314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41" t="str">
        <f>C70</f>
        <v>s provedením lože z kameniva drceného, s vyplněním spár, s dvojitým hutněním a se smetením přebytečného materiálu na krajnici. S dodáním hmot pro lože a výplň spár.</v>
      </c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3253</v>
      </c>
      <c r="D71" s="258"/>
      <c r="E71" s="259">
        <v>89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322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2" t="s">
        <v>3254</v>
      </c>
      <c r="D72" s="258"/>
      <c r="E72" s="259">
        <v>17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322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33">
        <v>21</v>
      </c>
      <c r="B73" s="234" t="s">
        <v>3271</v>
      </c>
      <c r="C73" s="251" t="s">
        <v>3272</v>
      </c>
      <c r="D73" s="235" t="s">
        <v>580</v>
      </c>
      <c r="E73" s="236">
        <v>39.9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6">
        <v>0.111</v>
      </c>
      <c r="O73" s="236">
        <f>ROUND(E73*N73,2)</f>
        <v>4.43</v>
      </c>
      <c r="P73" s="236">
        <v>0</v>
      </c>
      <c r="Q73" s="236">
        <f>ROUND(E73*P73,2)</f>
        <v>0</v>
      </c>
      <c r="R73" s="238" t="s">
        <v>477</v>
      </c>
      <c r="S73" s="238" t="s">
        <v>269</v>
      </c>
      <c r="T73" s="239" t="s">
        <v>3206</v>
      </c>
      <c r="U73" s="223">
        <v>0</v>
      </c>
      <c r="V73" s="223">
        <f>ROUND(E73*U73,2)</f>
        <v>0</v>
      </c>
      <c r="W73" s="223"/>
      <c r="X73" s="223" t="s">
        <v>478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479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3267</v>
      </c>
      <c r="D74" s="258"/>
      <c r="E74" s="259">
        <v>38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322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3273</v>
      </c>
      <c r="D75" s="263"/>
      <c r="E75" s="264">
        <v>1.9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322</v>
      </c>
      <c r="AH75" s="212">
        <v>4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33">
        <v>22</v>
      </c>
      <c r="B76" s="234" t="s">
        <v>3274</v>
      </c>
      <c r="C76" s="251" t="s">
        <v>3275</v>
      </c>
      <c r="D76" s="235" t="s">
        <v>580</v>
      </c>
      <c r="E76" s="236">
        <v>124.95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6">
        <v>0.129</v>
      </c>
      <c r="O76" s="236">
        <f>ROUND(E76*N76,2)</f>
        <v>16.12</v>
      </c>
      <c r="P76" s="236">
        <v>0</v>
      </c>
      <c r="Q76" s="236">
        <f>ROUND(E76*P76,2)</f>
        <v>0</v>
      </c>
      <c r="R76" s="238" t="s">
        <v>477</v>
      </c>
      <c r="S76" s="238" t="s">
        <v>269</v>
      </c>
      <c r="T76" s="239" t="s">
        <v>3206</v>
      </c>
      <c r="U76" s="223">
        <v>0</v>
      </c>
      <c r="V76" s="223">
        <f>ROUND(E76*U76,2)</f>
        <v>0</v>
      </c>
      <c r="W76" s="223"/>
      <c r="X76" s="223" t="s">
        <v>478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479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3255</v>
      </c>
      <c r="D77" s="258"/>
      <c r="E77" s="259">
        <v>100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322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3268</v>
      </c>
      <c r="D78" s="258"/>
      <c r="E78" s="259">
        <v>19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322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3273</v>
      </c>
      <c r="D79" s="263"/>
      <c r="E79" s="264">
        <v>5.95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322</v>
      </c>
      <c r="AH79" s="212">
        <v>4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33">
        <v>23</v>
      </c>
      <c r="B80" s="234" t="s">
        <v>3276</v>
      </c>
      <c r="C80" s="251" t="s">
        <v>3277</v>
      </c>
      <c r="D80" s="235" t="s">
        <v>580</v>
      </c>
      <c r="E80" s="236">
        <v>5.88</v>
      </c>
      <c r="F80" s="237"/>
      <c r="G80" s="238">
        <f>ROUND(E80*F80,2)</f>
        <v>0</v>
      </c>
      <c r="H80" s="237"/>
      <c r="I80" s="238">
        <f>ROUND(E80*H80,2)</f>
        <v>0</v>
      </c>
      <c r="J80" s="237"/>
      <c r="K80" s="238">
        <f>ROUND(E80*J80,2)</f>
        <v>0</v>
      </c>
      <c r="L80" s="238">
        <v>21</v>
      </c>
      <c r="M80" s="238">
        <f>G80*(1+L80/100)</f>
        <v>0</v>
      </c>
      <c r="N80" s="236">
        <v>0.13150000000000001</v>
      </c>
      <c r="O80" s="236">
        <f>ROUND(E80*N80,2)</f>
        <v>0.77</v>
      </c>
      <c r="P80" s="236">
        <v>0</v>
      </c>
      <c r="Q80" s="236">
        <f>ROUND(E80*P80,2)</f>
        <v>0</v>
      </c>
      <c r="R80" s="238" t="s">
        <v>477</v>
      </c>
      <c r="S80" s="238" t="s">
        <v>269</v>
      </c>
      <c r="T80" s="239" t="s">
        <v>3206</v>
      </c>
      <c r="U80" s="223">
        <v>0</v>
      </c>
      <c r="V80" s="223">
        <f>ROUND(E80*U80,2)</f>
        <v>0</v>
      </c>
      <c r="W80" s="223"/>
      <c r="X80" s="223" t="s">
        <v>478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479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3278</v>
      </c>
      <c r="D81" s="258"/>
      <c r="E81" s="259">
        <v>5.6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322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6" t="s">
        <v>3273</v>
      </c>
      <c r="D82" s="263"/>
      <c r="E82" s="264">
        <v>0.28000000000000003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322</v>
      </c>
      <c r="AH82" s="212">
        <v>4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33">
        <v>24</v>
      </c>
      <c r="B83" s="234" t="s">
        <v>3279</v>
      </c>
      <c r="C83" s="251" t="s">
        <v>3280</v>
      </c>
      <c r="D83" s="235" t="s">
        <v>580</v>
      </c>
      <c r="E83" s="236">
        <v>17.850000000000001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6">
        <v>0.17244999999999999</v>
      </c>
      <c r="O83" s="236">
        <f>ROUND(E83*N83,2)</f>
        <v>3.08</v>
      </c>
      <c r="P83" s="236">
        <v>0</v>
      </c>
      <c r="Q83" s="236">
        <f>ROUND(E83*P83,2)</f>
        <v>0</v>
      </c>
      <c r="R83" s="238" t="s">
        <v>477</v>
      </c>
      <c r="S83" s="238" t="s">
        <v>269</v>
      </c>
      <c r="T83" s="239" t="s">
        <v>3206</v>
      </c>
      <c r="U83" s="223">
        <v>0</v>
      </c>
      <c r="V83" s="223">
        <f>ROUND(E83*U83,2)</f>
        <v>0</v>
      </c>
      <c r="W83" s="223"/>
      <c r="X83" s="223" t="s">
        <v>478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479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2" t="s">
        <v>3254</v>
      </c>
      <c r="D84" s="258"/>
      <c r="E84" s="259">
        <v>17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322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6" t="s">
        <v>3273</v>
      </c>
      <c r="D85" s="263"/>
      <c r="E85" s="264">
        <v>0.85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322</v>
      </c>
      <c r="AH85" s="212">
        <v>4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3281</v>
      </c>
      <c r="D86" s="263"/>
      <c r="E86" s="264"/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322</v>
      </c>
      <c r="AH86" s="212">
        <v>4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33">
        <v>25</v>
      </c>
      <c r="B87" s="234" t="s">
        <v>3282</v>
      </c>
      <c r="C87" s="251" t="s">
        <v>3283</v>
      </c>
      <c r="D87" s="235" t="s">
        <v>580</v>
      </c>
      <c r="E87" s="236">
        <v>3.15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6">
        <v>0.17244999999999999</v>
      </c>
      <c r="O87" s="236">
        <f>ROUND(E87*N87,2)</f>
        <v>0.54</v>
      </c>
      <c r="P87" s="236">
        <v>0</v>
      </c>
      <c r="Q87" s="236">
        <f>ROUND(E87*P87,2)</f>
        <v>0</v>
      </c>
      <c r="R87" s="238" t="s">
        <v>477</v>
      </c>
      <c r="S87" s="238" t="s">
        <v>269</v>
      </c>
      <c r="T87" s="239" t="s">
        <v>3206</v>
      </c>
      <c r="U87" s="223">
        <v>0</v>
      </c>
      <c r="V87" s="223">
        <f>ROUND(E87*U87,2)</f>
        <v>0</v>
      </c>
      <c r="W87" s="223"/>
      <c r="X87" s="223" t="s">
        <v>478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479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3284</v>
      </c>
      <c r="D88" s="258"/>
      <c r="E88" s="259">
        <v>3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322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6" t="s">
        <v>3273</v>
      </c>
      <c r="D89" s="263"/>
      <c r="E89" s="264">
        <v>0.15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322</v>
      </c>
      <c r="AH89" s="212">
        <v>4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6" t="s">
        <v>3281</v>
      </c>
      <c r="D90" s="263"/>
      <c r="E90" s="264"/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322</v>
      </c>
      <c r="AH90" s="212">
        <v>4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33">
        <v>26</v>
      </c>
      <c r="B91" s="234" t="s">
        <v>3285</v>
      </c>
      <c r="C91" s="251" t="s">
        <v>3286</v>
      </c>
      <c r="D91" s="235" t="s">
        <v>580</v>
      </c>
      <c r="E91" s="236">
        <v>93.45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6">
        <v>0.13627</v>
      </c>
      <c r="O91" s="236">
        <f>ROUND(E91*N91,2)</f>
        <v>12.73</v>
      </c>
      <c r="P91" s="236">
        <v>0</v>
      </c>
      <c r="Q91" s="236">
        <f>ROUND(E91*P91,2)</f>
        <v>0</v>
      </c>
      <c r="R91" s="238"/>
      <c r="S91" s="238" t="s">
        <v>299</v>
      </c>
      <c r="T91" s="239" t="s">
        <v>3206</v>
      </c>
      <c r="U91" s="223">
        <v>0</v>
      </c>
      <c r="V91" s="223">
        <f>ROUND(E91*U91,2)</f>
        <v>0</v>
      </c>
      <c r="W91" s="223"/>
      <c r="X91" s="223" t="s">
        <v>478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479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2" t="s">
        <v>3287</v>
      </c>
      <c r="D92" s="258"/>
      <c r="E92" s="259">
        <v>89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322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6" t="s">
        <v>3273</v>
      </c>
      <c r="D93" s="263"/>
      <c r="E93" s="264">
        <v>4.45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322</v>
      </c>
      <c r="AH93" s="212">
        <v>4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26" t="s">
        <v>264</v>
      </c>
      <c r="B94" s="227" t="s">
        <v>145</v>
      </c>
      <c r="C94" s="250" t="s">
        <v>146</v>
      </c>
      <c r="D94" s="228"/>
      <c r="E94" s="229"/>
      <c r="F94" s="230"/>
      <c r="G94" s="230">
        <f>SUMIF(AG95:AG132,"&lt;&gt;NOR",G95:G132)</f>
        <v>0</v>
      </c>
      <c r="H94" s="230"/>
      <c r="I94" s="230">
        <f>SUM(I95:I132)</f>
        <v>0</v>
      </c>
      <c r="J94" s="230"/>
      <c r="K94" s="230">
        <f>SUM(K95:K132)</f>
        <v>0</v>
      </c>
      <c r="L94" s="230"/>
      <c r="M94" s="230">
        <f>SUM(M95:M132)</f>
        <v>0</v>
      </c>
      <c r="N94" s="229"/>
      <c r="O94" s="229">
        <f>SUM(O95:O132)</f>
        <v>50.43</v>
      </c>
      <c r="P94" s="229"/>
      <c r="Q94" s="229">
        <f>SUM(Q95:Q132)</f>
        <v>0</v>
      </c>
      <c r="R94" s="230"/>
      <c r="S94" s="230"/>
      <c r="T94" s="231"/>
      <c r="U94" s="225"/>
      <c r="V94" s="225">
        <f>SUM(V95:V132)</f>
        <v>59.809999999999995</v>
      </c>
      <c r="W94" s="225"/>
      <c r="X94" s="225"/>
      <c r="AG94" t="s">
        <v>265</v>
      </c>
    </row>
    <row r="95" spans="1:60" ht="22.5" outlineLevel="1" x14ac:dyDescent="0.2">
      <c r="A95" s="233">
        <v>27</v>
      </c>
      <c r="B95" s="234" t="s">
        <v>3288</v>
      </c>
      <c r="C95" s="251" t="s">
        <v>3289</v>
      </c>
      <c r="D95" s="235" t="s">
        <v>382</v>
      </c>
      <c r="E95" s="236">
        <v>5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6">
        <v>0.1133</v>
      </c>
      <c r="O95" s="236">
        <f>ROUND(E95*N95,2)</f>
        <v>0.56999999999999995</v>
      </c>
      <c r="P95" s="236">
        <v>0</v>
      </c>
      <c r="Q95" s="236">
        <f>ROUND(E95*P95,2)</f>
        <v>0</v>
      </c>
      <c r="R95" s="238" t="s">
        <v>966</v>
      </c>
      <c r="S95" s="238" t="s">
        <v>269</v>
      </c>
      <c r="T95" s="239" t="s">
        <v>3206</v>
      </c>
      <c r="U95" s="223">
        <v>0.91800000000000004</v>
      </c>
      <c r="V95" s="223">
        <f>ROUND(E95*U95,2)</f>
        <v>4.59</v>
      </c>
      <c r="W95" s="223"/>
      <c r="X95" s="223" t="s">
        <v>311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312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2" t="s">
        <v>3290</v>
      </c>
      <c r="D96" s="258"/>
      <c r="E96" s="259">
        <v>1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322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3291</v>
      </c>
      <c r="D97" s="258"/>
      <c r="E97" s="259">
        <v>2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322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3292</v>
      </c>
      <c r="D98" s="258"/>
      <c r="E98" s="259">
        <v>2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322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33">
        <v>28</v>
      </c>
      <c r="B99" s="234" t="s">
        <v>3293</v>
      </c>
      <c r="C99" s="251" t="s">
        <v>3294</v>
      </c>
      <c r="D99" s="235" t="s">
        <v>580</v>
      </c>
      <c r="E99" s="236">
        <v>1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6">
        <v>7.6000000000000004E-4</v>
      </c>
      <c r="O99" s="236">
        <f>ROUND(E99*N99,2)</f>
        <v>0</v>
      </c>
      <c r="P99" s="236">
        <v>0</v>
      </c>
      <c r="Q99" s="236">
        <f>ROUND(E99*P99,2)</f>
        <v>0</v>
      </c>
      <c r="R99" s="238" t="s">
        <v>966</v>
      </c>
      <c r="S99" s="238" t="s">
        <v>269</v>
      </c>
      <c r="T99" s="239" t="s">
        <v>3206</v>
      </c>
      <c r="U99" s="223">
        <v>0.311</v>
      </c>
      <c r="V99" s="223">
        <f>ROUND(E99*U99,2)</f>
        <v>0.31</v>
      </c>
      <c r="W99" s="223"/>
      <c r="X99" s="223" t="s">
        <v>311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312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3295</v>
      </c>
      <c r="D100" s="258"/>
      <c r="E100" s="259">
        <v>1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322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33">
        <v>29</v>
      </c>
      <c r="B101" s="234" t="s">
        <v>3296</v>
      </c>
      <c r="C101" s="251" t="s">
        <v>3297</v>
      </c>
      <c r="D101" s="235" t="s">
        <v>308</v>
      </c>
      <c r="E101" s="236">
        <v>197</v>
      </c>
      <c r="F101" s="237"/>
      <c r="G101" s="238">
        <f>ROUND(E101*F101,2)</f>
        <v>0</v>
      </c>
      <c r="H101" s="237"/>
      <c r="I101" s="238">
        <f>ROUND(E101*H101,2)</f>
        <v>0</v>
      </c>
      <c r="J101" s="237"/>
      <c r="K101" s="238">
        <f>ROUND(E101*J101,2)</f>
        <v>0</v>
      </c>
      <c r="L101" s="238">
        <v>21</v>
      </c>
      <c r="M101" s="238">
        <f>G101*(1+L101/100)</f>
        <v>0</v>
      </c>
      <c r="N101" s="236">
        <v>0.188</v>
      </c>
      <c r="O101" s="236">
        <f>ROUND(E101*N101,2)</f>
        <v>37.04</v>
      </c>
      <c r="P101" s="236">
        <v>0</v>
      </c>
      <c r="Q101" s="236">
        <f>ROUND(E101*P101,2)</f>
        <v>0</v>
      </c>
      <c r="R101" s="238" t="s">
        <v>966</v>
      </c>
      <c r="S101" s="238" t="s">
        <v>269</v>
      </c>
      <c r="T101" s="239" t="s">
        <v>3206</v>
      </c>
      <c r="U101" s="223">
        <v>0.27200000000000002</v>
      </c>
      <c r="V101" s="223">
        <f>ROUND(E101*U101,2)</f>
        <v>53.58</v>
      </c>
      <c r="W101" s="223"/>
      <c r="X101" s="223" t="s">
        <v>311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312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1" t="s">
        <v>3144</v>
      </c>
      <c r="D102" s="260"/>
      <c r="E102" s="260"/>
      <c r="F102" s="260"/>
      <c r="G102" s="260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314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3298</v>
      </c>
      <c r="D103" s="258"/>
      <c r="E103" s="259">
        <v>74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322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2" t="s">
        <v>3299</v>
      </c>
      <c r="D104" s="258"/>
      <c r="E104" s="259">
        <v>26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322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3300</v>
      </c>
      <c r="D105" s="258"/>
      <c r="E105" s="259">
        <v>1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322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3301</v>
      </c>
      <c r="D106" s="258"/>
      <c r="E106" s="259">
        <v>1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322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2" t="s">
        <v>3302</v>
      </c>
      <c r="D107" s="258"/>
      <c r="E107" s="259">
        <v>33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322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2" t="s">
        <v>3303</v>
      </c>
      <c r="D108" s="258"/>
      <c r="E108" s="259">
        <v>62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322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33">
        <v>30</v>
      </c>
      <c r="B109" s="234" t="s">
        <v>3304</v>
      </c>
      <c r="C109" s="251" t="s">
        <v>3305</v>
      </c>
      <c r="D109" s="235" t="s">
        <v>308</v>
      </c>
      <c r="E109" s="236">
        <v>36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6">
        <v>0</v>
      </c>
      <c r="O109" s="236">
        <f>ROUND(E109*N109,2)</f>
        <v>0</v>
      </c>
      <c r="P109" s="236">
        <v>0</v>
      </c>
      <c r="Q109" s="236">
        <f>ROUND(E109*P109,2)</f>
        <v>0</v>
      </c>
      <c r="R109" s="238" t="s">
        <v>966</v>
      </c>
      <c r="S109" s="238" t="s">
        <v>269</v>
      </c>
      <c r="T109" s="239" t="s">
        <v>3206</v>
      </c>
      <c r="U109" s="223">
        <v>3.6999999999999998E-2</v>
      </c>
      <c r="V109" s="223">
        <f>ROUND(E109*U109,2)</f>
        <v>1.33</v>
      </c>
      <c r="W109" s="223"/>
      <c r="X109" s="223" t="s">
        <v>311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312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1" t="s">
        <v>3306</v>
      </c>
      <c r="D110" s="260"/>
      <c r="E110" s="260"/>
      <c r="F110" s="260"/>
      <c r="G110" s="260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314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2" t="s">
        <v>3307</v>
      </c>
      <c r="D111" s="258"/>
      <c r="E111" s="259">
        <v>36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322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1" x14ac:dyDescent="0.2">
      <c r="A112" s="233">
        <v>31</v>
      </c>
      <c r="B112" s="234" t="s">
        <v>3308</v>
      </c>
      <c r="C112" s="251" t="s">
        <v>3309</v>
      </c>
      <c r="D112" s="235" t="s">
        <v>382</v>
      </c>
      <c r="E112" s="236">
        <v>4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6">
        <v>5.1000000000000004E-3</v>
      </c>
      <c r="O112" s="236">
        <f>ROUND(E112*N112,2)</f>
        <v>0.02</v>
      </c>
      <c r="P112" s="236">
        <v>0</v>
      </c>
      <c r="Q112" s="236">
        <f>ROUND(E112*P112,2)</f>
        <v>0</v>
      </c>
      <c r="R112" s="238" t="s">
        <v>477</v>
      </c>
      <c r="S112" s="238" t="s">
        <v>269</v>
      </c>
      <c r="T112" s="239" t="s">
        <v>3206</v>
      </c>
      <c r="U112" s="223">
        <v>0</v>
      </c>
      <c r="V112" s="223">
        <f>ROUND(E112*U112,2)</f>
        <v>0</v>
      </c>
      <c r="W112" s="223"/>
      <c r="X112" s="223" t="s">
        <v>478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479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2" t="s">
        <v>3310</v>
      </c>
      <c r="D113" s="258"/>
      <c r="E113" s="259">
        <v>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322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2" t="s">
        <v>3311</v>
      </c>
      <c r="D114" s="258"/>
      <c r="E114" s="259">
        <v>2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322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33">
        <v>32</v>
      </c>
      <c r="B115" s="234" t="s">
        <v>3312</v>
      </c>
      <c r="C115" s="251" t="s">
        <v>3313</v>
      </c>
      <c r="D115" s="235" t="s">
        <v>382</v>
      </c>
      <c r="E115" s="236">
        <v>1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6">
        <v>3.0000000000000001E-3</v>
      </c>
      <c r="O115" s="236">
        <f>ROUND(E115*N115,2)</f>
        <v>0</v>
      </c>
      <c r="P115" s="236">
        <v>0</v>
      </c>
      <c r="Q115" s="236">
        <f>ROUND(E115*P115,2)</f>
        <v>0</v>
      </c>
      <c r="R115" s="238" t="s">
        <v>477</v>
      </c>
      <c r="S115" s="238" t="s">
        <v>269</v>
      </c>
      <c r="T115" s="239" t="s">
        <v>3206</v>
      </c>
      <c r="U115" s="223">
        <v>0</v>
      </c>
      <c r="V115" s="223">
        <f>ROUND(E115*U115,2)</f>
        <v>0</v>
      </c>
      <c r="W115" s="223"/>
      <c r="X115" s="223" t="s">
        <v>478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479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2" t="s">
        <v>3314</v>
      </c>
      <c r="D116" s="258"/>
      <c r="E116" s="259">
        <v>1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322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33">
        <v>33</v>
      </c>
      <c r="B117" s="234" t="s">
        <v>3315</v>
      </c>
      <c r="C117" s="251" t="s">
        <v>3316</v>
      </c>
      <c r="D117" s="235" t="s">
        <v>382</v>
      </c>
      <c r="E117" s="236">
        <v>4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6">
        <v>5.1000000000000004E-3</v>
      </c>
      <c r="O117" s="236">
        <f>ROUND(E117*N117,2)</f>
        <v>0.02</v>
      </c>
      <c r="P117" s="236">
        <v>0</v>
      </c>
      <c r="Q117" s="236">
        <f>ROUND(E117*P117,2)</f>
        <v>0</v>
      </c>
      <c r="R117" s="238" t="s">
        <v>477</v>
      </c>
      <c r="S117" s="238" t="s">
        <v>269</v>
      </c>
      <c r="T117" s="239" t="s">
        <v>3206</v>
      </c>
      <c r="U117" s="223">
        <v>0</v>
      </c>
      <c r="V117" s="223">
        <f>ROUND(E117*U117,2)</f>
        <v>0</v>
      </c>
      <c r="W117" s="223"/>
      <c r="X117" s="223" t="s">
        <v>478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479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2" t="s">
        <v>3317</v>
      </c>
      <c r="D118" s="258"/>
      <c r="E118" s="259">
        <v>4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322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33">
        <v>34</v>
      </c>
      <c r="B119" s="234" t="s">
        <v>3318</v>
      </c>
      <c r="C119" s="251" t="s">
        <v>3319</v>
      </c>
      <c r="D119" s="235" t="s">
        <v>382</v>
      </c>
      <c r="E119" s="236">
        <v>33.33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6">
        <v>4.5999999999999999E-2</v>
      </c>
      <c r="O119" s="236">
        <f>ROUND(E119*N119,2)</f>
        <v>1.53</v>
      </c>
      <c r="P119" s="236">
        <v>0</v>
      </c>
      <c r="Q119" s="236">
        <f>ROUND(E119*P119,2)</f>
        <v>0</v>
      </c>
      <c r="R119" s="238" t="s">
        <v>477</v>
      </c>
      <c r="S119" s="238" t="s">
        <v>269</v>
      </c>
      <c r="T119" s="239" t="s">
        <v>3206</v>
      </c>
      <c r="U119" s="223">
        <v>0</v>
      </c>
      <c r="V119" s="223">
        <f>ROUND(E119*U119,2)</f>
        <v>0</v>
      </c>
      <c r="W119" s="223"/>
      <c r="X119" s="223" t="s">
        <v>478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479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2" t="s">
        <v>3320</v>
      </c>
      <c r="D120" s="258"/>
      <c r="E120" s="259">
        <v>33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322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6" t="s">
        <v>3321</v>
      </c>
      <c r="D121" s="263"/>
      <c r="E121" s="264">
        <v>0.33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322</v>
      </c>
      <c r="AH121" s="212">
        <v>4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1" x14ac:dyDescent="0.2">
      <c r="A122" s="233">
        <v>35</v>
      </c>
      <c r="B122" s="234" t="s">
        <v>3322</v>
      </c>
      <c r="C122" s="251" t="s">
        <v>3323</v>
      </c>
      <c r="D122" s="235" t="s">
        <v>382</v>
      </c>
      <c r="E122" s="236">
        <v>62.62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6">
        <v>0.06</v>
      </c>
      <c r="O122" s="236">
        <f>ROUND(E122*N122,2)</f>
        <v>3.76</v>
      </c>
      <c r="P122" s="236">
        <v>0</v>
      </c>
      <c r="Q122" s="236">
        <f>ROUND(E122*P122,2)</f>
        <v>0</v>
      </c>
      <c r="R122" s="238" t="s">
        <v>477</v>
      </c>
      <c r="S122" s="238" t="s">
        <v>269</v>
      </c>
      <c r="T122" s="239" t="s">
        <v>3206</v>
      </c>
      <c r="U122" s="223">
        <v>0</v>
      </c>
      <c r="V122" s="223">
        <f>ROUND(E122*U122,2)</f>
        <v>0</v>
      </c>
      <c r="W122" s="223"/>
      <c r="X122" s="223" t="s">
        <v>478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479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2" t="s">
        <v>3324</v>
      </c>
      <c r="D123" s="258"/>
      <c r="E123" s="259">
        <v>62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322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6" t="s">
        <v>3321</v>
      </c>
      <c r="D124" s="263"/>
      <c r="E124" s="264">
        <v>0.62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322</v>
      </c>
      <c r="AH124" s="212">
        <v>4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33">
        <v>36</v>
      </c>
      <c r="B125" s="234" t="s">
        <v>3325</v>
      </c>
      <c r="C125" s="251" t="s">
        <v>3326</v>
      </c>
      <c r="D125" s="235" t="s">
        <v>382</v>
      </c>
      <c r="E125" s="236">
        <v>74.739999999999995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6">
        <v>0.08</v>
      </c>
      <c r="O125" s="236">
        <f>ROUND(E125*N125,2)</f>
        <v>5.98</v>
      </c>
      <c r="P125" s="236">
        <v>0</v>
      </c>
      <c r="Q125" s="236">
        <f>ROUND(E125*P125,2)</f>
        <v>0</v>
      </c>
      <c r="R125" s="238" t="s">
        <v>477</v>
      </c>
      <c r="S125" s="238" t="s">
        <v>269</v>
      </c>
      <c r="T125" s="239" t="s">
        <v>3206</v>
      </c>
      <c r="U125" s="223">
        <v>0</v>
      </c>
      <c r="V125" s="223">
        <f>ROUND(E125*U125,2)</f>
        <v>0</v>
      </c>
      <c r="W125" s="223"/>
      <c r="X125" s="223" t="s">
        <v>478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479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2" t="s">
        <v>3327</v>
      </c>
      <c r="D126" s="258"/>
      <c r="E126" s="259">
        <v>74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322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6" t="s">
        <v>3321</v>
      </c>
      <c r="D127" s="263"/>
      <c r="E127" s="264">
        <v>0.74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322</v>
      </c>
      <c r="AH127" s="212">
        <v>4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33">
        <v>37</v>
      </c>
      <c r="B128" s="234" t="s">
        <v>3328</v>
      </c>
      <c r="C128" s="251" t="s">
        <v>3329</v>
      </c>
      <c r="D128" s="235" t="s">
        <v>382</v>
      </c>
      <c r="E128" s="236">
        <v>26.26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6">
        <v>5.1999999999999998E-2</v>
      </c>
      <c r="O128" s="236">
        <f>ROUND(E128*N128,2)</f>
        <v>1.37</v>
      </c>
      <c r="P128" s="236">
        <v>0</v>
      </c>
      <c r="Q128" s="236">
        <f>ROUND(E128*P128,2)</f>
        <v>0</v>
      </c>
      <c r="R128" s="238" t="s">
        <v>477</v>
      </c>
      <c r="S128" s="238" t="s">
        <v>269</v>
      </c>
      <c r="T128" s="239" t="s">
        <v>3206</v>
      </c>
      <c r="U128" s="223">
        <v>0</v>
      </c>
      <c r="V128" s="223">
        <f>ROUND(E128*U128,2)</f>
        <v>0</v>
      </c>
      <c r="W128" s="223"/>
      <c r="X128" s="223" t="s">
        <v>478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479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2" t="s">
        <v>3330</v>
      </c>
      <c r="D129" s="258"/>
      <c r="E129" s="259">
        <v>26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322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3321</v>
      </c>
      <c r="D130" s="263"/>
      <c r="E130" s="264">
        <v>0.26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322</v>
      </c>
      <c r="AH130" s="212">
        <v>4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43">
        <v>38</v>
      </c>
      <c r="B131" s="244" t="s">
        <v>3331</v>
      </c>
      <c r="C131" s="254" t="s">
        <v>3332</v>
      </c>
      <c r="D131" s="245" t="s">
        <v>382</v>
      </c>
      <c r="E131" s="246">
        <v>1</v>
      </c>
      <c r="F131" s="247"/>
      <c r="G131" s="248">
        <f>ROUND(E131*F131,2)</f>
        <v>0</v>
      </c>
      <c r="H131" s="247"/>
      <c r="I131" s="248">
        <f>ROUND(E131*H131,2)</f>
        <v>0</v>
      </c>
      <c r="J131" s="247"/>
      <c r="K131" s="248">
        <f>ROUND(E131*J131,2)</f>
        <v>0</v>
      </c>
      <c r="L131" s="248">
        <v>21</v>
      </c>
      <c r="M131" s="248">
        <f>G131*(1+L131/100)</f>
        <v>0</v>
      </c>
      <c r="N131" s="246">
        <v>6.9000000000000006E-2</v>
      </c>
      <c r="O131" s="246">
        <f>ROUND(E131*N131,2)</f>
        <v>7.0000000000000007E-2</v>
      </c>
      <c r="P131" s="246">
        <v>0</v>
      </c>
      <c r="Q131" s="246">
        <f>ROUND(E131*P131,2)</f>
        <v>0</v>
      </c>
      <c r="R131" s="248" t="s">
        <v>477</v>
      </c>
      <c r="S131" s="248" t="s">
        <v>269</v>
      </c>
      <c r="T131" s="249" t="s">
        <v>3206</v>
      </c>
      <c r="U131" s="223">
        <v>0</v>
      </c>
      <c r="V131" s="223">
        <f>ROUND(E131*U131,2)</f>
        <v>0</v>
      </c>
      <c r="W131" s="223"/>
      <c r="X131" s="223" t="s">
        <v>478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479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43">
        <v>39</v>
      </c>
      <c r="B132" s="244" t="s">
        <v>3333</v>
      </c>
      <c r="C132" s="254" t="s">
        <v>3334</v>
      </c>
      <c r="D132" s="245" t="s">
        <v>382</v>
      </c>
      <c r="E132" s="246">
        <v>1</v>
      </c>
      <c r="F132" s="247"/>
      <c r="G132" s="248">
        <f>ROUND(E132*F132,2)</f>
        <v>0</v>
      </c>
      <c r="H132" s="247"/>
      <c r="I132" s="248">
        <f>ROUND(E132*H132,2)</f>
        <v>0</v>
      </c>
      <c r="J132" s="247"/>
      <c r="K132" s="248">
        <f>ROUND(E132*J132,2)</f>
        <v>0</v>
      </c>
      <c r="L132" s="248">
        <v>21</v>
      </c>
      <c r="M132" s="248">
        <f>G132*(1+L132/100)</f>
        <v>0</v>
      </c>
      <c r="N132" s="246">
        <v>6.9000000000000006E-2</v>
      </c>
      <c r="O132" s="246">
        <f>ROUND(E132*N132,2)</f>
        <v>7.0000000000000007E-2</v>
      </c>
      <c r="P132" s="246">
        <v>0</v>
      </c>
      <c r="Q132" s="246">
        <f>ROUND(E132*P132,2)</f>
        <v>0</v>
      </c>
      <c r="R132" s="248" t="s">
        <v>477</v>
      </c>
      <c r="S132" s="248" t="s">
        <v>269</v>
      </c>
      <c r="T132" s="249" t="s">
        <v>3206</v>
      </c>
      <c r="U132" s="223">
        <v>0</v>
      </c>
      <c r="V132" s="223">
        <f>ROUND(E132*U132,2)</f>
        <v>0</v>
      </c>
      <c r="W132" s="223"/>
      <c r="X132" s="223" t="s">
        <v>478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479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x14ac:dyDescent="0.2">
      <c r="A133" s="226" t="s">
        <v>264</v>
      </c>
      <c r="B133" s="227" t="s">
        <v>151</v>
      </c>
      <c r="C133" s="250" t="s">
        <v>152</v>
      </c>
      <c r="D133" s="228"/>
      <c r="E133" s="229"/>
      <c r="F133" s="230"/>
      <c r="G133" s="230">
        <f>SUMIF(AG134:AG136,"&lt;&gt;NOR",G134:G136)</f>
        <v>0</v>
      </c>
      <c r="H133" s="230"/>
      <c r="I133" s="230">
        <f>SUM(I134:I136)</f>
        <v>0</v>
      </c>
      <c r="J133" s="230"/>
      <c r="K133" s="230">
        <f>SUM(K134:K136)</f>
        <v>0</v>
      </c>
      <c r="L133" s="230"/>
      <c r="M133" s="230">
        <f>SUM(M134:M136)</f>
        <v>0</v>
      </c>
      <c r="N133" s="229"/>
      <c r="O133" s="229">
        <f>SUM(O134:O136)</f>
        <v>0</v>
      </c>
      <c r="P133" s="229"/>
      <c r="Q133" s="229">
        <f>SUM(Q134:Q136)</f>
        <v>0</v>
      </c>
      <c r="R133" s="230"/>
      <c r="S133" s="230"/>
      <c r="T133" s="231"/>
      <c r="U133" s="225"/>
      <c r="V133" s="225">
        <f>SUM(V134:V136)</f>
        <v>0.25</v>
      </c>
      <c r="W133" s="225"/>
      <c r="X133" s="225"/>
      <c r="AG133" t="s">
        <v>265</v>
      </c>
    </row>
    <row r="134" spans="1:60" outlineLevel="1" x14ac:dyDescent="0.2">
      <c r="A134" s="233">
        <v>40</v>
      </c>
      <c r="B134" s="234" t="s">
        <v>3335</v>
      </c>
      <c r="C134" s="251" t="s">
        <v>3336</v>
      </c>
      <c r="D134" s="235" t="s">
        <v>382</v>
      </c>
      <c r="E134" s="236">
        <v>1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6">
        <v>0</v>
      </c>
      <c r="O134" s="236">
        <f>ROUND(E134*N134,2)</f>
        <v>0</v>
      </c>
      <c r="P134" s="236">
        <v>0</v>
      </c>
      <c r="Q134" s="236">
        <f>ROUND(E134*P134,2)</f>
        <v>0</v>
      </c>
      <c r="R134" s="238" t="s">
        <v>966</v>
      </c>
      <c r="S134" s="238" t="s">
        <v>269</v>
      </c>
      <c r="T134" s="239" t="s">
        <v>3206</v>
      </c>
      <c r="U134" s="223">
        <v>0.25</v>
      </c>
      <c r="V134" s="223">
        <f>ROUND(E134*U134,2)</f>
        <v>0.25</v>
      </c>
      <c r="W134" s="223"/>
      <c r="X134" s="223" t="s">
        <v>311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312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1" t="s">
        <v>3337</v>
      </c>
      <c r="D135" s="260"/>
      <c r="E135" s="260"/>
      <c r="F135" s="260"/>
      <c r="G135" s="260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314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2" t="s">
        <v>3338</v>
      </c>
      <c r="D136" s="258"/>
      <c r="E136" s="259">
        <v>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322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x14ac:dyDescent="0.2">
      <c r="A137" s="226" t="s">
        <v>264</v>
      </c>
      <c r="B137" s="227" t="s">
        <v>153</v>
      </c>
      <c r="C137" s="250" t="s">
        <v>154</v>
      </c>
      <c r="D137" s="228"/>
      <c r="E137" s="229"/>
      <c r="F137" s="230"/>
      <c r="G137" s="230">
        <f>SUMIF(AG138:AG142,"&lt;&gt;NOR",G138:G142)</f>
        <v>0</v>
      </c>
      <c r="H137" s="230"/>
      <c r="I137" s="230">
        <f>SUM(I138:I142)</f>
        <v>0</v>
      </c>
      <c r="J137" s="230"/>
      <c r="K137" s="230">
        <f>SUM(K138:K142)</f>
        <v>0</v>
      </c>
      <c r="L137" s="230"/>
      <c r="M137" s="230">
        <f>SUM(M138:M142)</f>
        <v>0</v>
      </c>
      <c r="N137" s="229"/>
      <c r="O137" s="229">
        <f>SUM(O138:O142)</f>
        <v>0</v>
      </c>
      <c r="P137" s="229"/>
      <c r="Q137" s="229">
        <f>SUM(Q138:Q142)</f>
        <v>0</v>
      </c>
      <c r="R137" s="230"/>
      <c r="S137" s="230"/>
      <c r="T137" s="231"/>
      <c r="U137" s="225"/>
      <c r="V137" s="225">
        <f>SUM(V138:V142)</f>
        <v>109.28</v>
      </c>
      <c r="W137" s="225"/>
      <c r="X137" s="225"/>
      <c r="AG137" t="s">
        <v>265</v>
      </c>
    </row>
    <row r="138" spans="1:60" outlineLevel="1" x14ac:dyDescent="0.2">
      <c r="A138" s="233">
        <v>41</v>
      </c>
      <c r="B138" s="234" t="s">
        <v>3339</v>
      </c>
      <c r="C138" s="251" t="s">
        <v>3340</v>
      </c>
      <c r="D138" s="235" t="s">
        <v>422</v>
      </c>
      <c r="E138" s="236">
        <v>280.21740999999997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6">
        <v>0</v>
      </c>
      <c r="O138" s="236">
        <f>ROUND(E138*N138,2)</f>
        <v>0</v>
      </c>
      <c r="P138" s="236">
        <v>0</v>
      </c>
      <c r="Q138" s="236">
        <f>ROUND(E138*P138,2)</f>
        <v>0</v>
      </c>
      <c r="R138" s="238" t="s">
        <v>966</v>
      </c>
      <c r="S138" s="238" t="s">
        <v>269</v>
      </c>
      <c r="T138" s="239" t="s">
        <v>3206</v>
      </c>
      <c r="U138" s="223">
        <v>0.39</v>
      </c>
      <c r="V138" s="223">
        <f>ROUND(E138*U138,2)</f>
        <v>109.28</v>
      </c>
      <c r="W138" s="223"/>
      <c r="X138" s="223" t="s">
        <v>311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312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1" t="s">
        <v>3341</v>
      </c>
      <c r="D139" s="260"/>
      <c r="E139" s="260"/>
      <c r="F139" s="260"/>
      <c r="G139" s="260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314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1282</v>
      </c>
      <c r="D140" s="258"/>
      <c r="E140" s="259"/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322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2" t="s">
        <v>3342</v>
      </c>
      <c r="D141" s="258"/>
      <c r="E141" s="259"/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322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2" t="s">
        <v>3343</v>
      </c>
      <c r="D142" s="258"/>
      <c r="E142" s="259">
        <v>280.21740999999997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322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x14ac:dyDescent="0.2">
      <c r="A143" s="226" t="s">
        <v>264</v>
      </c>
      <c r="B143" s="227" t="s">
        <v>231</v>
      </c>
      <c r="C143" s="250" t="s">
        <v>232</v>
      </c>
      <c r="D143" s="228"/>
      <c r="E143" s="229"/>
      <c r="F143" s="230"/>
      <c r="G143" s="230">
        <f>SUMIF(AG144:AG156,"&lt;&gt;NOR",G144:G156)</f>
        <v>0</v>
      </c>
      <c r="H143" s="230"/>
      <c r="I143" s="230">
        <f>SUM(I144:I156)</f>
        <v>0</v>
      </c>
      <c r="J143" s="230"/>
      <c r="K143" s="230">
        <f>SUM(K144:K156)</f>
        <v>0</v>
      </c>
      <c r="L143" s="230"/>
      <c r="M143" s="230">
        <f>SUM(M144:M156)</f>
        <v>0</v>
      </c>
      <c r="N143" s="229"/>
      <c r="O143" s="229">
        <f>SUM(O144:O156)</f>
        <v>0</v>
      </c>
      <c r="P143" s="229"/>
      <c r="Q143" s="229">
        <f>SUM(Q144:Q156)</f>
        <v>0</v>
      </c>
      <c r="R143" s="230"/>
      <c r="S143" s="230"/>
      <c r="T143" s="231"/>
      <c r="U143" s="225"/>
      <c r="V143" s="225">
        <f>SUM(V144:V156)</f>
        <v>1.31</v>
      </c>
      <c r="W143" s="225"/>
      <c r="X143" s="225"/>
      <c r="AG143" t="s">
        <v>265</v>
      </c>
    </row>
    <row r="144" spans="1:60" outlineLevel="1" x14ac:dyDescent="0.2">
      <c r="A144" s="233">
        <v>42</v>
      </c>
      <c r="B144" s="234" t="s">
        <v>3344</v>
      </c>
      <c r="C144" s="251" t="s">
        <v>3345</v>
      </c>
      <c r="D144" s="235" t="s">
        <v>422</v>
      </c>
      <c r="E144" s="236">
        <v>31.3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6">
        <v>0</v>
      </c>
      <c r="O144" s="236">
        <f>ROUND(E144*N144,2)</f>
        <v>0</v>
      </c>
      <c r="P144" s="236">
        <v>0</v>
      </c>
      <c r="Q144" s="236">
        <f>ROUND(E144*P144,2)</f>
        <v>0</v>
      </c>
      <c r="R144" s="238" t="s">
        <v>3346</v>
      </c>
      <c r="S144" s="238" t="s">
        <v>269</v>
      </c>
      <c r="T144" s="239" t="s">
        <v>3206</v>
      </c>
      <c r="U144" s="223">
        <v>4.2000000000000003E-2</v>
      </c>
      <c r="V144" s="223">
        <f>ROUND(E144*U144,2)</f>
        <v>1.31</v>
      </c>
      <c r="W144" s="223"/>
      <c r="X144" s="223" t="s">
        <v>311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312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1" t="s">
        <v>3347</v>
      </c>
      <c r="D145" s="260"/>
      <c r="E145" s="260"/>
      <c r="F145" s="260"/>
      <c r="G145" s="260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314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2" t="s">
        <v>2326</v>
      </c>
      <c r="D146" s="258"/>
      <c r="E146" s="259"/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322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2" t="s">
        <v>3348</v>
      </c>
      <c r="D147" s="258"/>
      <c r="E147" s="259"/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322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2" t="s">
        <v>3349</v>
      </c>
      <c r="D148" s="258"/>
      <c r="E148" s="259">
        <v>31.3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322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33">
        <v>43</v>
      </c>
      <c r="B149" s="234" t="s">
        <v>3350</v>
      </c>
      <c r="C149" s="251" t="s">
        <v>3351</v>
      </c>
      <c r="D149" s="235" t="s">
        <v>422</v>
      </c>
      <c r="E149" s="236">
        <v>104.66500000000001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6">
        <v>0</v>
      </c>
      <c r="O149" s="236">
        <f>ROUND(E149*N149,2)</f>
        <v>0</v>
      </c>
      <c r="P149" s="236">
        <v>0</v>
      </c>
      <c r="Q149" s="236">
        <f>ROUND(E149*P149,2)</f>
        <v>0</v>
      </c>
      <c r="R149" s="238" t="s">
        <v>408</v>
      </c>
      <c r="S149" s="238" t="s">
        <v>269</v>
      </c>
      <c r="T149" s="239" t="s">
        <v>3206</v>
      </c>
      <c r="U149" s="223">
        <v>0</v>
      </c>
      <c r="V149" s="223">
        <f>ROUND(E149*U149,2)</f>
        <v>0</v>
      </c>
      <c r="W149" s="223"/>
      <c r="X149" s="223" t="s">
        <v>311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312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2" t="s">
        <v>3352</v>
      </c>
      <c r="D150" s="258"/>
      <c r="E150" s="259">
        <v>24.3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322</v>
      </c>
      <c r="AH150" s="212">
        <v>7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2" t="s">
        <v>3353</v>
      </c>
      <c r="D151" s="258"/>
      <c r="E151" s="259">
        <v>7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322</v>
      </c>
      <c r="AH151" s="212">
        <v>7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2" t="s">
        <v>3354</v>
      </c>
      <c r="D152" s="258"/>
      <c r="E152" s="259">
        <v>32.93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322</v>
      </c>
      <c r="AH152" s="212">
        <v>7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2" t="s">
        <v>3355</v>
      </c>
      <c r="D153" s="258"/>
      <c r="E153" s="259">
        <v>20.995000000000001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322</v>
      </c>
      <c r="AH153" s="212">
        <v>7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2" t="s">
        <v>3356</v>
      </c>
      <c r="D154" s="258"/>
      <c r="E154" s="259">
        <v>19.440000000000001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322</v>
      </c>
      <c r="AH154" s="212">
        <v>7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33">
        <v>44</v>
      </c>
      <c r="B155" s="234" t="s">
        <v>3357</v>
      </c>
      <c r="C155" s="251" t="s">
        <v>3358</v>
      </c>
      <c r="D155" s="235" t="s">
        <v>422</v>
      </c>
      <c r="E155" s="236">
        <v>45.005000000000003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6">
        <v>0</v>
      </c>
      <c r="O155" s="236">
        <f>ROUND(E155*N155,2)</f>
        <v>0</v>
      </c>
      <c r="P155" s="236">
        <v>0</v>
      </c>
      <c r="Q155" s="236">
        <f>ROUND(E155*P155,2)</f>
        <v>0</v>
      </c>
      <c r="R155" s="238" t="s">
        <v>408</v>
      </c>
      <c r="S155" s="238" t="s">
        <v>269</v>
      </c>
      <c r="T155" s="239" t="s">
        <v>3206</v>
      </c>
      <c r="U155" s="223">
        <v>0</v>
      </c>
      <c r="V155" s="223">
        <f>ROUND(E155*U155,2)</f>
        <v>0</v>
      </c>
      <c r="W155" s="223"/>
      <c r="X155" s="223" t="s">
        <v>311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312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2" t="s">
        <v>3359</v>
      </c>
      <c r="D156" s="258"/>
      <c r="E156" s="259">
        <v>45.005000000000003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322</v>
      </c>
      <c r="AH156" s="212">
        <v>7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x14ac:dyDescent="0.2">
      <c r="A157" s="3"/>
      <c r="B157" s="4"/>
      <c r="C157" s="255"/>
      <c r="D157" s="6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AE157">
        <v>15</v>
      </c>
      <c r="AF157">
        <v>21</v>
      </c>
      <c r="AG157" t="s">
        <v>251</v>
      </c>
    </row>
    <row r="158" spans="1:60" x14ac:dyDescent="0.2">
      <c r="A158" s="215"/>
      <c r="B158" s="216" t="s">
        <v>29</v>
      </c>
      <c r="C158" s="256"/>
      <c r="D158" s="217"/>
      <c r="E158" s="218"/>
      <c r="F158" s="218"/>
      <c r="G158" s="232">
        <f>G8+G45+G49+G94+G133+G137+G143</f>
        <v>0</v>
      </c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AE158">
        <f>SUMIF(L7:L156,AE157,G7:G156)</f>
        <v>0</v>
      </c>
      <c r="AF158">
        <f>SUMIF(L7:L156,AF157,G7:G156)</f>
        <v>0</v>
      </c>
      <c r="AG158" t="s">
        <v>302</v>
      </c>
    </row>
    <row r="159" spans="1:60" x14ac:dyDescent="0.2">
      <c r="C159" s="257"/>
      <c r="D159" s="10"/>
      <c r="AG159" t="s">
        <v>304</v>
      </c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dWLF1XHRiS4ld7fk7DIvhvgOcOKWkR9/48LW7nHfdWU2eJ+yLu8sKcJ7rVrVmgc4Wm3y1rE62EeokESNuaq7Q==" saltValue="W0RaiBNpo8QV6zKJUxDa1A==" spinCount="100000" sheet="1"/>
  <mergeCells count="23">
    <mergeCell ref="C102:G102"/>
    <mergeCell ref="C110:G110"/>
    <mergeCell ref="C135:G135"/>
    <mergeCell ref="C139:G139"/>
    <mergeCell ref="C145:G145"/>
    <mergeCell ref="C37:G37"/>
    <mergeCell ref="C40:G40"/>
    <mergeCell ref="C43:G43"/>
    <mergeCell ref="C63:G63"/>
    <mergeCell ref="C66:G66"/>
    <mergeCell ref="C70:G70"/>
    <mergeCell ref="C16:G16"/>
    <mergeCell ref="C19:G19"/>
    <mergeCell ref="C22:G22"/>
    <mergeCell ref="C25:G25"/>
    <mergeCell ref="C28:G28"/>
    <mergeCell ref="C34:G3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F0E77-22B4-49DA-83EA-7C1BF764887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305</v>
      </c>
      <c r="B1" s="197"/>
      <c r="C1" s="197"/>
      <c r="D1" s="197"/>
      <c r="E1" s="197"/>
      <c r="F1" s="197"/>
      <c r="G1" s="197"/>
      <c r="AG1" t="s">
        <v>237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238</v>
      </c>
    </row>
    <row r="3" spans="1:60" ht="24.95" customHeight="1" x14ac:dyDescent="0.2">
      <c r="A3" s="198" t="s">
        <v>8</v>
      </c>
      <c r="B3" s="49" t="s">
        <v>81</v>
      </c>
      <c r="C3" s="201" t="s">
        <v>82</v>
      </c>
      <c r="D3" s="199"/>
      <c r="E3" s="199"/>
      <c r="F3" s="199"/>
      <c r="G3" s="200"/>
      <c r="AC3" s="177" t="s">
        <v>238</v>
      </c>
      <c r="AG3" t="s">
        <v>241</v>
      </c>
    </row>
    <row r="4" spans="1:60" ht="24.95" customHeight="1" x14ac:dyDescent="0.2">
      <c r="A4" s="202" t="s">
        <v>9</v>
      </c>
      <c r="B4" s="203" t="s">
        <v>65</v>
      </c>
      <c r="C4" s="204" t="s">
        <v>84</v>
      </c>
      <c r="D4" s="205"/>
      <c r="E4" s="205"/>
      <c r="F4" s="205"/>
      <c r="G4" s="206"/>
      <c r="AG4" t="s">
        <v>242</v>
      </c>
    </row>
    <row r="5" spans="1:60" x14ac:dyDescent="0.2">
      <c r="D5" s="10"/>
    </row>
    <row r="6" spans="1:60" ht="38.25" x14ac:dyDescent="0.2">
      <c r="A6" s="208" t="s">
        <v>243</v>
      </c>
      <c r="B6" s="210" t="s">
        <v>244</v>
      </c>
      <c r="C6" s="210" t="s">
        <v>245</v>
      </c>
      <c r="D6" s="209" t="s">
        <v>246</v>
      </c>
      <c r="E6" s="208" t="s">
        <v>247</v>
      </c>
      <c r="F6" s="207" t="s">
        <v>248</v>
      </c>
      <c r="G6" s="208" t="s">
        <v>29</v>
      </c>
      <c r="H6" s="211" t="s">
        <v>30</v>
      </c>
      <c r="I6" s="211" t="s">
        <v>249</v>
      </c>
      <c r="J6" s="211" t="s">
        <v>31</v>
      </c>
      <c r="K6" s="211" t="s">
        <v>250</v>
      </c>
      <c r="L6" s="211" t="s">
        <v>251</v>
      </c>
      <c r="M6" s="211" t="s">
        <v>252</v>
      </c>
      <c r="N6" s="211" t="s">
        <v>253</v>
      </c>
      <c r="O6" s="211" t="s">
        <v>254</v>
      </c>
      <c r="P6" s="211" t="s">
        <v>255</v>
      </c>
      <c r="Q6" s="211" t="s">
        <v>256</v>
      </c>
      <c r="R6" s="211" t="s">
        <v>257</v>
      </c>
      <c r="S6" s="211" t="s">
        <v>258</v>
      </c>
      <c r="T6" s="211" t="s">
        <v>259</v>
      </c>
      <c r="U6" s="211" t="s">
        <v>260</v>
      </c>
      <c r="V6" s="211" t="s">
        <v>261</v>
      </c>
      <c r="W6" s="211" t="s">
        <v>262</v>
      </c>
      <c r="X6" s="211" t="s">
        <v>263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264</v>
      </c>
      <c r="B8" s="227" t="s">
        <v>112</v>
      </c>
      <c r="C8" s="250" t="s">
        <v>113</v>
      </c>
      <c r="D8" s="228"/>
      <c r="E8" s="229"/>
      <c r="F8" s="230"/>
      <c r="G8" s="230">
        <f>SUMIF(AG9:AG119,"&lt;&gt;NOR",G9:G119)</f>
        <v>0</v>
      </c>
      <c r="H8" s="230"/>
      <c r="I8" s="230">
        <f>SUM(I9:I119)</f>
        <v>0</v>
      </c>
      <c r="J8" s="230"/>
      <c r="K8" s="230">
        <f>SUM(K9:K119)</f>
        <v>0</v>
      </c>
      <c r="L8" s="230"/>
      <c r="M8" s="230">
        <f>SUM(M9:M119)</f>
        <v>0</v>
      </c>
      <c r="N8" s="229"/>
      <c r="O8" s="229">
        <f>SUM(O9:O119)</f>
        <v>51.359999999999992</v>
      </c>
      <c r="P8" s="229"/>
      <c r="Q8" s="229">
        <f>SUM(Q9:Q119)</f>
        <v>0</v>
      </c>
      <c r="R8" s="230"/>
      <c r="S8" s="230"/>
      <c r="T8" s="231"/>
      <c r="U8" s="225"/>
      <c r="V8" s="225">
        <f>SUM(V9:V119)</f>
        <v>281.82</v>
      </c>
      <c r="W8" s="225"/>
      <c r="X8" s="225"/>
      <c r="AG8" t="s">
        <v>265</v>
      </c>
    </row>
    <row r="9" spans="1:60" ht="22.5" outlineLevel="1" x14ac:dyDescent="0.2">
      <c r="A9" s="233">
        <v>1</v>
      </c>
      <c r="B9" s="234" t="s">
        <v>343</v>
      </c>
      <c r="C9" s="251" t="s">
        <v>344</v>
      </c>
      <c r="D9" s="235" t="s">
        <v>319</v>
      </c>
      <c r="E9" s="236">
        <v>23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8" t="s">
        <v>309</v>
      </c>
      <c r="S9" s="238" t="s">
        <v>269</v>
      </c>
      <c r="T9" s="239" t="s">
        <v>310</v>
      </c>
      <c r="U9" s="223">
        <v>1.0999999999999999E-2</v>
      </c>
      <c r="V9" s="223">
        <f>ROUND(E9*U9,2)</f>
        <v>0.25</v>
      </c>
      <c r="W9" s="223"/>
      <c r="X9" s="223" t="s">
        <v>311</v>
      </c>
      <c r="Y9" s="212"/>
      <c r="Z9" s="212"/>
      <c r="AA9" s="212"/>
      <c r="AB9" s="212"/>
      <c r="AC9" s="212"/>
      <c r="AD9" s="212"/>
      <c r="AE9" s="212"/>
      <c r="AF9" s="212"/>
      <c r="AG9" s="212" t="s">
        <v>312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1" t="s">
        <v>345</v>
      </c>
      <c r="D10" s="260"/>
      <c r="E10" s="260"/>
      <c r="F10" s="260"/>
      <c r="G10" s="260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3360</v>
      </c>
      <c r="D11" s="258"/>
      <c r="E11" s="259">
        <v>23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322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33">
        <v>2</v>
      </c>
      <c r="B12" s="234" t="s">
        <v>351</v>
      </c>
      <c r="C12" s="251" t="s">
        <v>352</v>
      </c>
      <c r="D12" s="235" t="s">
        <v>319</v>
      </c>
      <c r="E12" s="236">
        <v>23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6">
        <v>0</v>
      </c>
      <c r="O12" s="236">
        <f>ROUND(E12*N12,2)</f>
        <v>0</v>
      </c>
      <c r="P12" s="236">
        <v>0</v>
      </c>
      <c r="Q12" s="236">
        <f>ROUND(E12*P12,2)</f>
        <v>0</v>
      </c>
      <c r="R12" s="238" t="s">
        <v>309</v>
      </c>
      <c r="S12" s="238" t="s">
        <v>269</v>
      </c>
      <c r="T12" s="239" t="s">
        <v>310</v>
      </c>
      <c r="U12" s="223">
        <v>0.65200000000000002</v>
      </c>
      <c r="V12" s="223">
        <f>ROUND(E12*U12,2)</f>
        <v>15</v>
      </c>
      <c r="W12" s="223"/>
      <c r="X12" s="223" t="s">
        <v>311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312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2" t="s">
        <v>3361</v>
      </c>
      <c r="D13" s="258"/>
      <c r="E13" s="259">
        <v>23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322</v>
      </c>
      <c r="AH13" s="212">
        <v>5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3">
        <v>3</v>
      </c>
      <c r="B14" s="244" t="s">
        <v>3362</v>
      </c>
      <c r="C14" s="254" t="s">
        <v>3363</v>
      </c>
      <c r="D14" s="245" t="s">
        <v>580</v>
      </c>
      <c r="E14" s="246">
        <v>24</v>
      </c>
      <c r="F14" s="247"/>
      <c r="G14" s="248">
        <f>ROUND(E14*F14,2)</f>
        <v>0</v>
      </c>
      <c r="H14" s="247"/>
      <c r="I14" s="248">
        <f>ROUND(E14*H14,2)</f>
        <v>0</v>
      </c>
      <c r="J14" s="247"/>
      <c r="K14" s="248">
        <f>ROUND(E14*J14,2)</f>
        <v>0</v>
      </c>
      <c r="L14" s="248">
        <v>21</v>
      </c>
      <c r="M14" s="248">
        <f>G14*(1+L14/100)</f>
        <v>0</v>
      </c>
      <c r="N14" s="246">
        <v>2.1000000000000001E-2</v>
      </c>
      <c r="O14" s="246">
        <f>ROUND(E14*N14,2)</f>
        <v>0.5</v>
      </c>
      <c r="P14" s="246">
        <v>0</v>
      </c>
      <c r="Q14" s="246">
        <f>ROUND(E14*P14,2)</f>
        <v>0</v>
      </c>
      <c r="R14" s="248" t="s">
        <v>581</v>
      </c>
      <c r="S14" s="248" t="s">
        <v>269</v>
      </c>
      <c r="T14" s="249" t="s">
        <v>310</v>
      </c>
      <c r="U14" s="223">
        <v>0.14000000000000001</v>
      </c>
      <c r="V14" s="223">
        <f>ROUND(E14*U14,2)</f>
        <v>3.36</v>
      </c>
      <c r="W14" s="223"/>
      <c r="X14" s="223" t="s">
        <v>311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312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33">
        <v>4</v>
      </c>
      <c r="B15" s="234" t="s">
        <v>3364</v>
      </c>
      <c r="C15" s="251" t="s">
        <v>3365</v>
      </c>
      <c r="D15" s="235" t="s">
        <v>580</v>
      </c>
      <c r="E15" s="236">
        <v>142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6">
        <v>0</v>
      </c>
      <c r="O15" s="236">
        <f>ROUND(E15*N15,2)</f>
        <v>0</v>
      </c>
      <c r="P15" s="236">
        <v>0</v>
      </c>
      <c r="Q15" s="236">
        <f>ROUND(E15*P15,2)</f>
        <v>0</v>
      </c>
      <c r="R15" s="238" t="s">
        <v>309</v>
      </c>
      <c r="S15" s="238" t="s">
        <v>269</v>
      </c>
      <c r="T15" s="239" t="s">
        <v>310</v>
      </c>
      <c r="U15" s="223">
        <v>0.254</v>
      </c>
      <c r="V15" s="223">
        <f>ROUND(E15*U15,2)</f>
        <v>36.07</v>
      </c>
      <c r="W15" s="223"/>
      <c r="X15" s="223" t="s">
        <v>311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312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19"/>
      <c r="B16" s="220"/>
      <c r="C16" s="261" t="s">
        <v>3366</v>
      </c>
      <c r="D16" s="260"/>
      <c r="E16" s="260"/>
      <c r="F16" s="260"/>
      <c r="G16" s="260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s případným nutným přemístěním hromad nebo dočasných skládek na místo potřeby ze vzdálenosti do 30 m, v rovině nebo ve svahu do 1 : 5,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2" t="s">
        <v>3367</v>
      </c>
      <c r="D17" s="258"/>
      <c r="E17" s="259">
        <v>118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322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3368</v>
      </c>
      <c r="D18" s="258"/>
      <c r="E18" s="259">
        <v>24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322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3">
        <v>5</v>
      </c>
      <c r="B19" s="234" t="s">
        <v>3369</v>
      </c>
      <c r="C19" s="251" t="s">
        <v>3370</v>
      </c>
      <c r="D19" s="235" t="s">
        <v>382</v>
      </c>
      <c r="E19" s="236">
        <v>3122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6">
        <v>0</v>
      </c>
      <c r="O19" s="236">
        <f>ROUND(E19*N19,2)</f>
        <v>0</v>
      </c>
      <c r="P19" s="236">
        <v>0</v>
      </c>
      <c r="Q19" s="236">
        <f>ROUND(E19*P19,2)</f>
        <v>0</v>
      </c>
      <c r="R19" s="238" t="s">
        <v>581</v>
      </c>
      <c r="S19" s="238" t="s">
        <v>269</v>
      </c>
      <c r="T19" s="239" t="s">
        <v>310</v>
      </c>
      <c r="U19" s="223">
        <v>2.4E-2</v>
      </c>
      <c r="V19" s="223">
        <f>ROUND(E19*U19,2)</f>
        <v>74.930000000000007</v>
      </c>
      <c r="W19" s="223"/>
      <c r="X19" s="223" t="s">
        <v>311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312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19"/>
      <c r="B20" s="220"/>
      <c r="C20" s="261" t="s">
        <v>3371</v>
      </c>
      <c r="D20" s="260"/>
      <c r="E20" s="260"/>
      <c r="F20" s="260"/>
      <c r="G20" s="260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314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41" t="str">
        <f>C20</f>
        <v>pro vysazování rostlin v hornině 1 až 4 bez výměny půdy, s případným naložením přebytečných výkopků na dopravní prostředek, s odvozem na vzdálenost do 20 km a se složením,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2" t="s">
        <v>3372</v>
      </c>
      <c r="D21" s="258"/>
      <c r="E21" s="259">
        <v>3122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322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33">
        <v>6</v>
      </c>
      <c r="B22" s="234" t="s">
        <v>3373</v>
      </c>
      <c r="C22" s="251" t="s">
        <v>3374</v>
      </c>
      <c r="D22" s="235" t="s">
        <v>382</v>
      </c>
      <c r="E22" s="236">
        <v>9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8" t="s">
        <v>581</v>
      </c>
      <c r="S22" s="238" t="s">
        <v>269</v>
      </c>
      <c r="T22" s="239" t="s">
        <v>310</v>
      </c>
      <c r="U22" s="223">
        <v>0.53600000000000003</v>
      </c>
      <c r="V22" s="223">
        <f>ROUND(E22*U22,2)</f>
        <v>4.82</v>
      </c>
      <c r="W22" s="223"/>
      <c r="X22" s="223" t="s">
        <v>311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312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19"/>
      <c r="B23" s="220"/>
      <c r="C23" s="261" t="s">
        <v>3375</v>
      </c>
      <c r="D23" s="260"/>
      <c r="E23" s="260"/>
      <c r="F23" s="260"/>
      <c r="G23" s="260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314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41" t="str">
        <f>C23</f>
        <v>pro vysazování rostlin v hornině 1 až 4 s výměnou půdy na 100%, s případným naložením přebytečných výkopků na dopravní prostředek, s odvozem na vzdálenost do 20 km a se složením,</v>
      </c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3376</v>
      </c>
      <c r="D24" s="258"/>
      <c r="E24" s="259">
        <v>9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322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3">
        <v>7</v>
      </c>
      <c r="B25" s="234" t="s">
        <v>3377</v>
      </c>
      <c r="C25" s="251" t="s">
        <v>3378</v>
      </c>
      <c r="D25" s="235" t="s">
        <v>382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8" t="s">
        <v>581</v>
      </c>
      <c r="S25" s="238" t="s">
        <v>269</v>
      </c>
      <c r="T25" s="239" t="s">
        <v>310</v>
      </c>
      <c r="U25" s="223">
        <v>1.988</v>
      </c>
      <c r="V25" s="223">
        <f>ROUND(E25*U25,2)</f>
        <v>1.99</v>
      </c>
      <c r="W25" s="223"/>
      <c r="X25" s="223" t="s">
        <v>311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312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19"/>
      <c r="B26" s="220"/>
      <c r="C26" s="261" t="s">
        <v>3375</v>
      </c>
      <c r="D26" s="260"/>
      <c r="E26" s="260"/>
      <c r="F26" s="260"/>
      <c r="G26" s="26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1" t="str">
        <f>C26</f>
        <v>pro vysazování rostlin v hornině 1 až 4 s výměnou půdy na 100%, s případným naložením přebytečných výkopků na dopravní prostředek, s odvozem na vzdálenost do 20 km a se složením,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3379</v>
      </c>
      <c r="D27" s="258"/>
      <c r="E27" s="259">
        <v>1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322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3">
        <v>8</v>
      </c>
      <c r="B28" s="234" t="s">
        <v>3380</v>
      </c>
      <c r="C28" s="251" t="s">
        <v>3381</v>
      </c>
      <c r="D28" s="235" t="s">
        <v>382</v>
      </c>
      <c r="E28" s="236">
        <v>2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8" t="s">
        <v>581</v>
      </c>
      <c r="S28" s="238" t="s">
        <v>269</v>
      </c>
      <c r="T28" s="239" t="s">
        <v>310</v>
      </c>
      <c r="U28" s="223">
        <v>4.548</v>
      </c>
      <c r="V28" s="223">
        <f>ROUND(E28*U28,2)</f>
        <v>9.1</v>
      </c>
      <c r="W28" s="223"/>
      <c r="X28" s="223" t="s">
        <v>311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312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19"/>
      <c r="B29" s="220"/>
      <c r="C29" s="261" t="s">
        <v>3375</v>
      </c>
      <c r="D29" s="260"/>
      <c r="E29" s="260"/>
      <c r="F29" s="260"/>
      <c r="G29" s="260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314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1" t="str">
        <f>C29</f>
        <v>pro vysazování rostlin v hornině 1 až 4 s výměnou půdy na 100%, s případným naložením přebytečných výkopků na dopravní prostředek, s odvozem na vzdálenost do 20 km a se složením,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3382</v>
      </c>
      <c r="D30" s="258"/>
      <c r="E30" s="259">
        <v>2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322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33">
        <v>9</v>
      </c>
      <c r="B31" s="234" t="s">
        <v>3383</v>
      </c>
      <c r="C31" s="251" t="s">
        <v>3384</v>
      </c>
      <c r="D31" s="235" t="s">
        <v>382</v>
      </c>
      <c r="E31" s="236">
        <v>2153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6">
        <v>0</v>
      </c>
      <c r="O31" s="236">
        <f>ROUND(E31*N31,2)</f>
        <v>0</v>
      </c>
      <c r="P31" s="236">
        <v>0</v>
      </c>
      <c r="Q31" s="236">
        <f>ROUND(E31*P31,2)</f>
        <v>0</v>
      </c>
      <c r="R31" s="238" t="s">
        <v>581</v>
      </c>
      <c r="S31" s="238" t="s">
        <v>269</v>
      </c>
      <c r="T31" s="239" t="s">
        <v>310</v>
      </c>
      <c r="U31" s="223">
        <v>1.0999999999999999E-2</v>
      </c>
      <c r="V31" s="223">
        <f>ROUND(E31*U31,2)</f>
        <v>23.68</v>
      </c>
      <c r="W31" s="223"/>
      <c r="X31" s="223" t="s">
        <v>311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312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3385</v>
      </c>
      <c r="D32" s="258"/>
      <c r="E32" s="259">
        <v>2153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322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33">
        <v>10</v>
      </c>
      <c r="B33" s="234" t="s">
        <v>3386</v>
      </c>
      <c r="C33" s="251" t="s">
        <v>3387</v>
      </c>
      <c r="D33" s="235" t="s">
        <v>382</v>
      </c>
      <c r="E33" s="236">
        <v>969</v>
      </c>
      <c r="F33" s="237"/>
      <c r="G33" s="238">
        <f>ROUND(E33*F33,2)</f>
        <v>0</v>
      </c>
      <c r="H33" s="237"/>
      <c r="I33" s="238">
        <f>ROUND(E33*H33,2)</f>
        <v>0</v>
      </c>
      <c r="J33" s="237"/>
      <c r="K33" s="238">
        <f>ROUND(E33*J33,2)</f>
        <v>0</v>
      </c>
      <c r="L33" s="238">
        <v>21</v>
      </c>
      <c r="M33" s="238">
        <f>G33*(1+L33/100)</f>
        <v>0</v>
      </c>
      <c r="N33" s="236">
        <v>0</v>
      </c>
      <c r="O33" s="236">
        <f>ROUND(E33*N33,2)</f>
        <v>0</v>
      </c>
      <c r="P33" s="236">
        <v>0</v>
      </c>
      <c r="Q33" s="236">
        <f>ROUND(E33*P33,2)</f>
        <v>0</v>
      </c>
      <c r="R33" s="238" t="s">
        <v>581</v>
      </c>
      <c r="S33" s="238" t="s">
        <v>269</v>
      </c>
      <c r="T33" s="239" t="s">
        <v>310</v>
      </c>
      <c r="U33" s="223">
        <v>1.4E-2</v>
      </c>
      <c r="V33" s="223">
        <f>ROUND(E33*U33,2)</f>
        <v>13.57</v>
      </c>
      <c r="W33" s="223"/>
      <c r="X33" s="223" t="s">
        <v>311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312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3388</v>
      </c>
      <c r="D34" s="258"/>
      <c r="E34" s="259">
        <v>969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322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3">
        <v>11</v>
      </c>
      <c r="B35" s="234" t="s">
        <v>3389</v>
      </c>
      <c r="C35" s="251" t="s">
        <v>3390</v>
      </c>
      <c r="D35" s="235" t="s">
        <v>580</v>
      </c>
      <c r="E35" s="236">
        <v>142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6">
        <v>0</v>
      </c>
      <c r="O35" s="236">
        <f>ROUND(E35*N35,2)</f>
        <v>0</v>
      </c>
      <c r="P35" s="236">
        <v>0</v>
      </c>
      <c r="Q35" s="236">
        <f>ROUND(E35*P35,2)</f>
        <v>0</v>
      </c>
      <c r="R35" s="238" t="s">
        <v>581</v>
      </c>
      <c r="S35" s="238" t="s">
        <v>269</v>
      </c>
      <c r="T35" s="239" t="s">
        <v>310</v>
      </c>
      <c r="U35" s="223">
        <v>4.4999999999999998E-2</v>
      </c>
      <c r="V35" s="223">
        <f>ROUND(E35*U35,2)</f>
        <v>6.39</v>
      </c>
      <c r="W35" s="223"/>
      <c r="X35" s="223" t="s">
        <v>311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312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19"/>
      <c r="B36" s="220"/>
      <c r="C36" s="261" t="s">
        <v>3391</v>
      </c>
      <c r="D36" s="260"/>
      <c r="E36" s="260"/>
      <c r="F36" s="260"/>
      <c r="G36" s="260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41" t="str">
        <f>C36</f>
        <v>pro vysazování rostlin s urovnáním a s případným naložením odpadu na dopravní prostředek, s odvozem na vzdálenost do 20 km a se složením,</v>
      </c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53" t="s">
        <v>3392</v>
      </c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273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3393</v>
      </c>
      <c r="D38" s="258"/>
      <c r="E38" s="259">
        <v>142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322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33">
        <v>12</v>
      </c>
      <c r="B39" s="234" t="s">
        <v>3394</v>
      </c>
      <c r="C39" s="251" t="s">
        <v>3395</v>
      </c>
      <c r="D39" s="235" t="s">
        <v>580</v>
      </c>
      <c r="E39" s="236">
        <v>71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6">
        <v>0</v>
      </c>
      <c r="O39" s="236">
        <f>ROUND(E39*N39,2)</f>
        <v>0</v>
      </c>
      <c r="P39" s="236">
        <v>0</v>
      </c>
      <c r="Q39" s="236">
        <f>ROUND(E39*P39,2)</f>
        <v>0</v>
      </c>
      <c r="R39" s="238" t="s">
        <v>581</v>
      </c>
      <c r="S39" s="238" t="s">
        <v>269</v>
      </c>
      <c r="T39" s="239" t="s">
        <v>310</v>
      </c>
      <c r="U39" s="223">
        <v>6.7000000000000004E-2</v>
      </c>
      <c r="V39" s="223">
        <f>ROUND(E39*U39,2)</f>
        <v>4.76</v>
      </c>
      <c r="W39" s="223"/>
      <c r="X39" s="223" t="s">
        <v>311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312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3396</v>
      </c>
      <c r="D40" s="258"/>
      <c r="E40" s="259">
        <v>71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322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3">
        <v>13</v>
      </c>
      <c r="B41" s="234" t="s">
        <v>3397</v>
      </c>
      <c r="C41" s="251" t="s">
        <v>3398</v>
      </c>
      <c r="D41" s="235" t="s">
        <v>580</v>
      </c>
      <c r="E41" s="236">
        <v>71</v>
      </c>
      <c r="F41" s="237"/>
      <c r="G41" s="238">
        <f>ROUND(E41*F41,2)</f>
        <v>0</v>
      </c>
      <c r="H41" s="237"/>
      <c r="I41" s="238">
        <f>ROUND(E41*H41,2)</f>
        <v>0</v>
      </c>
      <c r="J41" s="237"/>
      <c r="K41" s="238">
        <f>ROUND(E41*J41,2)</f>
        <v>0</v>
      </c>
      <c r="L41" s="238">
        <v>21</v>
      </c>
      <c r="M41" s="238">
        <f>G41*(1+L41/100)</f>
        <v>0</v>
      </c>
      <c r="N41" s="236">
        <v>0</v>
      </c>
      <c r="O41" s="236">
        <f>ROUND(E41*N41,2)</f>
        <v>0</v>
      </c>
      <c r="P41" s="236">
        <v>0</v>
      </c>
      <c r="Q41" s="236">
        <f>ROUND(E41*P41,2)</f>
        <v>0</v>
      </c>
      <c r="R41" s="238" t="s">
        <v>581</v>
      </c>
      <c r="S41" s="238" t="s">
        <v>269</v>
      </c>
      <c r="T41" s="239" t="s">
        <v>310</v>
      </c>
      <c r="U41" s="223">
        <v>2E-3</v>
      </c>
      <c r="V41" s="223">
        <f>ROUND(E41*U41,2)</f>
        <v>0.14000000000000001</v>
      </c>
      <c r="W41" s="223"/>
      <c r="X41" s="223" t="s">
        <v>311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312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2" t="s">
        <v>3396</v>
      </c>
      <c r="D42" s="258"/>
      <c r="E42" s="259">
        <v>71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322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33">
        <v>14</v>
      </c>
      <c r="B43" s="234" t="s">
        <v>3399</v>
      </c>
      <c r="C43" s="251" t="s">
        <v>3400</v>
      </c>
      <c r="D43" s="235" t="s">
        <v>580</v>
      </c>
      <c r="E43" s="236">
        <v>142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6">
        <v>0</v>
      </c>
      <c r="O43" s="236">
        <f>ROUND(E43*N43,2)</f>
        <v>0</v>
      </c>
      <c r="P43" s="236">
        <v>0</v>
      </c>
      <c r="Q43" s="236">
        <f>ROUND(E43*P43,2)</f>
        <v>0</v>
      </c>
      <c r="R43" s="238" t="s">
        <v>581</v>
      </c>
      <c r="S43" s="238" t="s">
        <v>269</v>
      </c>
      <c r="T43" s="239" t="s">
        <v>310</v>
      </c>
      <c r="U43" s="223">
        <v>1.4999999999999999E-2</v>
      </c>
      <c r="V43" s="223">
        <f>ROUND(E43*U43,2)</f>
        <v>2.13</v>
      </c>
      <c r="W43" s="223"/>
      <c r="X43" s="223" t="s">
        <v>311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312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3393</v>
      </c>
      <c r="D44" s="258"/>
      <c r="E44" s="259">
        <v>142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322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33">
        <v>15</v>
      </c>
      <c r="B45" s="234" t="s">
        <v>3401</v>
      </c>
      <c r="C45" s="251" t="s">
        <v>3402</v>
      </c>
      <c r="D45" s="235" t="s">
        <v>580</v>
      </c>
      <c r="E45" s="236">
        <v>0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6">
        <v>0</v>
      </c>
      <c r="O45" s="236">
        <f>ROUND(E45*N45,2)</f>
        <v>0</v>
      </c>
      <c r="P45" s="236">
        <v>0</v>
      </c>
      <c r="Q45" s="236">
        <f>ROUND(E45*P45,2)</f>
        <v>0</v>
      </c>
      <c r="R45" s="238" t="s">
        <v>581</v>
      </c>
      <c r="S45" s="238" t="s">
        <v>269</v>
      </c>
      <c r="T45" s="239" t="s">
        <v>310</v>
      </c>
      <c r="U45" s="223">
        <v>1E-3</v>
      </c>
      <c r="V45" s="223">
        <f>ROUND(E45*U45,2)</f>
        <v>0</v>
      </c>
      <c r="W45" s="223"/>
      <c r="X45" s="223" t="s">
        <v>311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312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3403</v>
      </c>
      <c r="D46" s="258"/>
      <c r="E46" s="259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322</v>
      </c>
      <c r="AH46" s="212">
        <v>5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33">
        <v>16</v>
      </c>
      <c r="B47" s="234" t="s">
        <v>3404</v>
      </c>
      <c r="C47" s="251" t="s">
        <v>3405</v>
      </c>
      <c r="D47" s="235" t="s">
        <v>382</v>
      </c>
      <c r="E47" s="236">
        <v>9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6">
        <v>0</v>
      </c>
      <c r="O47" s="236">
        <f>ROUND(E47*N47,2)</f>
        <v>0</v>
      </c>
      <c r="P47" s="236">
        <v>0</v>
      </c>
      <c r="Q47" s="236">
        <f>ROUND(E47*P47,2)</f>
        <v>0</v>
      </c>
      <c r="R47" s="238" t="s">
        <v>581</v>
      </c>
      <c r="S47" s="238" t="s">
        <v>269</v>
      </c>
      <c r="T47" s="239" t="s">
        <v>310</v>
      </c>
      <c r="U47" s="223">
        <v>0.27400000000000002</v>
      </c>
      <c r="V47" s="223">
        <f>ROUND(E47*U47,2)</f>
        <v>2.4700000000000002</v>
      </c>
      <c r="W47" s="223"/>
      <c r="X47" s="223" t="s">
        <v>311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312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1" t="s">
        <v>3406</v>
      </c>
      <c r="D48" s="260"/>
      <c r="E48" s="260"/>
      <c r="F48" s="260"/>
      <c r="G48" s="260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314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3376</v>
      </c>
      <c r="D49" s="258"/>
      <c r="E49" s="259">
        <v>9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322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33">
        <v>17</v>
      </c>
      <c r="B50" s="234" t="s">
        <v>3407</v>
      </c>
      <c r="C50" s="251" t="s">
        <v>3408</v>
      </c>
      <c r="D50" s="235" t="s">
        <v>382</v>
      </c>
      <c r="E50" s="236">
        <v>1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6">
        <v>0</v>
      </c>
      <c r="O50" s="236">
        <f>ROUND(E50*N50,2)</f>
        <v>0</v>
      </c>
      <c r="P50" s="236">
        <v>0</v>
      </c>
      <c r="Q50" s="236">
        <f>ROUND(E50*P50,2)</f>
        <v>0</v>
      </c>
      <c r="R50" s="238" t="s">
        <v>581</v>
      </c>
      <c r="S50" s="238" t="s">
        <v>269</v>
      </c>
      <c r="T50" s="239" t="s">
        <v>310</v>
      </c>
      <c r="U50" s="223">
        <v>0.747</v>
      </c>
      <c r="V50" s="223">
        <f>ROUND(E50*U50,2)</f>
        <v>0.75</v>
      </c>
      <c r="W50" s="223"/>
      <c r="X50" s="223" t="s">
        <v>311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312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1" t="s">
        <v>3406</v>
      </c>
      <c r="D51" s="260"/>
      <c r="E51" s="260"/>
      <c r="F51" s="260"/>
      <c r="G51" s="260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3409</v>
      </c>
      <c r="D52" s="258"/>
      <c r="E52" s="259">
        <v>1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322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33">
        <v>18</v>
      </c>
      <c r="B53" s="234" t="s">
        <v>3410</v>
      </c>
      <c r="C53" s="251" t="s">
        <v>3411</v>
      </c>
      <c r="D53" s="235" t="s">
        <v>382</v>
      </c>
      <c r="E53" s="236">
        <v>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6">
        <v>0</v>
      </c>
      <c r="O53" s="236">
        <f>ROUND(E53*N53,2)</f>
        <v>0</v>
      </c>
      <c r="P53" s="236">
        <v>0</v>
      </c>
      <c r="Q53" s="236">
        <f>ROUND(E53*P53,2)</f>
        <v>0</v>
      </c>
      <c r="R53" s="238" t="s">
        <v>581</v>
      </c>
      <c r="S53" s="238" t="s">
        <v>269</v>
      </c>
      <c r="T53" s="239" t="s">
        <v>310</v>
      </c>
      <c r="U53" s="223">
        <v>3.0920000000000001</v>
      </c>
      <c r="V53" s="223">
        <f>ROUND(E53*U53,2)</f>
        <v>6.18</v>
      </c>
      <c r="W53" s="223"/>
      <c r="X53" s="223" t="s">
        <v>311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312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1" t="s">
        <v>3406</v>
      </c>
      <c r="D54" s="260"/>
      <c r="E54" s="260"/>
      <c r="F54" s="260"/>
      <c r="G54" s="260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3412</v>
      </c>
      <c r="D55" s="258"/>
      <c r="E55" s="259">
        <v>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322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33">
        <v>19</v>
      </c>
      <c r="B56" s="234" t="s">
        <v>3413</v>
      </c>
      <c r="C56" s="251" t="s">
        <v>3414</v>
      </c>
      <c r="D56" s="235" t="s">
        <v>382</v>
      </c>
      <c r="E56" s="236">
        <v>2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6">
        <v>5.5999999999999995E-4</v>
      </c>
      <c r="O56" s="236">
        <f>ROUND(E56*N56,2)</f>
        <v>0</v>
      </c>
      <c r="P56" s="236">
        <v>0</v>
      </c>
      <c r="Q56" s="236">
        <f>ROUND(E56*P56,2)</f>
        <v>0</v>
      </c>
      <c r="R56" s="238" t="s">
        <v>581</v>
      </c>
      <c r="S56" s="238" t="s">
        <v>269</v>
      </c>
      <c r="T56" s="239" t="s">
        <v>310</v>
      </c>
      <c r="U56" s="223">
        <v>0.874</v>
      </c>
      <c r="V56" s="223">
        <f>ROUND(E56*U56,2)</f>
        <v>1.75</v>
      </c>
      <c r="W56" s="223"/>
      <c r="X56" s="223" t="s">
        <v>311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312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1" t="s">
        <v>3415</v>
      </c>
      <c r="D57" s="260"/>
      <c r="E57" s="260"/>
      <c r="F57" s="260"/>
      <c r="G57" s="260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314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41" t="str">
        <f>C57</f>
        <v>třemi a více kůly, s ochranou proti poškození v místě vzepření, (příloha č. 8) při  průměru kůlů do 10 cm,</v>
      </c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3416</v>
      </c>
      <c r="D58" s="258"/>
      <c r="E58" s="259">
        <v>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322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33">
        <v>20</v>
      </c>
      <c r="B59" s="234" t="s">
        <v>3417</v>
      </c>
      <c r="C59" s="251" t="s">
        <v>3418</v>
      </c>
      <c r="D59" s="235" t="s">
        <v>382</v>
      </c>
      <c r="E59" s="236">
        <v>12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6">
        <v>0</v>
      </c>
      <c r="O59" s="236">
        <f>ROUND(E59*N59,2)</f>
        <v>0</v>
      </c>
      <c r="P59" s="236">
        <v>0</v>
      </c>
      <c r="Q59" s="236">
        <f>ROUND(E59*P59,2)</f>
        <v>0</v>
      </c>
      <c r="R59" s="238" t="s">
        <v>581</v>
      </c>
      <c r="S59" s="238" t="s">
        <v>269</v>
      </c>
      <c r="T59" s="239" t="s">
        <v>310</v>
      </c>
      <c r="U59" s="223">
        <v>0.23899999999999999</v>
      </c>
      <c r="V59" s="223">
        <f>ROUND(E59*U59,2)</f>
        <v>2.87</v>
      </c>
      <c r="W59" s="223"/>
      <c r="X59" s="223" t="s">
        <v>311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312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19"/>
      <c r="B60" s="220"/>
      <c r="C60" s="261" t="s">
        <v>3419</v>
      </c>
      <c r="D60" s="260"/>
      <c r="E60" s="260"/>
      <c r="F60" s="260"/>
      <c r="G60" s="260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314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41" t="str">
        <f>C60</f>
        <v>t.j. odplevelení s nakypřením nebo vypletí, odstranění poškozených částí dřeviny s případným složením odpadu na hromady, naložením na dopravní prostředek, odvozem do 20 km a se složením,</v>
      </c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3420</v>
      </c>
      <c r="D61" s="258"/>
      <c r="E61" s="259">
        <v>12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322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33">
        <v>21</v>
      </c>
      <c r="B62" s="234" t="s">
        <v>3421</v>
      </c>
      <c r="C62" s="251" t="s">
        <v>3422</v>
      </c>
      <c r="D62" s="235" t="s">
        <v>580</v>
      </c>
      <c r="E62" s="236">
        <v>284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6">
        <v>0</v>
      </c>
      <c r="O62" s="236">
        <f>ROUND(E62*N62,2)</f>
        <v>0</v>
      </c>
      <c r="P62" s="236">
        <v>0</v>
      </c>
      <c r="Q62" s="236">
        <f>ROUND(E62*P62,2)</f>
        <v>0</v>
      </c>
      <c r="R62" s="238" t="s">
        <v>581</v>
      </c>
      <c r="S62" s="238" t="s">
        <v>269</v>
      </c>
      <c r="T62" s="239" t="s">
        <v>310</v>
      </c>
      <c r="U62" s="223">
        <v>3.5000000000000001E-3</v>
      </c>
      <c r="V62" s="223">
        <f>ROUND(E62*U62,2)</f>
        <v>0.99</v>
      </c>
      <c r="W62" s="223"/>
      <c r="X62" s="223" t="s">
        <v>311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312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1" t="s">
        <v>3423</v>
      </c>
      <c r="D63" s="260"/>
      <c r="E63" s="260"/>
      <c r="F63" s="260"/>
      <c r="G63" s="260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314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53" t="s">
        <v>3424</v>
      </c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273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3425</v>
      </c>
      <c r="D65" s="258"/>
      <c r="E65" s="259">
        <v>284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322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33">
        <v>22</v>
      </c>
      <c r="B66" s="234" t="s">
        <v>3426</v>
      </c>
      <c r="C66" s="251" t="s">
        <v>3427</v>
      </c>
      <c r="D66" s="235" t="s">
        <v>580</v>
      </c>
      <c r="E66" s="236">
        <v>121.5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6">
        <v>0</v>
      </c>
      <c r="O66" s="236">
        <f>ROUND(E66*N66,2)</f>
        <v>0</v>
      </c>
      <c r="P66" s="236">
        <v>0</v>
      </c>
      <c r="Q66" s="236">
        <f>ROUND(E66*P66,2)</f>
        <v>0</v>
      </c>
      <c r="R66" s="238" t="s">
        <v>581</v>
      </c>
      <c r="S66" s="238" t="s">
        <v>269</v>
      </c>
      <c r="T66" s="239" t="s">
        <v>310</v>
      </c>
      <c r="U66" s="223">
        <v>0.16</v>
      </c>
      <c r="V66" s="223">
        <f>ROUND(E66*U66,2)</f>
        <v>19.440000000000001</v>
      </c>
      <c r="W66" s="223"/>
      <c r="X66" s="223" t="s">
        <v>311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312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1" t="s">
        <v>3428</v>
      </c>
      <c r="D67" s="260"/>
      <c r="E67" s="260"/>
      <c r="F67" s="260"/>
      <c r="G67" s="260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314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41" t="str">
        <f>C67</f>
        <v>vysazených rostlin s případným naložením odpadu na dopravní prostředek, s odvezením do 20 km a se složením,</v>
      </c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3429</v>
      </c>
      <c r="D68" s="258"/>
      <c r="E68" s="259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322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3430</v>
      </c>
      <c r="D69" s="258"/>
      <c r="E69" s="259">
        <v>111.5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322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3431</v>
      </c>
      <c r="D70" s="258"/>
      <c r="E70" s="259"/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322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3432</v>
      </c>
      <c r="D71" s="258"/>
      <c r="E71" s="259">
        <v>10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322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33">
        <v>23</v>
      </c>
      <c r="B72" s="234" t="s">
        <v>3433</v>
      </c>
      <c r="C72" s="251" t="s">
        <v>3434</v>
      </c>
      <c r="D72" s="235" t="s">
        <v>422</v>
      </c>
      <c r="E72" s="236">
        <v>7.5000000000000002E-4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6">
        <v>0</v>
      </c>
      <c r="O72" s="236">
        <f>ROUND(E72*N72,2)</f>
        <v>0</v>
      </c>
      <c r="P72" s="236">
        <v>0</v>
      </c>
      <c r="Q72" s="236">
        <f>ROUND(E72*P72,2)</f>
        <v>0</v>
      </c>
      <c r="R72" s="238" t="s">
        <v>581</v>
      </c>
      <c r="S72" s="238" t="s">
        <v>269</v>
      </c>
      <c r="T72" s="239" t="s">
        <v>310</v>
      </c>
      <c r="U72" s="223">
        <v>21.428999999999998</v>
      </c>
      <c r="V72" s="223">
        <f>ROUND(E72*U72,2)</f>
        <v>0.02</v>
      </c>
      <c r="W72" s="223"/>
      <c r="X72" s="223" t="s">
        <v>311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312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1" t="s">
        <v>3435</v>
      </c>
      <c r="D73" s="260"/>
      <c r="E73" s="260"/>
      <c r="F73" s="260"/>
      <c r="G73" s="260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314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3436</v>
      </c>
      <c r="D74" s="258"/>
      <c r="E74" s="259">
        <v>7.5000000000000002E-4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322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33">
        <v>24</v>
      </c>
      <c r="B75" s="234" t="s">
        <v>3437</v>
      </c>
      <c r="C75" s="251" t="s">
        <v>3438</v>
      </c>
      <c r="D75" s="235" t="s">
        <v>422</v>
      </c>
      <c r="E75" s="236">
        <v>9.1800000000000007E-3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6">
        <v>0</v>
      </c>
      <c r="O75" s="236">
        <f>ROUND(E75*N75,2)</f>
        <v>0</v>
      </c>
      <c r="P75" s="236">
        <v>0</v>
      </c>
      <c r="Q75" s="236">
        <f>ROUND(E75*P75,2)</f>
        <v>0</v>
      </c>
      <c r="R75" s="238" t="s">
        <v>581</v>
      </c>
      <c r="S75" s="238" t="s">
        <v>269</v>
      </c>
      <c r="T75" s="239" t="s">
        <v>310</v>
      </c>
      <c r="U75" s="223">
        <v>94.286000000000001</v>
      </c>
      <c r="V75" s="223">
        <f>ROUND(E75*U75,2)</f>
        <v>0.87</v>
      </c>
      <c r="W75" s="223"/>
      <c r="X75" s="223" t="s">
        <v>311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312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1" t="s">
        <v>3435</v>
      </c>
      <c r="D76" s="260"/>
      <c r="E76" s="260"/>
      <c r="F76" s="260"/>
      <c r="G76" s="260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3">
        <v>25</v>
      </c>
      <c r="B77" s="234" t="s">
        <v>3439</v>
      </c>
      <c r="C77" s="251" t="s">
        <v>3440</v>
      </c>
      <c r="D77" s="235" t="s">
        <v>580</v>
      </c>
      <c r="E77" s="236">
        <v>118</v>
      </c>
      <c r="F77" s="237"/>
      <c r="G77" s="238">
        <f>ROUND(E77*F77,2)</f>
        <v>0</v>
      </c>
      <c r="H77" s="237"/>
      <c r="I77" s="238">
        <f>ROUND(E77*H77,2)</f>
        <v>0</v>
      </c>
      <c r="J77" s="237"/>
      <c r="K77" s="238">
        <f>ROUND(E77*J77,2)</f>
        <v>0</v>
      </c>
      <c r="L77" s="238">
        <v>21</v>
      </c>
      <c r="M77" s="238">
        <f>G77*(1+L77/100)</f>
        <v>0</v>
      </c>
      <c r="N77" s="236">
        <v>0</v>
      </c>
      <c r="O77" s="236">
        <f>ROUND(E77*N77,2)</f>
        <v>0</v>
      </c>
      <c r="P77" s="236">
        <v>0</v>
      </c>
      <c r="Q77" s="236">
        <f>ROUND(E77*P77,2)</f>
        <v>0</v>
      </c>
      <c r="R77" s="238" t="s">
        <v>581</v>
      </c>
      <c r="S77" s="238" t="s">
        <v>269</v>
      </c>
      <c r="T77" s="239" t="s">
        <v>310</v>
      </c>
      <c r="U77" s="223">
        <v>0.14599999999999999</v>
      </c>
      <c r="V77" s="223">
        <f>ROUND(E77*U77,2)</f>
        <v>17.23</v>
      </c>
      <c r="W77" s="223"/>
      <c r="X77" s="223" t="s">
        <v>311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312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19"/>
      <c r="B78" s="220"/>
      <c r="C78" s="261" t="s">
        <v>3441</v>
      </c>
      <c r="D78" s="260"/>
      <c r="E78" s="260"/>
      <c r="F78" s="260"/>
      <c r="G78" s="260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314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41" t="str">
        <f>C78</f>
        <v>tj. vypletí s případným odstraněním odkvetlých částí rostlin, s naložením odpadu na dopravní prostředek, odvozem do 20 km a se složením,</v>
      </c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2" t="s">
        <v>3442</v>
      </c>
      <c r="D79" s="258"/>
      <c r="E79" s="259">
        <v>118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322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33">
        <v>26</v>
      </c>
      <c r="B80" s="234" t="s">
        <v>3443</v>
      </c>
      <c r="C80" s="251" t="s">
        <v>3444</v>
      </c>
      <c r="D80" s="235" t="s">
        <v>319</v>
      </c>
      <c r="E80" s="236">
        <v>12.8</v>
      </c>
      <c r="F80" s="237"/>
      <c r="G80" s="238">
        <f>ROUND(E80*F80,2)</f>
        <v>0</v>
      </c>
      <c r="H80" s="237"/>
      <c r="I80" s="238">
        <f>ROUND(E80*H80,2)</f>
        <v>0</v>
      </c>
      <c r="J80" s="237"/>
      <c r="K80" s="238">
        <f>ROUND(E80*J80,2)</f>
        <v>0</v>
      </c>
      <c r="L80" s="238">
        <v>21</v>
      </c>
      <c r="M80" s="238">
        <f>G80*(1+L80/100)</f>
        <v>0</v>
      </c>
      <c r="N80" s="236">
        <v>0</v>
      </c>
      <c r="O80" s="236">
        <f>ROUND(E80*N80,2)</f>
        <v>0</v>
      </c>
      <c r="P80" s="236">
        <v>0</v>
      </c>
      <c r="Q80" s="236">
        <f>ROUND(E80*P80,2)</f>
        <v>0</v>
      </c>
      <c r="R80" s="238" t="s">
        <v>581</v>
      </c>
      <c r="S80" s="238" t="s">
        <v>269</v>
      </c>
      <c r="T80" s="239" t="s">
        <v>310</v>
      </c>
      <c r="U80" s="223">
        <v>0.26</v>
      </c>
      <c r="V80" s="223">
        <f>ROUND(E80*U80,2)</f>
        <v>3.33</v>
      </c>
      <c r="W80" s="223"/>
      <c r="X80" s="223" t="s">
        <v>311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312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3445</v>
      </c>
      <c r="D81" s="258"/>
      <c r="E81" s="259">
        <v>12.8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322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2" t="s">
        <v>3446</v>
      </c>
      <c r="D82" s="258"/>
      <c r="E82" s="259"/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322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2" t="s">
        <v>3447</v>
      </c>
      <c r="D83" s="258"/>
      <c r="E83" s="259"/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322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33">
        <v>27</v>
      </c>
      <c r="B84" s="234" t="s">
        <v>3448</v>
      </c>
      <c r="C84" s="251" t="s">
        <v>3449</v>
      </c>
      <c r="D84" s="235" t="s">
        <v>319</v>
      </c>
      <c r="E84" s="236">
        <v>12.8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6">
        <v>0</v>
      </c>
      <c r="O84" s="236">
        <f>ROUND(E84*N84,2)</f>
        <v>0</v>
      </c>
      <c r="P84" s="236">
        <v>0</v>
      </c>
      <c r="Q84" s="236">
        <f>ROUND(E84*P84,2)</f>
        <v>0</v>
      </c>
      <c r="R84" s="238" t="s">
        <v>581</v>
      </c>
      <c r="S84" s="238" t="s">
        <v>269</v>
      </c>
      <c r="T84" s="239" t="s">
        <v>310</v>
      </c>
      <c r="U84" s="223">
        <v>0.88400000000000001</v>
      </c>
      <c r="V84" s="223">
        <f>ROUND(E84*U84,2)</f>
        <v>11.32</v>
      </c>
      <c r="W84" s="223"/>
      <c r="X84" s="223" t="s">
        <v>311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312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2" t="s">
        <v>3450</v>
      </c>
      <c r="D85" s="258"/>
      <c r="E85" s="259">
        <v>12.8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322</v>
      </c>
      <c r="AH85" s="212">
        <v>5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33">
        <v>28</v>
      </c>
      <c r="B86" s="234" t="s">
        <v>3451</v>
      </c>
      <c r="C86" s="251" t="s">
        <v>3452</v>
      </c>
      <c r="D86" s="235" t="s">
        <v>474</v>
      </c>
      <c r="E86" s="236">
        <v>2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6">
        <v>0</v>
      </c>
      <c r="O86" s="236">
        <f>ROUND(E86*N86,2)</f>
        <v>0</v>
      </c>
      <c r="P86" s="236">
        <v>0</v>
      </c>
      <c r="Q86" s="236">
        <f>ROUND(E86*P86,2)</f>
        <v>0</v>
      </c>
      <c r="R86" s="238"/>
      <c r="S86" s="238" t="s">
        <v>299</v>
      </c>
      <c r="T86" s="239" t="s">
        <v>270</v>
      </c>
      <c r="U86" s="223">
        <v>0</v>
      </c>
      <c r="V86" s="223">
        <f>ROUND(E86*U86,2)</f>
        <v>0</v>
      </c>
      <c r="W86" s="223"/>
      <c r="X86" s="223" t="s">
        <v>311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312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3453</v>
      </c>
      <c r="D87" s="258"/>
      <c r="E87" s="259">
        <v>2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322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33">
        <v>29</v>
      </c>
      <c r="B88" s="234" t="s">
        <v>3454</v>
      </c>
      <c r="C88" s="251" t="s">
        <v>3455</v>
      </c>
      <c r="D88" s="235" t="s">
        <v>382</v>
      </c>
      <c r="E88" s="236">
        <v>1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6">
        <v>4.4999999999999999E-4</v>
      </c>
      <c r="O88" s="236">
        <f>ROUND(E88*N88,2)</f>
        <v>0</v>
      </c>
      <c r="P88" s="236">
        <v>0</v>
      </c>
      <c r="Q88" s="236">
        <f>ROUND(E88*P88,2)</f>
        <v>0</v>
      </c>
      <c r="R88" s="238"/>
      <c r="S88" s="238" t="s">
        <v>299</v>
      </c>
      <c r="T88" s="239" t="s">
        <v>270</v>
      </c>
      <c r="U88" s="223">
        <v>0.57099999999999995</v>
      </c>
      <c r="V88" s="223">
        <f>ROUND(E88*U88,2)</f>
        <v>0.56999999999999995</v>
      </c>
      <c r="W88" s="223"/>
      <c r="X88" s="223" t="s">
        <v>311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312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2" t="s">
        <v>3456</v>
      </c>
      <c r="D89" s="258"/>
      <c r="E89" s="259">
        <v>1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322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33">
        <v>30</v>
      </c>
      <c r="B90" s="234" t="s">
        <v>3457</v>
      </c>
      <c r="C90" s="251" t="s">
        <v>3458</v>
      </c>
      <c r="D90" s="235" t="s">
        <v>474</v>
      </c>
      <c r="E90" s="236">
        <v>3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6">
        <v>0</v>
      </c>
      <c r="O90" s="236">
        <f>ROUND(E90*N90,2)</f>
        <v>0</v>
      </c>
      <c r="P90" s="236">
        <v>0</v>
      </c>
      <c r="Q90" s="236">
        <f>ROUND(E90*P90,2)</f>
        <v>0</v>
      </c>
      <c r="R90" s="238"/>
      <c r="S90" s="238" t="s">
        <v>299</v>
      </c>
      <c r="T90" s="239" t="s">
        <v>270</v>
      </c>
      <c r="U90" s="223">
        <v>0</v>
      </c>
      <c r="V90" s="223">
        <f>ROUND(E90*U90,2)</f>
        <v>0</v>
      </c>
      <c r="W90" s="223"/>
      <c r="X90" s="223" t="s">
        <v>311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312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3459</v>
      </c>
      <c r="D91" s="258"/>
      <c r="E91" s="259">
        <v>3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322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33">
        <v>31</v>
      </c>
      <c r="B92" s="234" t="s">
        <v>3460</v>
      </c>
      <c r="C92" s="251" t="s">
        <v>3461</v>
      </c>
      <c r="D92" s="235" t="s">
        <v>580</v>
      </c>
      <c r="E92" s="236">
        <v>111.5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6">
        <v>0</v>
      </c>
      <c r="O92" s="236">
        <f>ROUND(E92*N92,2)</f>
        <v>0</v>
      </c>
      <c r="P92" s="236">
        <v>0</v>
      </c>
      <c r="Q92" s="236">
        <f>ROUND(E92*P92,2)</f>
        <v>0</v>
      </c>
      <c r="R92" s="238"/>
      <c r="S92" s="238" t="s">
        <v>299</v>
      </c>
      <c r="T92" s="239" t="s">
        <v>310</v>
      </c>
      <c r="U92" s="223">
        <v>0.16</v>
      </c>
      <c r="V92" s="223">
        <f>ROUND(E92*U92,2)</f>
        <v>17.84</v>
      </c>
      <c r="W92" s="223"/>
      <c r="X92" s="223" t="s">
        <v>311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312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2" t="s">
        <v>3430</v>
      </c>
      <c r="D93" s="258"/>
      <c r="E93" s="259">
        <v>111.5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322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33">
        <v>32</v>
      </c>
      <c r="B94" s="234" t="s">
        <v>3462</v>
      </c>
      <c r="C94" s="251" t="s">
        <v>3463</v>
      </c>
      <c r="D94" s="235" t="s">
        <v>319</v>
      </c>
      <c r="E94" s="236">
        <v>12.8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6">
        <v>0</v>
      </c>
      <c r="O94" s="236">
        <f>ROUND(E94*N94,2)</f>
        <v>0</v>
      </c>
      <c r="P94" s="236">
        <v>0</v>
      </c>
      <c r="Q94" s="236">
        <f>ROUND(E94*P94,2)</f>
        <v>0</v>
      </c>
      <c r="R94" s="238" t="s">
        <v>477</v>
      </c>
      <c r="S94" s="238" t="s">
        <v>269</v>
      </c>
      <c r="T94" s="239" t="s">
        <v>310</v>
      </c>
      <c r="U94" s="223">
        <v>0</v>
      </c>
      <c r="V94" s="223">
        <f>ROUND(E94*U94,2)</f>
        <v>0</v>
      </c>
      <c r="W94" s="223"/>
      <c r="X94" s="223" t="s">
        <v>478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479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3450</v>
      </c>
      <c r="D95" s="258"/>
      <c r="E95" s="259">
        <v>12.8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322</v>
      </c>
      <c r="AH95" s="212">
        <v>5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33">
        <v>33</v>
      </c>
      <c r="B96" s="234" t="s">
        <v>3464</v>
      </c>
      <c r="C96" s="251" t="s">
        <v>3465</v>
      </c>
      <c r="D96" s="235" t="s">
        <v>319</v>
      </c>
      <c r="E96" s="236">
        <v>23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6">
        <v>1.67</v>
      </c>
      <c r="O96" s="236">
        <f>ROUND(E96*N96,2)</f>
        <v>38.409999999999997</v>
      </c>
      <c r="P96" s="236">
        <v>0</v>
      </c>
      <c r="Q96" s="236">
        <f>ROUND(E96*P96,2)</f>
        <v>0</v>
      </c>
      <c r="R96" s="238" t="s">
        <v>477</v>
      </c>
      <c r="S96" s="238" t="s">
        <v>269</v>
      </c>
      <c r="T96" s="239" t="s">
        <v>310</v>
      </c>
      <c r="U96" s="223">
        <v>0</v>
      </c>
      <c r="V96" s="223">
        <f>ROUND(E96*U96,2)</f>
        <v>0</v>
      </c>
      <c r="W96" s="223"/>
      <c r="X96" s="223" t="s">
        <v>478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479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3361</v>
      </c>
      <c r="D97" s="258"/>
      <c r="E97" s="259">
        <v>23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322</v>
      </c>
      <c r="AH97" s="212">
        <v>5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33">
        <v>34</v>
      </c>
      <c r="B98" s="234" t="s">
        <v>3466</v>
      </c>
      <c r="C98" s="251" t="s">
        <v>3467</v>
      </c>
      <c r="D98" s="235" t="s">
        <v>319</v>
      </c>
      <c r="E98" s="236">
        <v>1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6">
        <v>0.6</v>
      </c>
      <c r="O98" s="236">
        <f>ROUND(E98*N98,2)</f>
        <v>0.6</v>
      </c>
      <c r="P98" s="236">
        <v>0</v>
      </c>
      <c r="Q98" s="236">
        <f>ROUND(E98*P98,2)</f>
        <v>0</v>
      </c>
      <c r="R98" s="238" t="s">
        <v>477</v>
      </c>
      <c r="S98" s="238" t="s">
        <v>269</v>
      </c>
      <c r="T98" s="239" t="s">
        <v>310</v>
      </c>
      <c r="U98" s="223">
        <v>0</v>
      </c>
      <c r="V98" s="223">
        <f>ROUND(E98*U98,2)</f>
        <v>0</v>
      </c>
      <c r="W98" s="223"/>
      <c r="X98" s="223" t="s">
        <v>478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479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3468</v>
      </c>
      <c r="D99" s="258"/>
      <c r="E99" s="259">
        <v>1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322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33">
        <v>35</v>
      </c>
      <c r="B100" s="234" t="s">
        <v>3469</v>
      </c>
      <c r="C100" s="251" t="s">
        <v>3470</v>
      </c>
      <c r="D100" s="235" t="s">
        <v>467</v>
      </c>
      <c r="E100" s="236">
        <v>0.77249999999999996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6">
        <v>1E-3</v>
      </c>
      <c r="O100" s="236">
        <f>ROUND(E100*N100,2)</f>
        <v>0</v>
      </c>
      <c r="P100" s="236">
        <v>0</v>
      </c>
      <c r="Q100" s="236">
        <f>ROUND(E100*P100,2)</f>
        <v>0</v>
      </c>
      <c r="R100" s="238" t="s">
        <v>477</v>
      </c>
      <c r="S100" s="238" t="s">
        <v>269</v>
      </c>
      <c r="T100" s="239" t="s">
        <v>310</v>
      </c>
      <c r="U100" s="223">
        <v>0</v>
      </c>
      <c r="V100" s="223">
        <f>ROUND(E100*U100,2)</f>
        <v>0</v>
      </c>
      <c r="W100" s="223"/>
      <c r="X100" s="223" t="s">
        <v>478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479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2" t="s">
        <v>3471</v>
      </c>
      <c r="D101" s="258"/>
      <c r="E101" s="259"/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322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2" t="s">
        <v>3472</v>
      </c>
      <c r="D102" s="258"/>
      <c r="E102" s="259">
        <v>0.75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322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6" t="s">
        <v>3473</v>
      </c>
      <c r="D103" s="263"/>
      <c r="E103" s="264">
        <v>2.2499999999999999E-2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322</v>
      </c>
      <c r="AH103" s="212">
        <v>4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33">
        <v>36</v>
      </c>
      <c r="B104" s="234" t="s">
        <v>3474</v>
      </c>
      <c r="C104" s="251" t="s">
        <v>3475</v>
      </c>
      <c r="D104" s="235" t="s">
        <v>3476</v>
      </c>
      <c r="E104" s="236">
        <v>10.41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6">
        <v>1E-3</v>
      </c>
      <c r="O104" s="236">
        <f>ROUND(E104*N104,2)</f>
        <v>0.01</v>
      </c>
      <c r="P104" s="236">
        <v>0</v>
      </c>
      <c r="Q104" s="236">
        <f>ROUND(E104*P104,2)</f>
        <v>0</v>
      </c>
      <c r="R104" s="238"/>
      <c r="S104" s="238" t="s">
        <v>299</v>
      </c>
      <c r="T104" s="239" t="s">
        <v>270</v>
      </c>
      <c r="U104" s="223">
        <v>0</v>
      </c>
      <c r="V104" s="223">
        <f>ROUND(E104*U104,2)</f>
        <v>0</v>
      </c>
      <c r="W104" s="223"/>
      <c r="X104" s="223" t="s">
        <v>478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479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3477</v>
      </c>
      <c r="D105" s="258"/>
      <c r="E105" s="259"/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322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3478</v>
      </c>
      <c r="D106" s="258"/>
      <c r="E106" s="259"/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322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2" t="s">
        <v>3479</v>
      </c>
      <c r="D107" s="258"/>
      <c r="E107" s="259"/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322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2" t="s">
        <v>3480</v>
      </c>
      <c r="D108" s="258"/>
      <c r="E108" s="259">
        <v>10.41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322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33">
        <v>37</v>
      </c>
      <c r="B109" s="234" t="s">
        <v>3481</v>
      </c>
      <c r="C109" s="251" t="s">
        <v>3482</v>
      </c>
      <c r="D109" s="235" t="s">
        <v>3483</v>
      </c>
      <c r="E109" s="236">
        <v>1.7716000000000001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6">
        <v>1E-3</v>
      </c>
      <c r="O109" s="236">
        <f>ROUND(E109*N109,2)</f>
        <v>0</v>
      </c>
      <c r="P109" s="236">
        <v>0</v>
      </c>
      <c r="Q109" s="236">
        <f>ROUND(E109*P109,2)</f>
        <v>0</v>
      </c>
      <c r="R109" s="238"/>
      <c r="S109" s="238" t="s">
        <v>299</v>
      </c>
      <c r="T109" s="239" t="s">
        <v>270</v>
      </c>
      <c r="U109" s="223">
        <v>0</v>
      </c>
      <c r="V109" s="223">
        <f>ROUND(E109*U109,2)</f>
        <v>0</v>
      </c>
      <c r="W109" s="223"/>
      <c r="X109" s="223" t="s">
        <v>478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479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2" t="s">
        <v>3484</v>
      </c>
      <c r="D110" s="258"/>
      <c r="E110" s="259">
        <v>1.72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322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6" t="s">
        <v>3473</v>
      </c>
      <c r="D111" s="263"/>
      <c r="E111" s="264">
        <v>5.16E-2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322</v>
      </c>
      <c r="AH111" s="212">
        <v>4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33">
        <v>38</v>
      </c>
      <c r="B112" s="234" t="s">
        <v>3485</v>
      </c>
      <c r="C112" s="251" t="s">
        <v>3486</v>
      </c>
      <c r="D112" s="235" t="s">
        <v>422</v>
      </c>
      <c r="E112" s="236">
        <v>11.718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6">
        <v>1</v>
      </c>
      <c r="O112" s="236">
        <f>ROUND(E112*N112,2)</f>
        <v>11.72</v>
      </c>
      <c r="P112" s="236">
        <v>0</v>
      </c>
      <c r="Q112" s="236">
        <f>ROUND(E112*P112,2)</f>
        <v>0</v>
      </c>
      <c r="R112" s="238" t="s">
        <v>477</v>
      </c>
      <c r="S112" s="238" t="s">
        <v>269</v>
      </c>
      <c r="T112" s="239" t="s">
        <v>310</v>
      </c>
      <c r="U112" s="223">
        <v>0</v>
      </c>
      <c r="V112" s="223">
        <f>ROUND(E112*U112,2)</f>
        <v>0</v>
      </c>
      <c r="W112" s="223"/>
      <c r="X112" s="223" t="s">
        <v>478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479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2" t="s">
        <v>3487</v>
      </c>
      <c r="D113" s="258"/>
      <c r="E113" s="259">
        <v>11.718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322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33">
        <v>39</v>
      </c>
      <c r="B114" s="234" t="s">
        <v>3488</v>
      </c>
      <c r="C114" s="251" t="s">
        <v>3489</v>
      </c>
      <c r="D114" s="235" t="s">
        <v>382</v>
      </c>
      <c r="E114" s="236">
        <v>7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6">
        <v>1.4999999999999999E-2</v>
      </c>
      <c r="O114" s="236">
        <f>ROUND(E114*N114,2)</f>
        <v>0.11</v>
      </c>
      <c r="P114" s="236">
        <v>0</v>
      </c>
      <c r="Q114" s="236">
        <f>ROUND(E114*P114,2)</f>
        <v>0</v>
      </c>
      <c r="R114" s="238"/>
      <c r="S114" s="238" t="s">
        <v>299</v>
      </c>
      <c r="T114" s="239" t="s">
        <v>270</v>
      </c>
      <c r="U114" s="223">
        <v>0</v>
      </c>
      <c r="V114" s="223">
        <f>ROUND(E114*U114,2)</f>
        <v>0</v>
      </c>
      <c r="W114" s="223"/>
      <c r="X114" s="223" t="s">
        <v>478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479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2" t="s">
        <v>3490</v>
      </c>
      <c r="D115" s="258"/>
      <c r="E115" s="259">
        <v>7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322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33">
        <v>40</v>
      </c>
      <c r="B116" s="234" t="s">
        <v>3491</v>
      </c>
      <c r="C116" s="251" t="s">
        <v>3492</v>
      </c>
      <c r="D116" s="235" t="s">
        <v>382</v>
      </c>
      <c r="E116" s="236">
        <v>6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6">
        <v>2E-3</v>
      </c>
      <c r="O116" s="236">
        <f>ROUND(E116*N116,2)</f>
        <v>0.01</v>
      </c>
      <c r="P116" s="236">
        <v>0</v>
      </c>
      <c r="Q116" s="236">
        <f>ROUND(E116*P116,2)</f>
        <v>0</v>
      </c>
      <c r="R116" s="238"/>
      <c r="S116" s="238" t="s">
        <v>299</v>
      </c>
      <c r="T116" s="239" t="s">
        <v>270</v>
      </c>
      <c r="U116" s="223">
        <v>0</v>
      </c>
      <c r="V116" s="223">
        <f>ROUND(E116*U116,2)</f>
        <v>0</v>
      </c>
      <c r="W116" s="223"/>
      <c r="X116" s="223" t="s">
        <v>478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479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2" t="s">
        <v>3493</v>
      </c>
      <c r="D117" s="258"/>
      <c r="E117" s="259">
        <v>6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322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33">
        <v>41</v>
      </c>
      <c r="B118" s="234" t="s">
        <v>3494</v>
      </c>
      <c r="C118" s="251" t="s">
        <v>3495</v>
      </c>
      <c r="D118" s="235" t="s">
        <v>308</v>
      </c>
      <c r="E118" s="236">
        <v>4.9000000000000004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6">
        <v>1E-4</v>
      </c>
      <c r="O118" s="236">
        <f>ROUND(E118*N118,2)</f>
        <v>0</v>
      </c>
      <c r="P118" s="236">
        <v>0</v>
      </c>
      <c r="Q118" s="236">
        <f>ROUND(E118*P118,2)</f>
        <v>0</v>
      </c>
      <c r="R118" s="238"/>
      <c r="S118" s="238" t="s">
        <v>299</v>
      </c>
      <c r="T118" s="239" t="s">
        <v>270</v>
      </c>
      <c r="U118" s="223">
        <v>0</v>
      </c>
      <c r="V118" s="223">
        <f>ROUND(E118*U118,2)</f>
        <v>0</v>
      </c>
      <c r="W118" s="223"/>
      <c r="X118" s="223" t="s">
        <v>478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479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2" t="s">
        <v>3496</v>
      </c>
      <c r="D119" s="258"/>
      <c r="E119" s="259">
        <v>4.9000000000000004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322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x14ac:dyDescent="0.2">
      <c r="A120" s="226" t="s">
        <v>264</v>
      </c>
      <c r="B120" s="227" t="s">
        <v>114</v>
      </c>
      <c r="C120" s="250" t="s">
        <v>115</v>
      </c>
      <c r="D120" s="228"/>
      <c r="E120" s="229"/>
      <c r="F120" s="230"/>
      <c r="G120" s="230">
        <f>SUMIF(AG121:AG255,"&lt;&gt;NOR",G121:G255)</f>
        <v>0</v>
      </c>
      <c r="H120" s="230"/>
      <c r="I120" s="230">
        <f>SUM(I121:I255)</f>
        <v>0</v>
      </c>
      <c r="J120" s="230"/>
      <c r="K120" s="230">
        <f>SUM(K121:K255)</f>
        <v>0</v>
      </c>
      <c r="L120" s="230"/>
      <c r="M120" s="230">
        <f>SUM(M121:M255)</f>
        <v>0</v>
      </c>
      <c r="N120" s="229"/>
      <c r="O120" s="229">
        <f>SUM(O121:O255)</f>
        <v>5.799999999999998</v>
      </c>
      <c r="P120" s="229"/>
      <c r="Q120" s="229">
        <f>SUM(Q121:Q255)</f>
        <v>0</v>
      </c>
      <c r="R120" s="230"/>
      <c r="S120" s="230"/>
      <c r="T120" s="231"/>
      <c r="U120" s="225"/>
      <c r="V120" s="225">
        <f>SUM(V121:V255)</f>
        <v>0</v>
      </c>
      <c r="W120" s="225"/>
      <c r="X120" s="225"/>
      <c r="AG120" t="s">
        <v>265</v>
      </c>
    </row>
    <row r="121" spans="1:60" outlineLevel="1" x14ac:dyDescent="0.2">
      <c r="A121" s="233">
        <v>42</v>
      </c>
      <c r="B121" s="234" t="s">
        <v>54</v>
      </c>
      <c r="C121" s="251" t="s">
        <v>3497</v>
      </c>
      <c r="D121" s="235" t="s">
        <v>474</v>
      </c>
      <c r="E121" s="236">
        <v>64.260000000000005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6">
        <v>3.0000000000000001E-3</v>
      </c>
      <c r="O121" s="236">
        <f>ROUND(E121*N121,2)</f>
        <v>0.19</v>
      </c>
      <c r="P121" s="236">
        <v>0</v>
      </c>
      <c r="Q121" s="236">
        <f>ROUND(E121*P121,2)</f>
        <v>0</v>
      </c>
      <c r="R121" s="238"/>
      <c r="S121" s="238" t="s">
        <v>299</v>
      </c>
      <c r="T121" s="239" t="s">
        <v>270</v>
      </c>
      <c r="U121" s="223">
        <v>0</v>
      </c>
      <c r="V121" s="223">
        <f>ROUND(E121*U121,2)</f>
        <v>0</v>
      </c>
      <c r="W121" s="223"/>
      <c r="X121" s="223" t="s">
        <v>478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479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2" t="s">
        <v>127</v>
      </c>
      <c r="D122" s="258"/>
      <c r="E122" s="259">
        <v>63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322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6" t="s">
        <v>3498</v>
      </c>
      <c r="D123" s="263"/>
      <c r="E123" s="264">
        <v>1.26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322</v>
      </c>
      <c r="AH123" s="212">
        <v>4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33">
        <v>43</v>
      </c>
      <c r="B124" s="234" t="s">
        <v>63</v>
      </c>
      <c r="C124" s="251" t="s">
        <v>3499</v>
      </c>
      <c r="D124" s="235" t="s">
        <v>474</v>
      </c>
      <c r="E124" s="236">
        <v>20.399999999999999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6">
        <v>3.0000000000000001E-3</v>
      </c>
      <c r="O124" s="236">
        <f>ROUND(E124*N124,2)</f>
        <v>0.06</v>
      </c>
      <c r="P124" s="236">
        <v>0</v>
      </c>
      <c r="Q124" s="236">
        <f>ROUND(E124*P124,2)</f>
        <v>0</v>
      </c>
      <c r="R124" s="238"/>
      <c r="S124" s="238" t="s">
        <v>299</v>
      </c>
      <c r="T124" s="239" t="s">
        <v>270</v>
      </c>
      <c r="U124" s="223">
        <v>0</v>
      </c>
      <c r="V124" s="223">
        <f>ROUND(E124*U124,2)</f>
        <v>0</v>
      </c>
      <c r="W124" s="223"/>
      <c r="X124" s="223" t="s">
        <v>478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479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2" t="s">
        <v>3500</v>
      </c>
      <c r="D125" s="258"/>
      <c r="E125" s="259">
        <v>20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322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6" t="s">
        <v>3498</v>
      </c>
      <c r="D126" s="263"/>
      <c r="E126" s="264">
        <v>0.4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322</v>
      </c>
      <c r="AH126" s="212">
        <v>4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33">
        <v>44</v>
      </c>
      <c r="B127" s="234" t="s">
        <v>65</v>
      </c>
      <c r="C127" s="251" t="s">
        <v>3501</v>
      </c>
      <c r="D127" s="235" t="s">
        <v>474</v>
      </c>
      <c r="E127" s="236">
        <v>18.36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6">
        <v>3.0000000000000001E-3</v>
      </c>
      <c r="O127" s="236">
        <f>ROUND(E127*N127,2)</f>
        <v>0.06</v>
      </c>
      <c r="P127" s="236">
        <v>0</v>
      </c>
      <c r="Q127" s="236">
        <f>ROUND(E127*P127,2)</f>
        <v>0</v>
      </c>
      <c r="R127" s="238"/>
      <c r="S127" s="238" t="s">
        <v>299</v>
      </c>
      <c r="T127" s="239" t="s">
        <v>270</v>
      </c>
      <c r="U127" s="223">
        <v>0</v>
      </c>
      <c r="V127" s="223">
        <f>ROUND(E127*U127,2)</f>
        <v>0</v>
      </c>
      <c r="W127" s="223"/>
      <c r="X127" s="223" t="s">
        <v>478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479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3502</v>
      </c>
      <c r="D128" s="258"/>
      <c r="E128" s="259">
        <v>18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322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3498</v>
      </c>
      <c r="D129" s="263"/>
      <c r="E129" s="264">
        <v>0.36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322</v>
      </c>
      <c r="AH129" s="212">
        <v>4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33">
        <v>45</v>
      </c>
      <c r="B130" s="234" t="s">
        <v>67</v>
      </c>
      <c r="C130" s="251" t="s">
        <v>3503</v>
      </c>
      <c r="D130" s="235" t="s">
        <v>474</v>
      </c>
      <c r="E130" s="236">
        <v>39.78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6">
        <v>3.0000000000000001E-3</v>
      </c>
      <c r="O130" s="236">
        <f>ROUND(E130*N130,2)</f>
        <v>0.12</v>
      </c>
      <c r="P130" s="236">
        <v>0</v>
      </c>
      <c r="Q130" s="236">
        <f>ROUND(E130*P130,2)</f>
        <v>0</v>
      </c>
      <c r="R130" s="238"/>
      <c r="S130" s="238" t="s">
        <v>299</v>
      </c>
      <c r="T130" s="239" t="s">
        <v>270</v>
      </c>
      <c r="U130" s="223">
        <v>0</v>
      </c>
      <c r="V130" s="223">
        <f>ROUND(E130*U130,2)</f>
        <v>0</v>
      </c>
      <c r="W130" s="223"/>
      <c r="X130" s="223" t="s">
        <v>478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479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2" t="s">
        <v>3504</v>
      </c>
      <c r="D131" s="258"/>
      <c r="E131" s="259">
        <v>39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322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6" t="s">
        <v>3498</v>
      </c>
      <c r="D132" s="263"/>
      <c r="E132" s="264">
        <v>0.78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322</v>
      </c>
      <c r="AH132" s="212">
        <v>4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33">
        <v>46</v>
      </c>
      <c r="B133" s="234" t="s">
        <v>69</v>
      </c>
      <c r="C133" s="251" t="s">
        <v>3505</v>
      </c>
      <c r="D133" s="235" t="s">
        <v>474</v>
      </c>
      <c r="E133" s="236">
        <v>24.48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6">
        <v>3.0000000000000001E-3</v>
      </c>
      <c r="O133" s="236">
        <f>ROUND(E133*N133,2)</f>
        <v>7.0000000000000007E-2</v>
      </c>
      <c r="P133" s="236">
        <v>0</v>
      </c>
      <c r="Q133" s="236">
        <f>ROUND(E133*P133,2)</f>
        <v>0</v>
      </c>
      <c r="R133" s="238"/>
      <c r="S133" s="238" t="s">
        <v>299</v>
      </c>
      <c r="T133" s="239" t="s">
        <v>270</v>
      </c>
      <c r="U133" s="223">
        <v>0</v>
      </c>
      <c r="V133" s="223">
        <f>ROUND(E133*U133,2)</f>
        <v>0</v>
      </c>
      <c r="W133" s="223"/>
      <c r="X133" s="223" t="s">
        <v>478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479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2" t="s">
        <v>3506</v>
      </c>
      <c r="D134" s="258"/>
      <c r="E134" s="259">
        <v>24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322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6" t="s">
        <v>3498</v>
      </c>
      <c r="D135" s="263"/>
      <c r="E135" s="264">
        <v>0.48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322</v>
      </c>
      <c r="AH135" s="212">
        <v>4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33">
        <v>47</v>
      </c>
      <c r="B136" s="234" t="s">
        <v>71</v>
      </c>
      <c r="C136" s="251" t="s">
        <v>3507</v>
      </c>
      <c r="D136" s="235" t="s">
        <v>474</v>
      </c>
      <c r="E136" s="236">
        <v>68.34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6">
        <v>3.0000000000000001E-3</v>
      </c>
      <c r="O136" s="236">
        <f>ROUND(E136*N136,2)</f>
        <v>0.21</v>
      </c>
      <c r="P136" s="236">
        <v>0</v>
      </c>
      <c r="Q136" s="236">
        <f>ROUND(E136*P136,2)</f>
        <v>0</v>
      </c>
      <c r="R136" s="238"/>
      <c r="S136" s="238" t="s">
        <v>299</v>
      </c>
      <c r="T136" s="239" t="s">
        <v>270</v>
      </c>
      <c r="U136" s="223">
        <v>0</v>
      </c>
      <c r="V136" s="223">
        <f>ROUND(E136*U136,2)</f>
        <v>0</v>
      </c>
      <c r="W136" s="223"/>
      <c r="X136" s="223" t="s">
        <v>478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479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2" t="s">
        <v>3508</v>
      </c>
      <c r="D137" s="258"/>
      <c r="E137" s="259">
        <v>67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322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6" t="s">
        <v>3498</v>
      </c>
      <c r="D138" s="263"/>
      <c r="E138" s="264">
        <v>1.34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322</v>
      </c>
      <c r="AH138" s="212">
        <v>4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33">
        <v>48</v>
      </c>
      <c r="B139" s="234" t="s">
        <v>73</v>
      </c>
      <c r="C139" s="251" t="s">
        <v>3509</v>
      </c>
      <c r="D139" s="235" t="s">
        <v>474</v>
      </c>
      <c r="E139" s="236">
        <v>40.799999999999997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6">
        <v>3.0000000000000001E-3</v>
      </c>
      <c r="O139" s="236">
        <f>ROUND(E139*N139,2)</f>
        <v>0.12</v>
      </c>
      <c r="P139" s="236">
        <v>0</v>
      </c>
      <c r="Q139" s="236">
        <f>ROUND(E139*P139,2)</f>
        <v>0</v>
      </c>
      <c r="R139" s="238"/>
      <c r="S139" s="238" t="s">
        <v>299</v>
      </c>
      <c r="T139" s="239" t="s">
        <v>270</v>
      </c>
      <c r="U139" s="223">
        <v>0</v>
      </c>
      <c r="V139" s="223">
        <f>ROUND(E139*U139,2)</f>
        <v>0</v>
      </c>
      <c r="W139" s="223"/>
      <c r="X139" s="223" t="s">
        <v>478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479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3510</v>
      </c>
      <c r="D140" s="258"/>
      <c r="E140" s="259">
        <v>40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322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6" t="s">
        <v>3498</v>
      </c>
      <c r="D141" s="263"/>
      <c r="E141" s="264">
        <v>0.8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322</v>
      </c>
      <c r="AH141" s="212">
        <v>4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33">
        <v>49</v>
      </c>
      <c r="B142" s="234" t="s">
        <v>75</v>
      </c>
      <c r="C142" s="251" t="s">
        <v>3511</v>
      </c>
      <c r="D142" s="235" t="s">
        <v>474</v>
      </c>
      <c r="E142" s="236">
        <v>22.44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6">
        <v>3.0000000000000001E-3</v>
      </c>
      <c r="O142" s="236">
        <f>ROUND(E142*N142,2)</f>
        <v>7.0000000000000007E-2</v>
      </c>
      <c r="P142" s="236">
        <v>0</v>
      </c>
      <c r="Q142" s="236">
        <f>ROUND(E142*P142,2)</f>
        <v>0</v>
      </c>
      <c r="R142" s="238"/>
      <c r="S142" s="238" t="s">
        <v>299</v>
      </c>
      <c r="T142" s="239" t="s">
        <v>270</v>
      </c>
      <c r="U142" s="223">
        <v>0</v>
      </c>
      <c r="V142" s="223">
        <f>ROUND(E142*U142,2)</f>
        <v>0</v>
      </c>
      <c r="W142" s="223"/>
      <c r="X142" s="223" t="s">
        <v>478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479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2" t="s">
        <v>3512</v>
      </c>
      <c r="D143" s="258"/>
      <c r="E143" s="259">
        <v>22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322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6" t="s">
        <v>3498</v>
      </c>
      <c r="D144" s="263"/>
      <c r="E144" s="264">
        <v>0.44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322</v>
      </c>
      <c r="AH144" s="212">
        <v>4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33">
        <v>50</v>
      </c>
      <c r="B145" s="234" t="s">
        <v>77</v>
      </c>
      <c r="C145" s="251" t="s">
        <v>3513</v>
      </c>
      <c r="D145" s="235" t="s">
        <v>474</v>
      </c>
      <c r="E145" s="236">
        <v>21.42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6">
        <v>3.0000000000000001E-3</v>
      </c>
      <c r="O145" s="236">
        <f>ROUND(E145*N145,2)</f>
        <v>0.06</v>
      </c>
      <c r="P145" s="236">
        <v>0</v>
      </c>
      <c r="Q145" s="236">
        <f>ROUND(E145*P145,2)</f>
        <v>0</v>
      </c>
      <c r="R145" s="238"/>
      <c r="S145" s="238" t="s">
        <v>299</v>
      </c>
      <c r="T145" s="239" t="s">
        <v>270</v>
      </c>
      <c r="U145" s="223">
        <v>0</v>
      </c>
      <c r="V145" s="223">
        <f>ROUND(E145*U145,2)</f>
        <v>0</v>
      </c>
      <c r="W145" s="223"/>
      <c r="X145" s="223" t="s">
        <v>478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479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2" t="s">
        <v>3514</v>
      </c>
      <c r="D146" s="258"/>
      <c r="E146" s="259">
        <v>21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322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6" t="s">
        <v>3498</v>
      </c>
      <c r="D147" s="263"/>
      <c r="E147" s="264">
        <v>0.42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322</v>
      </c>
      <c r="AH147" s="212">
        <v>4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33">
        <v>51</v>
      </c>
      <c r="B148" s="234" t="s">
        <v>79</v>
      </c>
      <c r="C148" s="251" t="s">
        <v>3515</v>
      </c>
      <c r="D148" s="235" t="s">
        <v>474</v>
      </c>
      <c r="E148" s="236">
        <v>21.42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6">
        <v>3.0000000000000001E-3</v>
      </c>
      <c r="O148" s="236">
        <f>ROUND(E148*N148,2)</f>
        <v>0.06</v>
      </c>
      <c r="P148" s="236">
        <v>0</v>
      </c>
      <c r="Q148" s="236">
        <f>ROUND(E148*P148,2)</f>
        <v>0</v>
      </c>
      <c r="R148" s="238"/>
      <c r="S148" s="238" t="s">
        <v>299</v>
      </c>
      <c r="T148" s="239" t="s">
        <v>270</v>
      </c>
      <c r="U148" s="223">
        <v>0</v>
      </c>
      <c r="V148" s="223">
        <f>ROUND(E148*U148,2)</f>
        <v>0</v>
      </c>
      <c r="W148" s="223"/>
      <c r="X148" s="223" t="s">
        <v>478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479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2" t="s">
        <v>3514</v>
      </c>
      <c r="D149" s="258"/>
      <c r="E149" s="259">
        <v>21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322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6" t="s">
        <v>3498</v>
      </c>
      <c r="D150" s="263"/>
      <c r="E150" s="264">
        <v>0.42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322</v>
      </c>
      <c r="AH150" s="212">
        <v>4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33">
        <v>52</v>
      </c>
      <c r="B151" s="234" t="s">
        <v>3516</v>
      </c>
      <c r="C151" s="251" t="s">
        <v>3517</v>
      </c>
      <c r="D151" s="235" t="s">
        <v>474</v>
      </c>
      <c r="E151" s="236">
        <v>52.02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6">
        <v>3.0000000000000001E-3</v>
      </c>
      <c r="O151" s="236">
        <f>ROUND(E151*N151,2)</f>
        <v>0.16</v>
      </c>
      <c r="P151" s="236">
        <v>0</v>
      </c>
      <c r="Q151" s="236">
        <f>ROUND(E151*P151,2)</f>
        <v>0</v>
      </c>
      <c r="R151" s="238"/>
      <c r="S151" s="238" t="s">
        <v>299</v>
      </c>
      <c r="T151" s="239" t="s">
        <v>270</v>
      </c>
      <c r="U151" s="223">
        <v>0</v>
      </c>
      <c r="V151" s="223">
        <f>ROUND(E151*U151,2)</f>
        <v>0</v>
      </c>
      <c r="W151" s="223"/>
      <c r="X151" s="223" t="s">
        <v>478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479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2" t="s">
        <v>3518</v>
      </c>
      <c r="D152" s="258"/>
      <c r="E152" s="259">
        <v>51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322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3498</v>
      </c>
      <c r="D153" s="263"/>
      <c r="E153" s="264">
        <v>1.02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322</v>
      </c>
      <c r="AH153" s="212">
        <v>4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33">
        <v>53</v>
      </c>
      <c r="B154" s="234" t="s">
        <v>3519</v>
      </c>
      <c r="C154" s="251" t="s">
        <v>3520</v>
      </c>
      <c r="D154" s="235" t="s">
        <v>474</v>
      </c>
      <c r="E154" s="236">
        <v>54.06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6">
        <v>3.0000000000000001E-3</v>
      </c>
      <c r="O154" s="236">
        <f>ROUND(E154*N154,2)</f>
        <v>0.16</v>
      </c>
      <c r="P154" s="236">
        <v>0</v>
      </c>
      <c r="Q154" s="236">
        <f>ROUND(E154*P154,2)</f>
        <v>0</v>
      </c>
      <c r="R154" s="238"/>
      <c r="S154" s="238" t="s">
        <v>299</v>
      </c>
      <c r="T154" s="239" t="s">
        <v>270</v>
      </c>
      <c r="U154" s="223">
        <v>0</v>
      </c>
      <c r="V154" s="223">
        <f>ROUND(E154*U154,2)</f>
        <v>0</v>
      </c>
      <c r="W154" s="223"/>
      <c r="X154" s="223" t="s">
        <v>478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479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2" t="s">
        <v>3521</v>
      </c>
      <c r="D155" s="258"/>
      <c r="E155" s="259">
        <v>53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322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6" t="s">
        <v>3498</v>
      </c>
      <c r="D156" s="263"/>
      <c r="E156" s="264">
        <v>1.06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322</v>
      </c>
      <c r="AH156" s="212">
        <v>4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33">
        <v>54</v>
      </c>
      <c r="B157" s="234" t="s">
        <v>3522</v>
      </c>
      <c r="C157" s="251" t="s">
        <v>3523</v>
      </c>
      <c r="D157" s="235" t="s">
        <v>474</v>
      </c>
      <c r="E157" s="236">
        <v>108.12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6">
        <v>3.0000000000000001E-3</v>
      </c>
      <c r="O157" s="236">
        <f>ROUND(E157*N157,2)</f>
        <v>0.32</v>
      </c>
      <c r="P157" s="236">
        <v>0</v>
      </c>
      <c r="Q157" s="236">
        <f>ROUND(E157*P157,2)</f>
        <v>0</v>
      </c>
      <c r="R157" s="238"/>
      <c r="S157" s="238" t="s">
        <v>299</v>
      </c>
      <c r="T157" s="239" t="s">
        <v>270</v>
      </c>
      <c r="U157" s="223">
        <v>0</v>
      </c>
      <c r="V157" s="223">
        <f>ROUND(E157*U157,2)</f>
        <v>0</v>
      </c>
      <c r="W157" s="223"/>
      <c r="X157" s="223" t="s">
        <v>478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479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2" t="s">
        <v>3524</v>
      </c>
      <c r="D158" s="258"/>
      <c r="E158" s="259">
        <v>106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322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6" t="s">
        <v>3498</v>
      </c>
      <c r="D159" s="263"/>
      <c r="E159" s="264">
        <v>2.12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322</v>
      </c>
      <c r="AH159" s="212">
        <v>4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33">
        <v>55</v>
      </c>
      <c r="B160" s="234" t="s">
        <v>3525</v>
      </c>
      <c r="C160" s="251" t="s">
        <v>3526</v>
      </c>
      <c r="D160" s="235" t="s">
        <v>474</v>
      </c>
      <c r="E160" s="236">
        <v>112.2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6">
        <v>3.0000000000000001E-3</v>
      </c>
      <c r="O160" s="236">
        <f>ROUND(E160*N160,2)</f>
        <v>0.34</v>
      </c>
      <c r="P160" s="236">
        <v>0</v>
      </c>
      <c r="Q160" s="236">
        <f>ROUND(E160*P160,2)</f>
        <v>0</v>
      </c>
      <c r="R160" s="238"/>
      <c r="S160" s="238" t="s">
        <v>299</v>
      </c>
      <c r="T160" s="239" t="s">
        <v>270</v>
      </c>
      <c r="U160" s="223">
        <v>0</v>
      </c>
      <c r="V160" s="223">
        <f>ROUND(E160*U160,2)</f>
        <v>0</v>
      </c>
      <c r="W160" s="223"/>
      <c r="X160" s="223" t="s">
        <v>478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479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2" t="s">
        <v>3527</v>
      </c>
      <c r="D161" s="258"/>
      <c r="E161" s="259">
        <v>110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322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6" t="s">
        <v>3498</v>
      </c>
      <c r="D162" s="263"/>
      <c r="E162" s="264">
        <v>2.2000000000000002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322</v>
      </c>
      <c r="AH162" s="212">
        <v>4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33">
        <v>56</v>
      </c>
      <c r="B163" s="234" t="s">
        <v>3528</v>
      </c>
      <c r="C163" s="251" t="s">
        <v>3529</v>
      </c>
      <c r="D163" s="235" t="s">
        <v>474</v>
      </c>
      <c r="E163" s="236">
        <v>51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6">
        <v>3.0000000000000001E-3</v>
      </c>
      <c r="O163" s="236">
        <f>ROUND(E163*N163,2)</f>
        <v>0.15</v>
      </c>
      <c r="P163" s="236">
        <v>0</v>
      </c>
      <c r="Q163" s="236">
        <f>ROUND(E163*P163,2)</f>
        <v>0</v>
      </c>
      <c r="R163" s="238"/>
      <c r="S163" s="238" t="s">
        <v>299</v>
      </c>
      <c r="T163" s="239" t="s">
        <v>270</v>
      </c>
      <c r="U163" s="223">
        <v>0</v>
      </c>
      <c r="V163" s="223">
        <f>ROUND(E163*U163,2)</f>
        <v>0</v>
      </c>
      <c r="W163" s="223"/>
      <c r="X163" s="223" t="s">
        <v>478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479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2" t="s">
        <v>3530</v>
      </c>
      <c r="D164" s="258"/>
      <c r="E164" s="259">
        <v>50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322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6" t="s">
        <v>3498</v>
      </c>
      <c r="D165" s="263"/>
      <c r="E165" s="264">
        <v>1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322</v>
      </c>
      <c r="AH165" s="212">
        <v>4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33">
        <v>57</v>
      </c>
      <c r="B166" s="234" t="s">
        <v>3531</v>
      </c>
      <c r="C166" s="251" t="s">
        <v>3532</v>
      </c>
      <c r="D166" s="235" t="s">
        <v>474</v>
      </c>
      <c r="E166" s="236">
        <v>79.56</v>
      </c>
      <c r="F166" s="237"/>
      <c r="G166" s="238">
        <f>ROUND(E166*F166,2)</f>
        <v>0</v>
      </c>
      <c r="H166" s="237"/>
      <c r="I166" s="238">
        <f>ROUND(E166*H166,2)</f>
        <v>0</v>
      </c>
      <c r="J166" s="237"/>
      <c r="K166" s="238">
        <f>ROUND(E166*J166,2)</f>
        <v>0</v>
      </c>
      <c r="L166" s="238">
        <v>21</v>
      </c>
      <c r="M166" s="238">
        <f>G166*(1+L166/100)</f>
        <v>0</v>
      </c>
      <c r="N166" s="236">
        <v>3.0000000000000001E-3</v>
      </c>
      <c r="O166" s="236">
        <f>ROUND(E166*N166,2)</f>
        <v>0.24</v>
      </c>
      <c r="P166" s="236">
        <v>0</v>
      </c>
      <c r="Q166" s="236">
        <f>ROUND(E166*P166,2)</f>
        <v>0</v>
      </c>
      <c r="R166" s="238"/>
      <c r="S166" s="238" t="s">
        <v>299</v>
      </c>
      <c r="T166" s="239" t="s">
        <v>270</v>
      </c>
      <c r="U166" s="223">
        <v>0</v>
      </c>
      <c r="V166" s="223">
        <f>ROUND(E166*U166,2)</f>
        <v>0</v>
      </c>
      <c r="W166" s="223"/>
      <c r="X166" s="223" t="s">
        <v>478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479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2" t="s">
        <v>3533</v>
      </c>
      <c r="D167" s="258"/>
      <c r="E167" s="259">
        <v>78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322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6" t="s">
        <v>3498</v>
      </c>
      <c r="D168" s="263"/>
      <c r="E168" s="264">
        <v>1.56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322</v>
      </c>
      <c r="AH168" s="212">
        <v>4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33">
        <v>58</v>
      </c>
      <c r="B169" s="234" t="s">
        <v>3534</v>
      </c>
      <c r="C169" s="251" t="s">
        <v>3535</v>
      </c>
      <c r="D169" s="235" t="s">
        <v>474</v>
      </c>
      <c r="E169" s="236">
        <v>36.72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6">
        <v>3.0000000000000001E-3</v>
      </c>
      <c r="O169" s="236">
        <f>ROUND(E169*N169,2)</f>
        <v>0.11</v>
      </c>
      <c r="P169" s="236">
        <v>0</v>
      </c>
      <c r="Q169" s="236">
        <f>ROUND(E169*P169,2)</f>
        <v>0</v>
      </c>
      <c r="R169" s="238"/>
      <c r="S169" s="238" t="s">
        <v>299</v>
      </c>
      <c r="T169" s="239" t="s">
        <v>270</v>
      </c>
      <c r="U169" s="223">
        <v>0</v>
      </c>
      <c r="V169" s="223">
        <f>ROUND(E169*U169,2)</f>
        <v>0</v>
      </c>
      <c r="W169" s="223"/>
      <c r="X169" s="223" t="s">
        <v>478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479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2" t="s">
        <v>3536</v>
      </c>
      <c r="D170" s="258"/>
      <c r="E170" s="259">
        <v>36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322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6" t="s">
        <v>3498</v>
      </c>
      <c r="D171" s="263"/>
      <c r="E171" s="264">
        <v>0.72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322</v>
      </c>
      <c r="AH171" s="212">
        <v>4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33">
        <v>59</v>
      </c>
      <c r="B172" s="234" t="s">
        <v>3502</v>
      </c>
      <c r="C172" s="251" t="s">
        <v>3537</v>
      </c>
      <c r="D172" s="235" t="s">
        <v>474</v>
      </c>
      <c r="E172" s="236">
        <v>21.42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6">
        <v>3.0000000000000001E-3</v>
      </c>
      <c r="O172" s="236">
        <f>ROUND(E172*N172,2)</f>
        <v>0.06</v>
      </c>
      <c r="P172" s="236">
        <v>0</v>
      </c>
      <c r="Q172" s="236">
        <f>ROUND(E172*P172,2)</f>
        <v>0</v>
      </c>
      <c r="R172" s="238"/>
      <c r="S172" s="238" t="s">
        <v>299</v>
      </c>
      <c r="T172" s="239" t="s">
        <v>270</v>
      </c>
      <c r="U172" s="223">
        <v>0</v>
      </c>
      <c r="V172" s="223">
        <f>ROUND(E172*U172,2)</f>
        <v>0</v>
      </c>
      <c r="W172" s="223"/>
      <c r="X172" s="223" t="s">
        <v>478</v>
      </c>
      <c r="Y172" s="212"/>
      <c r="Z172" s="212"/>
      <c r="AA172" s="212"/>
      <c r="AB172" s="212"/>
      <c r="AC172" s="212"/>
      <c r="AD172" s="212"/>
      <c r="AE172" s="212"/>
      <c r="AF172" s="212"/>
      <c r="AG172" s="212" t="s">
        <v>479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2" t="s">
        <v>3514</v>
      </c>
      <c r="D173" s="258"/>
      <c r="E173" s="259">
        <v>21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322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6" t="s">
        <v>3498</v>
      </c>
      <c r="D174" s="263"/>
      <c r="E174" s="264">
        <v>0.42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322</v>
      </c>
      <c r="AH174" s="212">
        <v>4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33">
        <v>60</v>
      </c>
      <c r="B175" s="234" t="s">
        <v>3538</v>
      </c>
      <c r="C175" s="251" t="s">
        <v>3539</v>
      </c>
      <c r="D175" s="235" t="s">
        <v>474</v>
      </c>
      <c r="E175" s="236">
        <v>48.96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6">
        <v>3.0000000000000001E-3</v>
      </c>
      <c r="O175" s="236">
        <f>ROUND(E175*N175,2)</f>
        <v>0.15</v>
      </c>
      <c r="P175" s="236">
        <v>0</v>
      </c>
      <c r="Q175" s="236">
        <f>ROUND(E175*P175,2)</f>
        <v>0</v>
      </c>
      <c r="R175" s="238"/>
      <c r="S175" s="238" t="s">
        <v>299</v>
      </c>
      <c r="T175" s="239" t="s">
        <v>270</v>
      </c>
      <c r="U175" s="223">
        <v>0</v>
      </c>
      <c r="V175" s="223">
        <f>ROUND(E175*U175,2)</f>
        <v>0</v>
      </c>
      <c r="W175" s="223"/>
      <c r="X175" s="223" t="s">
        <v>478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479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2" t="s">
        <v>3540</v>
      </c>
      <c r="D176" s="258"/>
      <c r="E176" s="259">
        <v>48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322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6" t="s">
        <v>3498</v>
      </c>
      <c r="D177" s="263"/>
      <c r="E177" s="264">
        <v>0.96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322</v>
      </c>
      <c r="AH177" s="212">
        <v>4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33">
        <v>61</v>
      </c>
      <c r="B178" s="234" t="s">
        <v>3500</v>
      </c>
      <c r="C178" s="251" t="s">
        <v>3541</v>
      </c>
      <c r="D178" s="235" t="s">
        <v>474</v>
      </c>
      <c r="E178" s="236">
        <v>9.18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6">
        <v>3.0000000000000001E-3</v>
      </c>
      <c r="O178" s="236">
        <f>ROUND(E178*N178,2)</f>
        <v>0.03</v>
      </c>
      <c r="P178" s="236">
        <v>0</v>
      </c>
      <c r="Q178" s="236">
        <f>ROUND(E178*P178,2)</f>
        <v>0</v>
      </c>
      <c r="R178" s="238"/>
      <c r="S178" s="238" t="s">
        <v>299</v>
      </c>
      <c r="T178" s="239" t="s">
        <v>270</v>
      </c>
      <c r="U178" s="223">
        <v>0</v>
      </c>
      <c r="V178" s="223">
        <f>ROUND(E178*U178,2)</f>
        <v>0</v>
      </c>
      <c r="W178" s="223"/>
      <c r="X178" s="223" t="s">
        <v>478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479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2" t="s">
        <v>143</v>
      </c>
      <c r="D179" s="258"/>
      <c r="E179" s="259">
        <v>9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322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6" t="s">
        <v>3498</v>
      </c>
      <c r="D180" s="263"/>
      <c r="E180" s="264">
        <v>0.18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322</v>
      </c>
      <c r="AH180" s="212">
        <v>4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33">
        <v>62</v>
      </c>
      <c r="B181" s="234" t="s">
        <v>3514</v>
      </c>
      <c r="C181" s="251" t="s">
        <v>3542</v>
      </c>
      <c r="D181" s="235" t="s">
        <v>474</v>
      </c>
      <c r="E181" s="236">
        <v>20.399999999999999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6">
        <v>3.0000000000000001E-3</v>
      </c>
      <c r="O181" s="236">
        <f>ROUND(E181*N181,2)</f>
        <v>0.06</v>
      </c>
      <c r="P181" s="236">
        <v>0</v>
      </c>
      <c r="Q181" s="236">
        <f>ROUND(E181*P181,2)</f>
        <v>0</v>
      </c>
      <c r="R181" s="238"/>
      <c r="S181" s="238" t="s">
        <v>299</v>
      </c>
      <c r="T181" s="239" t="s">
        <v>270</v>
      </c>
      <c r="U181" s="223">
        <v>0</v>
      </c>
      <c r="V181" s="223">
        <f>ROUND(E181*U181,2)</f>
        <v>0</v>
      </c>
      <c r="W181" s="223"/>
      <c r="X181" s="223" t="s">
        <v>478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479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2" t="s">
        <v>3500</v>
      </c>
      <c r="D182" s="258"/>
      <c r="E182" s="259">
        <v>20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322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6" t="s">
        <v>3498</v>
      </c>
      <c r="D183" s="263"/>
      <c r="E183" s="264">
        <v>0.4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322</v>
      </c>
      <c r="AH183" s="212">
        <v>4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33">
        <v>63</v>
      </c>
      <c r="B184" s="234" t="s">
        <v>3512</v>
      </c>
      <c r="C184" s="251" t="s">
        <v>3543</v>
      </c>
      <c r="D184" s="235" t="s">
        <v>474</v>
      </c>
      <c r="E184" s="236">
        <v>25.5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6">
        <v>3.0000000000000001E-3</v>
      </c>
      <c r="O184" s="236">
        <f>ROUND(E184*N184,2)</f>
        <v>0.08</v>
      </c>
      <c r="P184" s="236">
        <v>0</v>
      </c>
      <c r="Q184" s="236">
        <f>ROUND(E184*P184,2)</f>
        <v>0</v>
      </c>
      <c r="R184" s="238"/>
      <c r="S184" s="238" t="s">
        <v>299</v>
      </c>
      <c r="T184" s="239" t="s">
        <v>270</v>
      </c>
      <c r="U184" s="223">
        <v>0</v>
      </c>
      <c r="V184" s="223">
        <f>ROUND(E184*U184,2)</f>
        <v>0</v>
      </c>
      <c r="W184" s="223"/>
      <c r="X184" s="223" t="s">
        <v>478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479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2" t="s">
        <v>3544</v>
      </c>
      <c r="D185" s="258"/>
      <c r="E185" s="259">
        <v>25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322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6" t="s">
        <v>3498</v>
      </c>
      <c r="D186" s="263"/>
      <c r="E186" s="264">
        <v>0.5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322</v>
      </c>
      <c r="AH186" s="212">
        <v>4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33">
        <v>64</v>
      </c>
      <c r="B187" s="234" t="s">
        <v>3545</v>
      </c>
      <c r="C187" s="251" t="s">
        <v>3546</v>
      </c>
      <c r="D187" s="235" t="s">
        <v>474</v>
      </c>
      <c r="E187" s="236">
        <v>15.3</v>
      </c>
      <c r="F187" s="237"/>
      <c r="G187" s="238">
        <f>ROUND(E187*F187,2)</f>
        <v>0</v>
      </c>
      <c r="H187" s="237"/>
      <c r="I187" s="238">
        <f>ROUND(E187*H187,2)</f>
        <v>0</v>
      </c>
      <c r="J187" s="237"/>
      <c r="K187" s="238">
        <f>ROUND(E187*J187,2)</f>
        <v>0</v>
      </c>
      <c r="L187" s="238">
        <v>21</v>
      </c>
      <c r="M187" s="238">
        <f>G187*(1+L187/100)</f>
        <v>0</v>
      </c>
      <c r="N187" s="236">
        <v>3.0000000000000001E-3</v>
      </c>
      <c r="O187" s="236">
        <f>ROUND(E187*N187,2)</f>
        <v>0.05</v>
      </c>
      <c r="P187" s="236">
        <v>0</v>
      </c>
      <c r="Q187" s="236">
        <f>ROUND(E187*P187,2)</f>
        <v>0</v>
      </c>
      <c r="R187" s="238"/>
      <c r="S187" s="238" t="s">
        <v>299</v>
      </c>
      <c r="T187" s="239" t="s">
        <v>270</v>
      </c>
      <c r="U187" s="223">
        <v>0</v>
      </c>
      <c r="V187" s="223">
        <f>ROUND(E187*U187,2)</f>
        <v>0</v>
      </c>
      <c r="W187" s="223"/>
      <c r="X187" s="223" t="s">
        <v>478</v>
      </c>
      <c r="Y187" s="212"/>
      <c r="Z187" s="212"/>
      <c r="AA187" s="212"/>
      <c r="AB187" s="212"/>
      <c r="AC187" s="212"/>
      <c r="AD187" s="212"/>
      <c r="AE187" s="212"/>
      <c r="AF187" s="212"/>
      <c r="AG187" s="212" t="s">
        <v>479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2" t="s">
        <v>3528</v>
      </c>
      <c r="D188" s="258"/>
      <c r="E188" s="259">
        <v>15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322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6" t="s">
        <v>3498</v>
      </c>
      <c r="D189" s="263"/>
      <c r="E189" s="264">
        <v>0.3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322</v>
      </c>
      <c r="AH189" s="212">
        <v>4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33">
        <v>65</v>
      </c>
      <c r="B190" s="234" t="s">
        <v>3506</v>
      </c>
      <c r="C190" s="251" t="s">
        <v>3547</v>
      </c>
      <c r="D190" s="235" t="s">
        <v>474</v>
      </c>
      <c r="E190" s="236">
        <v>2.04</v>
      </c>
      <c r="F190" s="237"/>
      <c r="G190" s="238">
        <f>ROUND(E190*F190,2)</f>
        <v>0</v>
      </c>
      <c r="H190" s="237"/>
      <c r="I190" s="238">
        <f>ROUND(E190*H190,2)</f>
        <v>0</v>
      </c>
      <c r="J190" s="237"/>
      <c r="K190" s="238">
        <f>ROUND(E190*J190,2)</f>
        <v>0</v>
      </c>
      <c r="L190" s="238">
        <v>21</v>
      </c>
      <c r="M190" s="238">
        <f>G190*(1+L190/100)</f>
        <v>0</v>
      </c>
      <c r="N190" s="236">
        <v>3.0000000000000001E-3</v>
      </c>
      <c r="O190" s="236">
        <f>ROUND(E190*N190,2)</f>
        <v>0.01</v>
      </c>
      <c r="P190" s="236">
        <v>0</v>
      </c>
      <c r="Q190" s="236">
        <f>ROUND(E190*P190,2)</f>
        <v>0</v>
      </c>
      <c r="R190" s="238"/>
      <c r="S190" s="238" t="s">
        <v>299</v>
      </c>
      <c r="T190" s="239" t="s">
        <v>270</v>
      </c>
      <c r="U190" s="223">
        <v>0</v>
      </c>
      <c r="V190" s="223">
        <f>ROUND(E190*U190,2)</f>
        <v>0</v>
      </c>
      <c r="W190" s="223"/>
      <c r="X190" s="223" t="s">
        <v>478</v>
      </c>
      <c r="Y190" s="212"/>
      <c r="Z190" s="212"/>
      <c r="AA190" s="212"/>
      <c r="AB190" s="212"/>
      <c r="AC190" s="212"/>
      <c r="AD190" s="212"/>
      <c r="AE190" s="212"/>
      <c r="AF190" s="212"/>
      <c r="AG190" s="212" t="s">
        <v>479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2" t="s">
        <v>114</v>
      </c>
      <c r="D191" s="258"/>
      <c r="E191" s="259">
        <v>2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322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6" t="s">
        <v>3498</v>
      </c>
      <c r="D192" s="263"/>
      <c r="E192" s="264">
        <v>0.04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322</v>
      </c>
      <c r="AH192" s="212">
        <v>4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33">
        <v>66</v>
      </c>
      <c r="B193" s="234" t="s">
        <v>3544</v>
      </c>
      <c r="C193" s="251" t="s">
        <v>3548</v>
      </c>
      <c r="D193" s="235" t="s">
        <v>474</v>
      </c>
      <c r="E193" s="236">
        <v>1.02</v>
      </c>
      <c r="F193" s="237"/>
      <c r="G193" s="238">
        <f>ROUND(E193*F193,2)</f>
        <v>0</v>
      </c>
      <c r="H193" s="237"/>
      <c r="I193" s="238">
        <f>ROUND(E193*H193,2)</f>
        <v>0</v>
      </c>
      <c r="J193" s="237"/>
      <c r="K193" s="238">
        <f>ROUND(E193*J193,2)</f>
        <v>0</v>
      </c>
      <c r="L193" s="238">
        <v>21</v>
      </c>
      <c r="M193" s="238">
        <f>G193*(1+L193/100)</f>
        <v>0</v>
      </c>
      <c r="N193" s="236">
        <v>3.0000000000000001E-3</v>
      </c>
      <c r="O193" s="236">
        <f>ROUND(E193*N193,2)</f>
        <v>0</v>
      </c>
      <c r="P193" s="236">
        <v>0</v>
      </c>
      <c r="Q193" s="236">
        <f>ROUND(E193*P193,2)</f>
        <v>0</v>
      </c>
      <c r="R193" s="238"/>
      <c r="S193" s="238" t="s">
        <v>299</v>
      </c>
      <c r="T193" s="239" t="s">
        <v>270</v>
      </c>
      <c r="U193" s="223">
        <v>0</v>
      </c>
      <c r="V193" s="223">
        <f>ROUND(E193*U193,2)</f>
        <v>0</v>
      </c>
      <c r="W193" s="223"/>
      <c r="X193" s="223" t="s">
        <v>478</v>
      </c>
      <c r="Y193" s="212"/>
      <c r="Z193" s="212"/>
      <c r="AA193" s="212"/>
      <c r="AB193" s="212"/>
      <c r="AC193" s="212"/>
      <c r="AD193" s="212"/>
      <c r="AE193" s="212"/>
      <c r="AF193" s="212"/>
      <c r="AG193" s="212" t="s">
        <v>479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2" t="s">
        <v>112</v>
      </c>
      <c r="D194" s="258"/>
      <c r="E194" s="259">
        <v>1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322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6" t="s">
        <v>3498</v>
      </c>
      <c r="D195" s="263"/>
      <c r="E195" s="264">
        <v>0.02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322</v>
      </c>
      <c r="AH195" s="212">
        <v>4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33">
        <v>67</v>
      </c>
      <c r="B196" s="234" t="s">
        <v>3549</v>
      </c>
      <c r="C196" s="251" t="s">
        <v>3550</v>
      </c>
      <c r="D196" s="235" t="s">
        <v>474</v>
      </c>
      <c r="E196" s="236">
        <v>1.02</v>
      </c>
      <c r="F196" s="237"/>
      <c r="G196" s="238">
        <f>ROUND(E196*F196,2)</f>
        <v>0</v>
      </c>
      <c r="H196" s="237"/>
      <c r="I196" s="238">
        <f>ROUND(E196*H196,2)</f>
        <v>0</v>
      </c>
      <c r="J196" s="237"/>
      <c r="K196" s="238">
        <f>ROUND(E196*J196,2)</f>
        <v>0</v>
      </c>
      <c r="L196" s="238">
        <v>21</v>
      </c>
      <c r="M196" s="238">
        <f>G196*(1+L196/100)</f>
        <v>0</v>
      </c>
      <c r="N196" s="236">
        <v>3.0000000000000001E-3</v>
      </c>
      <c r="O196" s="236">
        <f>ROUND(E196*N196,2)</f>
        <v>0</v>
      </c>
      <c r="P196" s="236">
        <v>0</v>
      </c>
      <c r="Q196" s="236">
        <f>ROUND(E196*P196,2)</f>
        <v>0</v>
      </c>
      <c r="R196" s="238"/>
      <c r="S196" s="238" t="s">
        <v>299</v>
      </c>
      <c r="T196" s="239" t="s">
        <v>270</v>
      </c>
      <c r="U196" s="223">
        <v>0</v>
      </c>
      <c r="V196" s="223">
        <f>ROUND(E196*U196,2)</f>
        <v>0</v>
      </c>
      <c r="W196" s="223"/>
      <c r="X196" s="223" t="s">
        <v>478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479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2" t="s">
        <v>112</v>
      </c>
      <c r="D197" s="258"/>
      <c r="E197" s="259">
        <v>1</v>
      </c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322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6" t="s">
        <v>3498</v>
      </c>
      <c r="D198" s="263"/>
      <c r="E198" s="264">
        <v>0.02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322</v>
      </c>
      <c r="AH198" s="212">
        <v>4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33">
        <v>68</v>
      </c>
      <c r="B199" s="234" t="s">
        <v>3551</v>
      </c>
      <c r="C199" s="251" t="s">
        <v>3552</v>
      </c>
      <c r="D199" s="235" t="s">
        <v>474</v>
      </c>
      <c r="E199" s="236">
        <v>1.02</v>
      </c>
      <c r="F199" s="237"/>
      <c r="G199" s="238">
        <f>ROUND(E199*F199,2)</f>
        <v>0</v>
      </c>
      <c r="H199" s="237"/>
      <c r="I199" s="238">
        <f>ROUND(E199*H199,2)</f>
        <v>0</v>
      </c>
      <c r="J199" s="237"/>
      <c r="K199" s="238">
        <f>ROUND(E199*J199,2)</f>
        <v>0</v>
      </c>
      <c r="L199" s="238">
        <v>21</v>
      </c>
      <c r="M199" s="238">
        <f>G199*(1+L199/100)</f>
        <v>0</v>
      </c>
      <c r="N199" s="236">
        <v>3.0000000000000001E-3</v>
      </c>
      <c r="O199" s="236">
        <f>ROUND(E199*N199,2)</f>
        <v>0</v>
      </c>
      <c r="P199" s="236">
        <v>0</v>
      </c>
      <c r="Q199" s="236">
        <f>ROUND(E199*P199,2)</f>
        <v>0</v>
      </c>
      <c r="R199" s="238"/>
      <c r="S199" s="238" t="s">
        <v>299</v>
      </c>
      <c r="T199" s="239" t="s">
        <v>270</v>
      </c>
      <c r="U199" s="223">
        <v>0</v>
      </c>
      <c r="V199" s="223">
        <f>ROUND(E199*U199,2)</f>
        <v>0</v>
      </c>
      <c r="W199" s="223"/>
      <c r="X199" s="223" t="s">
        <v>478</v>
      </c>
      <c r="Y199" s="212"/>
      <c r="Z199" s="212"/>
      <c r="AA199" s="212"/>
      <c r="AB199" s="212"/>
      <c r="AC199" s="212"/>
      <c r="AD199" s="212"/>
      <c r="AE199" s="212"/>
      <c r="AF199" s="212"/>
      <c r="AG199" s="212" t="s">
        <v>479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2" t="s">
        <v>112</v>
      </c>
      <c r="D200" s="258"/>
      <c r="E200" s="259">
        <v>1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322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66" t="s">
        <v>3498</v>
      </c>
      <c r="D201" s="263"/>
      <c r="E201" s="264">
        <v>0.02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12"/>
      <c r="Z201" s="212"/>
      <c r="AA201" s="212"/>
      <c r="AB201" s="212"/>
      <c r="AC201" s="212"/>
      <c r="AD201" s="212"/>
      <c r="AE201" s="212"/>
      <c r="AF201" s="212"/>
      <c r="AG201" s="212" t="s">
        <v>322</v>
      </c>
      <c r="AH201" s="212">
        <v>4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33">
        <v>69</v>
      </c>
      <c r="B202" s="234" t="s">
        <v>3553</v>
      </c>
      <c r="C202" s="251" t="s">
        <v>3554</v>
      </c>
      <c r="D202" s="235" t="s">
        <v>474</v>
      </c>
      <c r="E202" s="236">
        <v>1.02</v>
      </c>
      <c r="F202" s="237"/>
      <c r="G202" s="238">
        <f>ROUND(E202*F202,2)</f>
        <v>0</v>
      </c>
      <c r="H202" s="237"/>
      <c r="I202" s="238">
        <f>ROUND(E202*H202,2)</f>
        <v>0</v>
      </c>
      <c r="J202" s="237"/>
      <c r="K202" s="238">
        <f>ROUND(E202*J202,2)</f>
        <v>0</v>
      </c>
      <c r="L202" s="238">
        <v>21</v>
      </c>
      <c r="M202" s="238">
        <f>G202*(1+L202/100)</f>
        <v>0</v>
      </c>
      <c r="N202" s="236">
        <v>3.0000000000000001E-3</v>
      </c>
      <c r="O202" s="236">
        <f>ROUND(E202*N202,2)</f>
        <v>0</v>
      </c>
      <c r="P202" s="236">
        <v>0</v>
      </c>
      <c r="Q202" s="236">
        <f>ROUND(E202*P202,2)</f>
        <v>0</v>
      </c>
      <c r="R202" s="238"/>
      <c r="S202" s="238" t="s">
        <v>299</v>
      </c>
      <c r="T202" s="239" t="s">
        <v>270</v>
      </c>
      <c r="U202" s="223">
        <v>0</v>
      </c>
      <c r="V202" s="223">
        <f>ROUND(E202*U202,2)</f>
        <v>0</v>
      </c>
      <c r="W202" s="223"/>
      <c r="X202" s="223" t="s">
        <v>478</v>
      </c>
      <c r="Y202" s="212"/>
      <c r="Z202" s="212"/>
      <c r="AA202" s="212"/>
      <c r="AB202" s="212"/>
      <c r="AC202" s="212"/>
      <c r="AD202" s="212"/>
      <c r="AE202" s="212"/>
      <c r="AF202" s="212"/>
      <c r="AG202" s="212" t="s">
        <v>479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2" t="s">
        <v>112</v>
      </c>
      <c r="D203" s="258"/>
      <c r="E203" s="259">
        <v>1</v>
      </c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322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6" t="s">
        <v>3498</v>
      </c>
      <c r="D204" s="263"/>
      <c r="E204" s="264">
        <v>0.02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322</v>
      </c>
      <c r="AH204" s="212">
        <v>4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33">
        <v>70</v>
      </c>
      <c r="B205" s="234" t="s">
        <v>3555</v>
      </c>
      <c r="C205" s="251" t="s">
        <v>3556</v>
      </c>
      <c r="D205" s="235" t="s">
        <v>474</v>
      </c>
      <c r="E205" s="236">
        <v>1.02</v>
      </c>
      <c r="F205" s="237"/>
      <c r="G205" s="238">
        <f>ROUND(E205*F205,2)</f>
        <v>0</v>
      </c>
      <c r="H205" s="237"/>
      <c r="I205" s="238">
        <f>ROUND(E205*H205,2)</f>
        <v>0</v>
      </c>
      <c r="J205" s="237"/>
      <c r="K205" s="238">
        <f>ROUND(E205*J205,2)</f>
        <v>0</v>
      </c>
      <c r="L205" s="238">
        <v>21</v>
      </c>
      <c r="M205" s="238">
        <f>G205*(1+L205/100)</f>
        <v>0</v>
      </c>
      <c r="N205" s="236">
        <v>3.0000000000000001E-3</v>
      </c>
      <c r="O205" s="236">
        <f>ROUND(E205*N205,2)</f>
        <v>0</v>
      </c>
      <c r="P205" s="236">
        <v>0</v>
      </c>
      <c r="Q205" s="236">
        <f>ROUND(E205*P205,2)</f>
        <v>0</v>
      </c>
      <c r="R205" s="238"/>
      <c r="S205" s="238" t="s">
        <v>299</v>
      </c>
      <c r="T205" s="239" t="s">
        <v>270</v>
      </c>
      <c r="U205" s="223">
        <v>0</v>
      </c>
      <c r="V205" s="223">
        <f>ROUND(E205*U205,2)</f>
        <v>0</v>
      </c>
      <c r="W205" s="223"/>
      <c r="X205" s="223" t="s">
        <v>478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479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2" t="s">
        <v>112</v>
      </c>
      <c r="D206" s="258"/>
      <c r="E206" s="259">
        <v>1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322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66" t="s">
        <v>3498</v>
      </c>
      <c r="D207" s="263"/>
      <c r="E207" s="264">
        <v>0.02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12"/>
      <c r="Z207" s="212"/>
      <c r="AA207" s="212"/>
      <c r="AB207" s="212"/>
      <c r="AC207" s="212"/>
      <c r="AD207" s="212"/>
      <c r="AE207" s="212"/>
      <c r="AF207" s="212"/>
      <c r="AG207" s="212" t="s">
        <v>322</v>
      </c>
      <c r="AH207" s="212">
        <v>4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33">
        <v>71</v>
      </c>
      <c r="B208" s="234" t="s">
        <v>3557</v>
      </c>
      <c r="C208" s="251" t="s">
        <v>3558</v>
      </c>
      <c r="D208" s="235" t="s">
        <v>474</v>
      </c>
      <c r="E208" s="236">
        <v>2.04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6">
        <v>3.0000000000000001E-3</v>
      </c>
      <c r="O208" s="236">
        <f>ROUND(E208*N208,2)</f>
        <v>0.01</v>
      </c>
      <c r="P208" s="236">
        <v>0</v>
      </c>
      <c r="Q208" s="236">
        <f>ROUND(E208*P208,2)</f>
        <v>0</v>
      </c>
      <c r="R208" s="238"/>
      <c r="S208" s="238" t="s">
        <v>299</v>
      </c>
      <c r="T208" s="239" t="s">
        <v>270</v>
      </c>
      <c r="U208" s="223">
        <v>0</v>
      </c>
      <c r="V208" s="223">
        <f>ROUND(E208*U208,2)</f>
        <v>0</v>
      </c>
      <c r="W208" s="223"/>
      <c r="X208" s="223" t="s">
        <v>478</v>
      </c>
      <c r="Y208" s="212"/>
      <c r="Z208" s="212"/>
      <c r="AA208" s="212"/>
      <c r="AB208" s="212"/>
      <c r="AC208" s="212"/>
      <c r="AD208" s="212"/>
      <c r="AE208" s="212"/>
      <c r="AF208" s="212"/>
      <c r="AG208" s="212" t="s">
        <v>479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2" t="s">
        <v>114</v>
      </c>
      <c r="D209" s="258"/>
      <c r="E209" s="259">
        <v>2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322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6" t="s">
        <v>3498</v>
      </c>
      <c r="D210" s="263"/>
      <c r="E210" s="264">
        <v>0.04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322</v>
      </c>
      <c r="AH210" s="212">
        <v>4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33">
        <v>72</v>
      </c>
      <c r="B211" s="234" t="s">
        <v>3559</v>
      </c>
      <c r="C211" s="251" t="s">
        <v>3560</v>
      </c>
      <c r="D211" s="235" t="s">
        <v>474</v>
      </c>
      <c r="E211" s="236">
        <v>1.02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6">
        <v>3.0000000000000001E-3</v>
      </c>
      <c r="O211" s="236">
        <f>ROUND(E211*N211,2)</f>
        <v>0</v>
      </c>
      <c r="P211" s="236">
        <v>0</v>
      </c>
      <c r="Q211" s="236">
        <f>ROUND(E211*P211,2)</f>
        <v>0</v>
      </c>
      <c r="R211" s="238"/>
      <c r="S211" s="238" t="s">
        <v>299</v>
      </c>
      <c r="T211" s="239" t="s">
        <v>270</v>
      </c>
      <c r="U211" s="223">
        <v>0</v>
      </c>
      <c r="V211" s="223">
        <f>ROUND(E211*U211,2)</f>
        <v>0</v>
      </c>
      <c r="W211" s="223"/>
      <c r="X211" s="223" t="s">
        <v>478</v>
      </c>
      <c r="Y211" s="212"/>
      <c r="Z211" s="212"/>
      <c r="AA211" s="212"/>
      <c r="AB211" s="212"/>
      <c r="AC211" s="212"/>
      <c r="AD211" s="212"/>
      <c r="AE211" s="212"/>
      <c r="AF211" s="212"/>
      <c r="AG211" s="212" t="s">
        <v>479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2" t="s">
        <v>112</v>
      </c>
      <c r="D212" s="258"/>
      <c r="E212" s="259">
        <v>1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322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6" t="s">
        <v>3498</v>
      </c>
      <c r="D213" s="263"/>
      <c r="E213" s="264">
        <v>0.02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322</v>
      </c>
      <c r="AH213" s="212">
        <v>4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33">
        <v>73</v>
      </c>
      <c r="B214" s="234" t="s">
        <v>3561</v>
      </c>
      <c r="C214" s="251" t="s">
        <v>3562</v>
      </c>
      <c r="D214" s="235" t="s">
        <v>474</v>
      </c>
      <c r="E214" s="236">
        <v>1.02</v>
      </c>
      <c r="F214" s="237"/>
      <c r="G214" s="238">
        <f>ROUND(E214*F214,2)</f>
        <v>0</v>
      </c>
      <c r="H214" s="237"/>
      <c r="I214" s="238">
        <f>ROUND(E214*H214,2)</f>
        <v>0</v>
      </c>
      <c r="J214" s="237"/>
      <c r="K214" s="238">
        <f>ROUND(E214*J214,2)</f>
        <v>0</v>
      </c>
      <c r="L214" s="238">
        <v>21</v>
      </c>
      <c r="M214" s="238">
        <f>G214*(1+L214/100)</f>
        <v>0</v>
      </c>
      <c r="N214" s="236">
        <v>3.0000000000000001E-3</v>
      </c>
      <c r="O214" s="236">
        <f>ROUND(E214*N214,2)</f>
        <v>0</v>
      </c>
      <c r="P214" s="236">
        <v>0</v>
      </c>
      <c r="Q214" s="236">
        <f>ROUND(E214*P214,2)</f>
        <v>0</v>
      </c>
      <c r="R214" s="238"/>
      <c r="S214" s="238" t="s">
        <v>299</v>
      </c>
      <c r="T214" s="239" t="s">
        <v>270</v>
      </c>
      <c r="U214" s="223">
        <v>0</v>
      </c>
      <c r="V214" s="223">
        <f>ROUND(E214*U214,2)</f>
        <v>0</v>
      </c>
      <c r="W214" s="223"/>
      <c r="X214" s="223" t="s">
        <v>478</v>
      </c>
      <c r="Y214" s="212"/>
      <c r="Z214" s="212"/>
      <c r="AA214" s="212"/>
      <c r="AB214" s="212"/>
      <c r="AC214" s="212"/>
      <c r="AD214" s="212"/>
      <c r="AE214" s="212"/>
      <c r="AF214" s="212"/>
      <c r="AG214" s="212" t="s">
        <v>479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2" t="s">
        <v>112</v>
      </c>
      <c r="D215" s="258"/>
      <c r="E215" s="259">
        <v>1</v>
      </c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322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6" t="s">
        <v>3498</v>
      </c>
      <c r="D216" s="263"/>
      <c r="E216" s="264">
        <v>0.02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322</v>
      </c>
      <c r="AH216" s="212">
        <v>4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33">
        <v>74</v>
      </c>
      <c r="B217" s="234" t="s">
        <v>3563</v>
      </c>
      <c r="C217" s="251" t="s">
        <v>3564</v>
      </c>
      <c r="D217" s="235" t="s">
        <v>474</v>
      </c>
      <c r="E217" s="236">
        <v>1.02</v>
      </c>
      <c r="F217" s="237"/>
      <c r="G217" s="238">
        <f>ROUND(E217*F217,2)</f>
        <v>0</v>
      </c>
      <c r="H217" s="237"/>
      <c r="I217" s="238">
        <f>ROUND(E217*H217,2)</f>
        <v>0</v>
      </c>
      <c r="J217" s="237"/>
      <c r="K217" s="238">
        <f>ROUND(E217*J217,2)</f>
        <v>0</v>
      </c>
      <c r="L217" s="238">
        <v>21</v>
      </c>
      <c r="M217" s="238">
        <f>G217*(1+L217/100)</f>
        <v>0</v>
      </c>
      <c r="N217" s="236">
        <v>3.0000000000000001E-3</v>
      </c>
      <c r="O217" s="236">
        <f>ROUND(E217*N217,2)</f>
        <v>0</v>
      </c>
      <c r="P217" s="236">
        <v>0</v>
      </c>
      <c r="Q217" s="236">
        <f>ROUND(E217*P217,2)</f>
        <v>0</v>
      </c>
      <c r="R217" s="238"/>
      <c r="S217" s="238" t="s">
        <v>299</v>
      </c>
      <c r="T217" s="239" t="s">
        <v>270</v>
      </c>
      <c r="U217" s="223">
        <v>0</v>
      </c>
      <c r="V217" s="223">
        <f>ROUND(E217*U217,2)</f>
        <v>0</v>
      </c>
      <c r="W217" s="223"/>
      <c r="X217" s="223" t="s">
        <v>478</v>
      </c>
      <c r="Y217" s="212"/>
      <c r="Z217" s="212"/>
      <c r="AA217" s="212"/>
      <c r="AB217" s="212"/>
      <c r="AC217" s="212"/>
      <c r="AD217" s="212"/>
      <c r="AE217" s="212"/>
      <c r="AF217" s="212"/>
      <c r="AG217" s="212" t="s">
        <v>479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62" t="s">
        <v>112</v>
      </c>
      <c r="D218" s="258"/>
      <c r="E218" s="259">
        <v>1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12"/>
      <c r="Z218" s="212"/>
      <c r="AA218" s="212"/>
      <c r="AB218" s="212"/>
      <c r="AC218" s="212"/>
      <c r="AD218" s="212"/>
      <c r="AE218" s="212"/>
      <c r="AF218" s="212"/>
      <c r="AG218" s="212" t="s">
        <v>322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6" t="s">
        <v>3498</v>
      </c>
      <c r="D219" s="263"/>
      <c r="E219" s="264">
        <v>0.02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322</v>
      </c>
      <c r="AH219" s="212">
        <v>4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33">
        <v>75</v>
      </c>
      <c r="B220" s="234" t="s">
        <v>3565</v>
      </c>
      <c r="C220" s="251" t="s">
        <v>3566</v>
      </c>
      <c r="D220" s="235" t="s">
        <v>474</v>
      </c>
      <c r="E220" s="236">
        <v>26.52</v>
      </c>
      <c r="F220" s="237"/>
      <c r="G220" s="238">
        <f>ROUND(E220*F220,2)</f>
        <v>0</v>
      </c>
      <c r="H220" s="237"/>
      <c r="I220" s="238">
        <f>ROUND(E220*H220,2)</f>
        <v>0</v>
      </c>
      <c r="J220" s="237"/>
      <c r="K220" s="238">
        <f>ROUND(E220*J220,2)</f>
        <v>0</v>
      </c>
      <c r="L220" s="238">
        <v>21</v>
      </c>
      <c r="M220" s="238">
        <f>G220*(1+L220/100)</f>
        <v>0</v>
      </c>
      <c r="N220" s="236">
        <v>1E-3</v>
      </c>
      <c r="O220" s="236">
        <f>ROUND(E220*N220,2)</f>
        <v>0.03</v>
      </c>
      <c r="P220" s="236">
        <v>0</v>
      </c>
      <c r="Q220" s="236">
        <f>ROUND(E220*P220,2)</f>
        <v>0</v>
      </c>
      <c r="R220" s="238"/>
      <c r="S220" s="238" t="s">
        <v>299</v>
      </c>
      <c r="T220" s="239" t="s">
        <v>270</v>
      </c>
      <c r="U220" s="223">
        <v>0</v>
      </c>
      <c r="V220" s="223">
        <f>ROUND(E220*U220,2)</f>
        <v>0</v>
      </c>
      <c r="W220" s="223"/>
      <c r="X220" s="223" t="s">
        <v>478</v>
      </c>
      <c r="Y220" s="212"/>
      <c r="Z220" s="212"/>
      <c r="AA220" s="212"/>
      <c r="AB220" s="212"/>
      <c r="AC220" s="212"/>
      <c r="AD220" s="212"/>
      <c r="AE220" s="212"/>
      <c r="AF220" s="212"/>
      <c r="AG220" s="212" t="s">
        <v>479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2" t="s">
        <v>3549</v>
      </c>
      <c r="D221" s="258"/>
      <c r="E221" s="259">
        <v>26</v>
      </c>
      <c r="F221" s="223"/>
      <c r="G221" s="223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322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66" t="s">
        <v>3498</v>
      </c>
      <c r="D222" s="263"/>
      <c r="E222" s="264">
        <v>0.52</v>
      </c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322</v>
      </c>
      <c r="AH222" s="212">
        <v>4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33">
        <v>76</v>
      </c>
      <c r="B223" s="234" t="s">
        <v>3567</v>
      </c>
      <c r="C223" s="251" t="s">
        <v>3568</v>
      </c>
      <c r="D223" s="235" t="s">
        <v>474</v>
      </c>
      <c r="E223" s="236">
        <v>235.62</v>
      </c>
      <c r="F223" s="237"/>
      <c r="G223" s="238">
        <f>ROUND(E223*F223,2)</f>
        <v>0</v>
      </c>
      <c r="H223" s="237"/>
      <c r="I223" s="238">
        <f>ROUND(E223*H223,2)</f>
        <v>0</v>
      </c>
      <c r="J223" s="237"/>
      <c r="K223" s="238">
        <f>ROUND(E223*J223,2)</f>
        <v>0</v>
      </c>
      <c r="L223" s="238">
        <v>21</v>
      </c>
      <c r="M223" s="238">
        <f>G223*(1+L223/100)</f>
        <v>0</v>
      </c>
      <c r="N223" s="236">
        <v>1E-3</v>
      </c>
      <c r="O223" s="236">
        <f>ROUND(E223*N223,2)</f>
        <v>0.24</v>
      </c>
      <c r="P223" s="236">
        <v>0</v>
      </c>
      <c r="Q223" s="236">
        <f>ROUND(E223*P223,2)</f>
        <v>0</v>
      </c>
      <c r="R223" s="238"/>
      <c r="S223" s="238" t="s">
        <v>299</v>
      </c>
      <c r="T223" s="239" t="s">
        <v>270</v>
      </c>
      <c r="U223" s="223">
        <v>0</v>
      </c>
      <c r="V223" s="223">
        <f>ROUND(E223*U223,2)</f>
        <v>0</v>
      </c>
      <c r="W223" s="223"/>
      <c r="X223" s="223" t="s">
        <v>478</v>
      </c>
      <c r="Y223" s="212"/>
      <c r="Z223" s="212"/>
      <c r="AA223" s="212"/>
      <c r="AB223" s="212"/>
      <c r="AC223" s="212"/>
      <c r="AD223" s="212"/>
      <c r="AE223" s="212"/>
      <c r="AF223" s="212"/>
      <c r="AG223" s="212" t="s">
        <v>479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2" t="s">
        <v>3569</v>
      </c>
      <c r="D224" s="258"/>
      <c r="E224" s="259">
        <v>231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12"/>
      <c r="Z224" s="212"/>
      <c r="AA224" s="212"/>
      <c r="AB224" s="212"/>
      <c r="AC224" s="212"/>
      <c r="AD224" s="212"/>
      <c r="AE224" s="212"/>
      <c r="AF224" s="212"/>
      <c r="AG224" s="212" t="s">
        <v>322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6" t="s">
        <v>3498</v>
      </c>
      <c r="D225" s="263"/>
      <c r="E225" s="264">
        <v>4.62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322</v>
      </c>
      <c r="AH225" s="212">
        <v>4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33">
        <v>77</v>
      </c>
      <c r="B226" s="234" t="s">
        <v>3536</v>
      </c>
      <c r="C226" s="251" t="s">
        <v>3570</v>
      </c>
      <c r="D226" s="235" t="s">
        <v>474</v>
      </c>
      <c r="E226" s="236">
        <v>771.12</v>
      </c>
      <c r="F226" s="237"/>
      <c r="G226" s="238">
        <f>ROUND(E226*F226,2)</f>
        <v>0</v>
      </c>
      <c r="H226" s="237"/>
      <c r="I226" s="238">
        <f>ROUND(E226*H226,2)</f>
        <v>0</v>
      </c>
      <c r="J226" s="237"/>
      <c r="K226" s="238">
        <f>ROUND(E226*J226,2)</f>
        <v>0</v>
      </c>
      <c r="L226" s="238">
        <v>21</v>
      </c>
      <c r="M226" s="238">
        <f>G226*(1+L226/100)</f>
        <v>0</v>
      </c>
      <c r="N226" s="236">
        <v>1E-3</v>
      </c>
      <c r="O226" s="236">
        <f>ROUND(E226*N226,2)</f>
        <v>0.77</v>
      </c>
      <c r="P226" s="236">
        <v>0</v>
      </c>
      <c r="Q226" s="236">
        <f>ROUND(E226*P226,2)</f>
        <v>0</v>
      </c>
      <c r="R226" s="238"/>
      <c r="S226" s="238" t="s">
        <v>299</v>
      </c>
      <c r="T226" s="239" t="s">
        <v>270</v>
      </c>
      <c r="U226" s="223">
        <v>0</v>
      </c>
      <c r="V226" s="223">
        <f>ROUND(E226*U226,2)</f>
        <v>0</v>
      </c>
      <c r="W226" s="223"/>
      <c r="X226" s="223" t="s">
        <v>478</v>
      </c>
      <c r="Y226" s="212"/>
      <c r="Z226" s="212"/>
      <c r="AA226" s="212"/>
      <c r="AB226" s="212"/>
      <c r="AC226" s="212"/>
      <c r="AD226" s="212"/>
      <c r="AE226" s="212"/>
      <c r="AF226" s="212"/>
      <c r="AG226" s="212" t="s">
        <v>479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2" t="s">
        <v>3571</v>
      </c>
      <c r="D227" s="258"/>
      <c r="E227" s="259">
        <v>756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322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6" t="s">
        <v>3498</v>
      </c>
      <c r="D228" s="263"/>
      <c r="E228" s="264">
        <v>15.12</v>
      </c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322</v>
      </c>
      <c r="AH228" s="212">
        <v>4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33">
        <v>78</v>
      </c>
      <c r="B229" s="234" t="s">
        <v>3572</v>
      </c>
      <c r="C229" s="251" t="s">
        <v>3573</v>
      </c>
      <c r="D229" s="235" t="s">
        <v>474</v>
      </c>
      <c r="E229" s="236">
        <v>803.76</v>
      </c>
      <c r="F229" s="237"/>
      <c r="G229" s="238">
        <f>ROUND(E229*F229,2)</f>
        <v>0</v>
      </c>
      <c r="H229" s="237"/>
      <c r="I229" s="238">
        <f>ROUND(E229*H229,2)</f>
        <v>0</v>
      </c>
      <c r="J229" s="237"/>
      <c r="K229" s="238">
        <f>ROUND(E229*J229,2)</f>
        <v>0</v>
      </c>
      <c r="L229" s="238">
        <v>21</v>
      </c>
      <c r="M229" s="238">
        <f>G229*(1+L229/100)</f>
        <v>0</v>
      </c>
      <c r="N229" s="236">
        <v>1E-3</v>
      </c>
      <c r="O229" s="236">
        <f>ROUND(E229*N229,2)</f>
        <v>0.8</v>
      </c>
      <c r="P229" s="236">
        <v>0</v>
      </c>
      <c r="Q229" s="236">
        <f>ROUND(E229*P229,2)</f>
        <v>0</v>
      </c>
      <c r="R229" s="238"/>
      <c r="S229" s="238" t="s">
        <v>299</v>
      </c>
      <c r="T229" s="239" t="s">
        <v>270</v>
      </c>
      <c r="U229" s="223">
        <v>0</v>
      </c>
      <c r="V229" s="223">
        <f>ROUND(E229*U229,2)</f>
        <v>0</v>
      </c>
      <c r="W229" s="223"/>
      <c r="X229" s="223" t="s">
        <v>478</v>
      </c>
      <c r="Y229" s="212"/>
      <c r="Z229" s="212"/>
      <c r="AA229" s="212"/>
      <c r="AB229" s="212"/>
      <c r="AC229" s="212"/>
      <c r="AD229" s="212"/>
      <c r="AE229" s="212"/>
      <c r="AF229" s="212"/>
      <c r="AG229" s="212" t="s">
        <v>479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2" t="s">
        <v>3574</v>
      </c>
      <c r="D230" s="258"/>
      <c r="E230" s="259">
        <v>788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322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6" t="s">
        <v>3498</v>
      </c>
      <c r="D231" s="263"/>
      <c r="E231" s="264">
        <v>15.76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322</v>
      </c>
      <c r="AH231" s="212">
        <v>4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33">
        <v>79</v>
      </c>
      <c r="B232" s="234" t="s">
        <v>3575</v>
      </c>
      <c r="C232" s="251" t="s">
        <v>3576</v>
      </c>
      <c r="D232" s="235" t="s">
        <v>474</v>
      </c>
      <c r="E232" s="236">
        <v>542.64</v>
      </c>
      <c r="F232" s="237"/>
      <c r="G232" s="238">
        <f>ROUND(E232*F232,2)</f>
        <v>0</v>
      </c>
      <c r="H232" s="237"/>
      <c r="I232" s="238">
        <f>ROUND(E232*H232,2)</f>
        <v>0</v>
      </c>
      <c r="J232" s="237"/>
      <c r="K232" s="238">
        <f>ROUND(E232*J232,2)</f>
        <v>0</v>
      </c>
      <c r="L232" s="238">
        <v>21</v>
      </c>
      <c r="M232" s="238">
        <f>G232*(1+L232/100)</f>
        <v>0</v>
      </c>
      <c r="N232" s="236">
        <v>1E-3</v>
      </c>
      <c r="O232" s="236">
        <f>ROUND(E232*N232,2)</f>
        <v>0.54</v>
      </c>
      <c r="P232" s="236">
        <v>0</v>
      </c>
      <c r="Q232" s="236">
        <f>ROUND(E232*P232,2)</f>
        <v>0</v>
      </c>
      <c r="R232" s="238"/>
      <c r="S232" s="238" t="s">
        <v>299</v>
      </c>
      <c r="T232" s="239" t="s">
        <v>270</v>
      </c>
      <c r="U232" s="223">
        <v>0</v>
      </c>
      <c r="V232" s="223">
        <f>ROUND(E232*U232,2)</f>
        <v>0</v>
      </c>
      <c r="W232" s="223"/>
      <c r="X232" s="223" t="s">
        <v>478</v>
      </c>
      <c r="Y232" s="212"/>
      <c r="Z232" s="212"/>
      <c r="AA232" s="212"/>
      <c r="AB232" s="212"/>
      <c r="AC232" s="212"/>
      <c r="AD232" s="212"/>
      <c r="AE232" s="212"/>
      <c r="AF232" s="212"/>
      <c r="AG232" s="212" t="s">
        <v>479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2" t="s">
        <v>3577</v>
      </c>
      <c r="D233" s="258"/>
      <c r="E233" s="259">
        <v>532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12"/>
      <c r="Z233" s="212"/>
      <c r="AA233" s="212"/>
      <c r="AB233" s="212"/>
      <c r="AC233" s="212"/>
      <c r="AD233" s="212"/>
      <c r="AE233" s="212"/>
      <c r="AF233" s="212"/>
      <c r="AG233" s="212" t="s">
        <v>322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6" t="s">
        <v>3498</v>
      </c>
      <c r="D234" s="263"/>
      <c r="E234" s="264">
        <v>10.64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322</v>
      </c>
      <c r="AH234" s="212">
        <v>4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33">
        <v>80</v>
      </c>
      <c r="B235" s="234" t="s">
        <v>3578</v>
      </c>
      <c r="C235" s="251" t="s">
        <v>3579</v>
      </c>
      <c r="D235" s="235" t="s">
        <v>474</v>
      </c>
      <c r="E235" s="236">
        <v>1.03</v>
      </c>
      <c r="F235" s="237"/>
      <c r="G235" s="238">
        <f>ROUND(E235*F235,2)</f>
        <v>0</v>
      </c>
      <c r="H235" s="237"/>
      <c r="I235" s="238">
        <f>ROUND(E235*H235,2)</f>
        <v>0</v>
      </c>
      <c r="J235" s="237"/>
      <c r="K235" s="238">
        <f>ROUND(E235*J235,2)</f>
        <v>0</v>
      </c>
      <c r="L235" s="238">
        <v>21</v>
      </c>
      <c r="M235" s="238">
        <f>G235*(1+L235/100)</f>
        <v>0</v>
      </c>
      <c r="N235" s="236">
        <v>0.13</v>
      </c>
      <c r="O235" s="236">
        <f>ROUND(E235*N235,2)</f>
        <v>0.13</v>
      </c>
      <c r="P235" s="236">
        <v>0</v>
      </c>
      <c r="Q235" s="236">
        <f>ROUND(E235*P235,2)</f>
        <v>0</v>
      </c>
      <c r="R235" s="238"/>
      <c r="S235" s="238" t="s">
        <v>299</v>
      </c>
      <c r="T235" s="239" t="s">
        <v>270</v>
      </c>
      <c r="U235" s="223">
        <v>0</v>
      </c>
      <c r="V235" s="223">
        <f>ROUND(E235*U235,2)</f>
        <v>0</v>
      </c>
      <c r="W235" s="223"/>
      <c r="X235" s="223" t="s">
        <v>478</v>
      </c>
      <c r="Y235" s="212"/>
      <c r="Z235" s="212"/>
      <c r="AA235" s="212"/>
      <c r="AB235" s="212"/>
      <c r="AC235" s="212"/>
      <c r="AD235" s="212"/>
      <c r="AE235" s="212"/>
      <c r="AF235" s="212"/>
      <c r="AG235" s="212" t="s">
        <v>479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2" t="s">
        <v>112</v>
      </c>
      <c r="D236" s="258"/>
      <c r="E236" s="259">
        <v>1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322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66" t="s">
        <v>3580</v>
      </c>
      <c r="D237" s="263"/>
      <c r="E237" s="264">
        <v>0.03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12"/>
      <c r="Z237" s="212"/>
      <c r="AA237" s="212"/>
      <c r="AB237" s="212"/>
      <c r="AC237" s="212"/>
      <c r="AD237" s="212"/>
      <c r="AE237" s="212"/>
      <c r="AF237" s="212"/>
      <c r="AG237" s="212" t="s">
        <v>322</v>
      </c>
      <c r="AH237" s="212">
        <v>4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33">
        <v>81</v>
      </c>
      <c r="B238" s="234" t="s">
        <v>3581</v>
      </c>
      <c r="C238" s="251" t="s">
        <v>3582</v>
      </c>
      <c r="D238" s="235" t="s">
        <v>474</v>
      </c>
      <c r="E238" s="236">
        <v>1.03</v>
      </c>
      <c r="F238" s="237"/>
      <c r="G238" s="238">
        <f>ROUND(E238*F238,2)</f>
        <v>0</v>
      </c>
      <c r="H238" s="237"/>
      <c r="I238" s="238">
        <f>ROUND(E238*H238,2)</f>
        <v>0</v>
      </c>
      <c r="J238" s="237"/>
      <c r="K238" s="238">
        <f>ROUND(E238*J238,2)</f>
        <v>0</v>
      </c>
      <c r="L238" s="238">
        <v>21</v>
      </c>
      <c r="M238" s="238">
        <f>G238*(1+L238/100)</f>
        <v>0</v>
      </c>
      <c r="N238" s="236">
        <v>0.13</v>
      </c>
      <c r="O238" s="236">
        <f>ROUND(E238*N238,2)</f>
        <v>0.13</v>
      </c>
      <c r="P238" s="236">
        <v>0</v>
      </c>
      <c r="Q238" s="236">
        <f>ROUND(E238*P238,2)</f>
        <v>0</v>
      </c>
      <c r="R238" s="238"/>
      <c r="S238" s="238" t="s">
        <v>299</v>
      </c>
      <c r="T238" s="239" t="s">
        <v>270</v>
      </c>
      <c r="U238" s="223">
        <v>0</v>
      </c>
      <c r="V238" s="223">
        <f>ROUND(E238*U238,2)</f>
        <v>0</v>
      </c>
      <c r="W238" s="223"/>
      <c r="X238" s="223" t="s">
        <v>478</v>
      </c>
      <c r="Y238" s="212"/>
      <c r="Z238" s="212"/>
      <c r="AA238" s="212"/>
      <c r="AB238" s="212"/>
      <c r="AC238" s="212"/>
      <c r="AD238" s="212"/>
      <c r="AE238" s="212"/>
      <c r="AF238" s="212"/>
      <c r="AG238" s="212" t="s">
        <v>479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62" t="s">
        <v>112</v>
      </c>
      <c r="D239" s="258"/>
      <c r="E239" s="259">
        <v>1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322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6" t="s">
        <v>3580</v>
      </c>
      <c r="D240" s="263"/>
      <c r="E240" s="264">
        <v>0.03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322</v>
      </c>
      <c r="AH240" s="212">
        <v>4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22.5" outlineLevel="1" x14ac:dyDescent="0.2">
      <c r="A241" s="233">
        <v>82</v>
      </c>
      <c r="B241" s="234" t="s">
        <v>3583</v>
      </c>
      <c r="C241" s="251" t="s">
        <v>3584</v>
      </c>
      <c r="D241" s="235" t="s">
        <v>474</v>
      </c>
      <c r="E241" s="236">
        <v>1.03</v>
      </c>
      <c r="F241" s="237"/>
      <c r="G241" s="238">
        <f>ROUND(E241*F241,2)</f>
        <v>0</v>
      </c>
      <c r="H241" s="237"/>
      <c r="I241" s="238">
        <f>ROUND(E241*H241,2)</f>
        <v>0</v>
      </c>
      <c r="J241" s="237"/>
      <c r="K241" s="238">
        <f>ROUND(E241*J241,2)</f>
        <v>0</v>
      </c>
      <c r="L241" s="238">
        <v>21</v>
      </c>
      <c r="M241" s="238">
        <f>G241*(1+L241/100)</f>
        <v>0</v>
      </c>
      <c r="N241" s="236">
        <v>1.4999999999999999E-2</v>
      </c>
      <c r="O241" s="236">
        <f>ROUND(E241*N241,2)</f>
        <v>0.02</v>
      </c>
      <c r="P241" s="236">
        <v>0</v>
      </c>
      <c r="Q241" s="236">
        <f>ROUND(E241*P241,2)</f>
        <v>0</v>
      </c>
      <c r="R241" s="238"/>
      <c r="S241" s="238" t="s">
        <v>299</v>
      </c>
      <c r="T241" s="239" t="s">
        <v>270</v>
      </c>
      <c r="U241" s="223">
        <v>0</v>
      </c>
      <c r="V241" s="223">
        <f>ROUND(E241*U241,2)</f>
        <v>0</v>
      </c>
      <c r="W241" s="223"/>
      <c r="X241" s="223" t="s">
        <v>478</v>
      </c>
      <c r="Y241" s="212"/>
      <c r="Z241" s="212"/>
      <c r="AA241" s="212"/>
      <c r="AB241" s="212"/>
      <c r="AC241" s="212"/>
      <c r="AD241" s="212"/>
      <c r="AE241" s="212"/>
      <c r="AF241" s="212"/>
      <c r="AG241" s="212" t="s">
        <v>479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2" t="s">
        <v>112</v>
      </c>
      <c r="D242" s="258"/>
      <c r="E242" s="259">
        <v>1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322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6" t="s">
        <v>3580</v>
      </c>
      <c r="D243" s="263"/>
      <c r="E243" s="264">
        <v>0.03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12"/>
      <c r="Z243" s="212"/>
      <c r="AA243" s="212"/>
      <c r="AB243" s="212"/>
      <c r="AC243" s="212"/>
      <c r="AD243" s="212"/>
      <c r="AE243" s="212"/>
      <c r="AF243" s="212"/>
      <c r="AG243" s="212" t="s">
        <v>322</v>
      </c>
      <c r="AH243" s="212">
        <v>4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33">
        <v>83</v>
      </c>
      <c r="B244" s="234" t="s">
        <v>3585</v>
      </c>
      <c r="C244" s="251" t="s">
        <v>3586</v>
      </c>
      <c r="D244" s="235" t="s">
        <v>474</v>
      </c>
      <c r="E244" s="236">
        <v>2.04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6">
        <v>2.5000000000000001E-2</v>
      </c>
      <c r="O244" s="236">
        <f>ROUND(E244*N244,2)</f>
        <v>0.05</v>
      </c>
      <c r="P244" s="236">
        <v>0</v>
      </c>
      <c r="Q244" s="236">
        <f>ROUND(E244*P244,2)</f>
        <v>0</v>
      </c>
      <c r="R244" s="238"/>
      <c r="S244" s="238" t="s">
        <v>299</v>
      </c>
      <c r="T244" s="239" t="s">
        <v>270</v>
      </c>
      <c r="U244" s="223">
        <v>0</v>
      </c>
      <c r="V244" s="223">
        <f>ROUND(E244*U244,2)</f>
        <v>0</v>
      </c>
      <c r="W244" s="223"/>
      <c r="X244" s="223" t="s">
        <v>478</v>
      </c>
      <c r="Y244" s="212"/>
      <c r="Z244" s="212"/>
      <c r="AA244" s="212"/>
      <c r="AB244" s="212"/>
      <c r="AC244" s="212"/>
      <c r="AD244" s="212"/>
      <c r="AE244" s="212"/>
      <c r="AF244" s="212"/>
      <c r="AG244" s="212" t="s">
        <v>479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2" t="s">
        <v>114</v>
      </c>
      <c r="D245" s="258"/>
      <c r="E245" s="259">
        <v>2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322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66" t="s">
        <v>3498</v>
      </c>
      <c r="D246" s="263"/>
      <c r="E246" s="264">
        <v>0.04</v>
      </c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12"/>
      <c r="Z246" s="212"/>
      <c r="AA246" s="212"/>
      <c r="AB246" s="212"/>
      <c r="AC246" s="212"/>
      <c r="AD246" s="212"/>
      <c r="AE246" s="212"/>
      <c r="AF246" s="212"/>
      <c r="AG246" s="212" t="s">
        <v>322</v>
      </c>
      <c r="AH246" s="212">
        <v>4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33">
        <v>84</v>
      </c>
      <c r="B247" s="234" t="s">
        <v>3587</v>
      </c>
      <c r="C247" s="251" t="s">
        <v>3588</v>
      </c>
      <c r="D247" s="235" t="s">
        <v>474</v>
      </c>
      <c r="E247" s="236">
        <v>1.02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6">
        <v>2.5000000000000001E-2</v>
      </c>
      <c r="O247" s="236">
        <f>ROUND(E247*N247,2)</f>
        <v>0.03</v>
      </c>
      <c r="P247" s="236">
        <v>0</v>
      </c>
      <c r="Q247" s="236">
        <f>ROUND(E247*P247,2)</f>
        <v>0</v>
      </c>
      <c r="R247" s="238"/>
      <c r="S247" s="238" t="s">
        <v>299</v>
      </c>
      <c r="T247" s="239" t="s">
        <v>270</v>
      </c>
      <c r="U247" s="223">
        <v>0</v>
      </c>
      <c r="V247" s="223">
        <f>ROUND(E247*U247,2)</f>
        <v>0</v>
      </c>
      <c r="W247" s="223"/>
      <c r="X247" s="223" t="s">
        <v>478</v>
      </c>
      <c r="Y247" s="212"/>
      <c r="Z247" s="212"/>
      <c r="AA247" s="212"/>
      <c r="AB247" s="212"/>
      <c r="AC247" s="212"/>
      <c r="AD247" s="212"/>
      <c r="AE247" s="212"/>
      <c r="AF247" s="212"/>
      <c r="AG247" s="212" t="s">
        <v>479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2" t="s">
        <v>112</v>
      </c>
      <c r="D248" s="258"/>
      <c r="E248" s="259">
        <v>1</v>
      </c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12"/>
      <c r="Z248" s="212"/>
      <c r="AA248" s="212"/>
      <c r="AB248" s="212"/>
      <c r="AC248" s="212"/>
      <c r="AD248" s="212"/>
      <c r="AE248" s="212"/>
      <c r="AF248" s="212"/>
      <c r="AG248" s="212" t="s">
        <v>322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6" t="s">
        <v>3498</v>
      </c>
      <c r="D249" s="263"/>
      <c r="E249" s="264">
        <v>0.02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322</v>
      </c>
      <c r="AH249" s="212">
        <v>4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33">
        <v>85</v>
      </c>
      <c r="B250" s="234" t="s">
        <v>3589</v>
      </c>
      <c r="C250" s="251" t="s">
        <v>3590</v>
      </c>
      <c r="D250" s="235" t="s">
        <v>474</v>
      </c>
      <c r="E250" s="236">
        <v>2.04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6">
        <v>2.5000000000000001E-2</v>
      </c>
      <c r="O250" s="236">
        <f>ROUND(E250*N250,2)</f>
        <v>0.05</v>
      </c>
      <c r="P250" s="236">
        <v>0</v>
      </c>
      <c r="Q250" s="236">
        <f>ROUND(E250*P250,2)</f>
        <v>0</v>
      </c>
      <c r="R250" s="238"/>
      <c r="S250" s="238" t="s">
        <v>299</v>
      </c>
      <c r="T250" s="239" t="s">
        <v>270</v>
      </c>
      <c r="U250" s="223">
        <v>0</v>
      </c>
      <c r="V250" s="223">
        <f>ROUND(E250*U250,2)</f>
        <v>0</v>
      </c>
      <c r="W250" s="223"/>
      <c r="X250" s="223" t="s">
        <v>478</v>
      </c>
      <c r="Y250" s="212"/>
      <c r="Z250" s="212"/>
      <c r="AA250" s="212"/>
      <c r="AB250" s="212"/>
      <c r="AC250" s="212"/>
      <c r="AD250" s="212"/>
      <c r="AE250" s="212"/>
      <c r="AF250" s="212"/>
      <c r="AG250" s="212" t="s">
        <v>479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62" t="s">
        <v>114</v>
      </c>
      <c r="D251" s="258"/>
      <c r="E251" s="259">
        <v>2</v>
      </c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12"/>
      <c r="Z251" s="212"/>
      <c r="AA251" s="212"/>
      <c r="AB251" s="212"/>
      <c r="AC251" s="212"/>
      <c r="AD251" s="212"/>
      <c r="AE251" s="212"/>
      <c r="AF251" s="212"/>
      <c r="AG251" s="212" t="s">
        <v>322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6" t="s">
        <v>3498</v>
      </c>
      <c r="D252" s="263"/>
      <c r="E252" s="264">
        <v>0.04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322</v>
      </c>
      <c r="AH252" s="212">
        <v>4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33">
        <v>86</v>
      </c>
      <c r="B253" s="234" t="s">
        <v>3591</v>
      </c>
      <c r="C253" s="251" t="s">
        <v>3592</v>
      </c>
      <c r="D253" s="235" t="s">
        <v>474</v>
      </c>
      <c r="E253" s="236">
        <v>4.08</v>
      </c>
      <c r="F253" s="237"/>
      <c r="G253" s="238">
        <f>ROUND(E253*F253,2)</f>
        <v>0</v>
      </c>
      <c r="H253" s="237"/>
      <c r="I253" s="238">
        <f>ROUND(E253*H253,2)</f>
        <v>0</v>
      </c>
      <c r="J253" s="237"/>
      <c r="K253" s="238">
        <f>ROUND(E253*J253,2)</f>
        <v>0</v>
      </c>
      <c r="L253" s="238">
        <v>21</v>
      </c>
      <c r="M253" s="238">
        <f>G253*(1+L253/100)</f>
        <v>0</v>
      </c>
      <c r="N253" s="236">
        <v>1.4999999999999999E-2</v>
      </c>
      <c r="O253" s="236">
        <f>ROUND(E253*N253,2)</f>
        <v>0.06</v>
      </c>
      <c r="P253" s="236">
        <v>0</v>
      </c>
      <c r="Q253" s="236">
        <f>ROUND(E253*P253,2)</f>
        <v>0</v>
      </c>
      <c r="R253" s="238"/>
      <c r="S253" s="238" t="s">
        <v>299</v>
      </c>
      <c r="T253" s="239" t="s">
        <v>270</v>
      </c>
      <c r="U253" s="223">
        <v>0</v>
      </c>
      <c r="V253" s="223">
        <f>ROUND(E253*U253,2)</f>
        <v>0</v>
      </c>
      <c r="W253" s="223"/>
      <c r="X253" s="223" t="s">
        <v>478</v>
      </c>
      <c r="Y253" s="212"/>
      <c r="Z253" s="212"/>
      <c r="AA253" s="212"/>
      <c r="AB253" s="212"/>
      <c r="AC253" s="212"/>
      <c r="AD253" s="212"/>
      <c r="AE253" s="212"/>
      <c r="AF253" s="212"/>
      <c r="AG253" s="212" t="s">
        <v>479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2" t="s">
        <v>119</v>
      </c>
      <c r="D254" s="258"/>
      <c r="E254" s="259">
        <v>4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12"/>
      <c r="Z254" s="212"/>
      <c r="AA254" s="212"/>
      <c r="AB254" s="212"/>
      <c r="AC254" s="212"/>
      <c r="AD254" s="212"/>
      <c r="AE254" s="212"/>
      <c r="AF254" s="212"/>
      <c r="AG254" s="212" t="s">
        <v>322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6" t="s">
        <v>3498</v>
      </c>
      <c r="D255" s="263"/>
      <c r="E255" s="264">
        <v>0.08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322</v>
      </c>
      <c r="AH255" s="212">
        <v>4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x14ac:dyDescent="0.2">
      <c r="A256" s="226" t="s">
        <v>264</v>
      </c>
      <c r="B256" s="227" t="s">
        <v>127</v>
      </c>
      <c r="C256" s="250" t="s">
        <v>128</v>
      </c>
      <c r="D256" s="228"/>
      <c r="E256" s="229"/>
      <c r="F256" s="230"/>
      <c r="G256" s="230">
        <f>SUMIF(AG257:AG266,"&lt;&gt;NOR",G257:G266)</f>
        <v>0</v>
      </c>
      <c r="H256" s="230"/>
      <c r="I256" s="230">
        <f>SUM(I257:I266)</f>
        <v>0</v>
      </c>
      <c r="J256" s="230"/>
      <c r="K256" s="230">
        <f>SUM(K257:K266)</f>
        <v>0</v>
      </c>
      <c r="L256" s="230"/>
      <c r="M256" s="230">
        <f>SUM(M257:M266)</f>
        <v>0</v>
      </c>
      <c r="N256" s="229"/>
      <c r="O256" s="229">
        <f>SUM(O257:O266)</f>
        <v>0.06</v>
      </c>
      <c r="P256" s="229"/>
      <c r="Q256" s="229">
        <f>SUM(Q257:Q266)</f>
        <v>0</v>
      </c>
      <c r="R256" s="230"/>
      <c r="S256" s="230"/>
      <c r="T256" s="231"/>
      <c r="U256" s="225"/>
      <c r="V256" s="225">
        <f>SUM(V257:V266)</f>
        <v>4.46</v>
      </c>
      <c r="W256" s="225"/>
      <c r="X256" s="225"/>
      <c r="AG256" t="s">
        <v>265</v>
      </c>
    </row>
    <row r="257" spans="1:60" ht="22.5" outlineLevel="1" x14ac:dyDescent="0.2">
      <c r="A257" s="233">
        <v>87</v>
      </c>
      <c r="B257" s="234" t="s">
        <v>1156</v>
      </c>
      <c r="C257" s="251" t="s">
        <v>1157</v>
      </c>
      <c r="D257" s="235" t="s">
        <v>319</v>
      </c>
      <c r="E257" s="236">
        <v>2.4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6">
        <v>0</v>
      </c>
      <c r="O257" s="236">
        <f>ROUND(E257*N257,2)</f>
        <v>0</v>
      </c>
      <c r="P257" s="236">
        <v>0</v>
      </c>
      <c r="Q257" s="236">
        <f>ROUND(E257*P257,2)</f>
        <v>0</v>
      </c>
      <c r="R257" s="238" t="s">
        <v>625</v>
      </c>
      <c r="S257" s="238" t="s">
        <v>269</v>
      </c>
      <c r="T257" s="239" t="s">
        <v>310</v>
      </c>
      <c r="U257" s="223">
        <v>1.8360000000000001</v>
      </c>
      <c r="V257" s="223">
        <f>ROUND(E257*U257,2)</f>
        <v>4.41</v>
      </c>
      <c r="W257" s="223"/>
      <c r="X257" s="223" t="s">
        <v>311</v>
      </c>
      <c r="Y257" s="212"/>
      <c r="Z257" s="212"/>
      <c r="AA257" s="212"/>
      <c r="AB257" s="212"/>
      <c r="AC257" s="212"/>
      <c r="AD257" s="212"/>
      <c r="AE257" s="212"/>
      <c r="AF257" s="212"/>
      <c r="AG257" s="212" t="s">
        <v>312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61" t="s">
        <v>1158</v>
      </c>
      <c r="D258" s="260"/>
      <c r="E258" s="260"/>
      <c r="F258" s="260"/>
      <c r="G258" s="260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12"/>
      <c r="Z258" s="212"/>
      <c r="AA258" s="212"/>
      <c r="AB258" s="212"/>
      <c r="AC258" s="212"/>
      <c r="AD258" s="212"/>
      <c r="AE258" s="212"/>
      <c r="AF258" s="212"/>
      <c r="AG258" s="212" t="s">
        <v>314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41" t="str">
        <f>C258</f>
        <v>pod mazaniny a dlažby, popř. na plochých střechách, vodorovný nebo ve spádu, s udusáním a urovnáním povrchu,</v>
      </c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2" t="s">
        <v>3593</v>
      </c>
      <c r="D259" s="258"/>
      <c r="E259" s="259">
        <v>2.4</v>
      </c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322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62" t="s">
        <v>3594</v>
      </c>
      <c r="D260" s="258"/>
      <c r="E260" s="259"/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12"/>
      <c r="Z260" s="212"/>
      <c r="AA260" s="212"/>
      <c r="AB260" s="212"/>
      <c r="AC260" s="212"/>
      <c r="AD260" s="212"/>
      <c r="AE260" s="212"/>
      <c r="AF260" s="212"/>
      <c r="AG260" s="212" t="s">
        <v>322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2.5" outlineLevel="1" x14ac:dyDescent="0.2">
      <c r="A261" s="233">
        <v>88</v>
      </c>
      <c r="B261" s="234" t="s">
        <v>3595</v>
      </c>
      <c r="C261" s="251" t="s">
        <v>3596</v>
      </c>
      <c r="D261" s="235" t="s">
        <v>422</v>
      </c>
      <c r="E261" s="236">
        <v>6.3E-2</v>
      </c>
      <c r="F261" s="237"/>
      <c r="G261" s="238">
        <f>ROUND(E261*F261,2)</f>
        <v>0</v>
      </c>
      <c r="H261" s="237"/>
      <c r="I261" s="238">
        <f>ROUND(E261*H261,2)</f>
        <v>0</v>
      </c>
      <c r="J261" s="237"/>
      <c r="K261" s="238">
        <f>ROUND(E261*J261,2)</f>
        <v>0</v>
      </c>
      <c r="L261" s="238">
        <v>21</v>
      </c>
      <c r="M261" s="238">
        <f>G261*(1+L261/100)</f>
        <v>0</v>
      </c>
      <c r="N261" s="236">
        <v>0</v>
      </c>
      <c r="O261" s="236">
        <f>ROUND(E261*N261,2)</f>
        <v>0</v>
      </c>
      <c r="P261" s="236">
        <v>0</v>
      </c>
      <c r="Q261" s="236">
        <f>ROUND(E261*P261,2)</f>
        <v>0</v>
      </c>
      <c r="R261" s="238" t="s">
        <v>625</v>
      </c>
      <c r="S261" s="238" t="s">
        <v>269</v>
      </c>
      <c r="T261" s="239" t="s">
        <v>310</v>
      </c>
      <c r="U261" s="223">
        <v>0.85199999999999998</v>
      </c>
      <c r="V261" s="223">
        <f>ROUND(E261*U261,2)</f>
        <v>0.05</v>
      </c>
      <c r="W261" s="223"/>
      <c r="X261" s="223" t="s">
        <v>311</v>
      </c>
      <c r="Y261" s="212"/>
      <c r="Z261" s="212"/>
      <c r="AA261" s="212"/>
      <c r="AB261" s="212"/>
      <c r="AC261" s="212"/>
      <c r="AD261" s="212"/>
      <c r="AE261" s="212"/>
      <c r="AF261" s="212"/>
      <c r="AG261" s="212" t="s">
        <v>312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22.5" outlineLevel="1" x14ac:dyDescent="0.2">
      <c r="A262" s="219"/>
      <c r="B262" s="220"/>
      <c r="C262" s="261" t="s">
        <v>1281</v>
      </c>
      <c r="D262" s="260"/>
      <c r="E262" s="260"/>
      <c r="F262" s="260"/>
      <c r="G262" s="260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12"/>
      <c r="Z262" s="212"/>
      <c r="AA262" s="212"/>
      <c r="AB262" s="212"/>
      <c r="AC262" s="212"/>
      <c r="AD262" s="212"/>
      <c r="AE262" s="212"/>
      <c r="AF262" s="212"/>
      <c r="AG262" s="212" t="s">
        <v>314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41" t="str">
        <f>C262</f>
        <v>přesun hmot pro budovy občanské výstavby (JKSO 801), budovy pro bydlení (JKSO 803) budovy pro výrobu a služby (JKSO 812) s nosnou svislou konstrukcí zděnou z cihel nebo tvárnic nebo kovovou</v>
      </c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2" t="s">
        <v>3597</v>
      </c>
      <c r="D263" s="258"/>
      <c r="E263" s="259">
        <v>6.3E-2</v>
      </c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12"/>
      <c r="Z263" s="212"/>
      <c r="AA263" s="212"/>
      <c r="AB263" s="212"/>
      <c r="AC263" s="212"/>
      <c r="AD263" s="212"/>
      <c r="AE263" s="212"/>
      <c r="AF263" s="212"/>
      <c r="AG263" s="212" t="s">
        <v>322</v>
      </c>
      <c r="AH263" s="212">
        <v>6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33">
        <v>89</v>
      </c>
      <c r="B264" s="234" t="s">
        <v>3598</v>
      </c>
      <c r="C264" s="251" t="s">
        <v>3599</v>
      </c>
      <c r="D264" s="235" t="s">
        <v>319</v>
      </c>
      <c r="E264" s="236">
        <v>2.52</v>
      </c>
      <c r="F264" s="237"/>
      <c r="G264" s="238">
        <f>ROUND(E264*F264,2)</f>
        <v>0</v>
      </c>
      <c r="H264" s="237"/>
      <c r="I264" s="238">
        <f>ROUND(E264*H264,2)</f>
        <v>0</v>
      </c>
      <c r="J264" s="237"/>
      <c r="K264" s="238">
        <f>ROUND(E264*J264,2)</f>
        <v>0</v>
      </c>
      <c r="L264" s="238">
        <v>21</v>
      </c>
      <c r="M264" s="238">
        <f>G264*(1+L264/100)</f>
        <v>0</v>
      </c>
      <c r="N264" s="236">
        <v>2.5000000000000001E-2</v>
      </c>
      <c r="O264" s="236">
        <f>ROUND(E264*N264,2)</f>
        <v>0.06</v>
      </c>
      <c r="P264" s="236">
        <v>0</v>
      </c>
      <c r="Q264" s="236">
        <f>ROUND(E264*P264,2)</f>
        <v>0</v>
      </c>
      <c r="R264" s="238" t="s">
        <v>477</v>
      </c>
      <c r="S264" s="238" t="s">
        <v>269</v>
      </c>
      <c r="T264" s="239" t="s">
        <v>310</v>
      </c>
      <c r="U264" s="223">
        <v>0</v>
      </c>
      <c r="V264" s="223">
        <f>ROUND(E264*U264,2)</f>
        <v>0</v>
      </c>
      <c r="W264" s="223"/>
      <c r="X264" s="223" t="s">
        <v>478</v>
      </c>
      <c r="Y264" s="212"/>
      <c r="Z264" s="212"/>
      <c r="AA264" s="212"/>
      <c r="AB264" s="212"/>
      <c r="AC264" s="212"/>
      <c r="AD264" s="212"/>
      <c r="AE264" s="212"/>
      <c r="AF264" s="212"/>
      <c r="AG264" s="212" t="s">
        <v>479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62" t="s">
        <v>3600</v>
      </c>
      <c r="D265" s="258"/>
      <c r="E265" s="259">
        <v>2.4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12"/>
      <c r="Z265" s="212"/>
      <c r="AA265" s="212"/>
      <c r="AB265" s="212"/>
      <c r="AC265" s="212"/>
      <c r="AD265" s="212"/>
      <c r="AE265" s="212"/>
      <c r="AF265" s="212"/>
      <c r="AG265" s="212" t="s">
        <v>322</v>
      </c>
      <c r="AH265" s="212">
        <v>5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6" t="s">
        <v>3601</v>
      </c>
      <c r="D266" s="263"/>
      <c r="E266" s="264">
        <v>0.12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12"/>
      <c r="Z266" s="212"/>
      <c r="AA266" s="212"/>
      <c r="AB266" s="212"/>
      <c r="AC266" s="212"/>
      <c r="AD266" s="212"/>
      <c r="AE266" s="212"/>
      <c r="AF266" s="212"/>
      <c r="AG266" s="212" t="s">
        <v>322</v>
      </c>
      <c r="AH266" s="212">
        <v>4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x14ac:dyDescent="0.2">
      <c r="A267" s="226" t="s">
        <v>264</v>
      </c>
      <c r="B267" s="227" t="s">
        <v>153</v>
      </c>
      <c r="C267" s="250" t="s">
        <v>154</v>
      </c>
      <c r="D267" s="228"/>
      <c r="E267" s="229"/>
      <c r="F267" s="230"/>
      <c r="G267" s="230">
        <f>SUMIF(AG268:AG268,"&lt;&gt;NOR",G268:G268)</f>
        <v>0</v>
      </c>
      <c r="H267" s="230"/>
      <c r="I267" s="230">
        <f>SUM(I268:I268)</f>
        <v>0</v>
      </c>
      <c r="J267" s="230"/>
      <c r="K267" s="230">
        <f>SUM(K268:K268)</f>
        <v>0</v>
      </c>
      <c r="L267" s="230"/>
      <c r="M267" s="230">
        <f>SUM(M268:M268)</f>
        <v>0</v>
      </c>
      <c r="N267" s="229"/>
      <c r="O267" s="229">
        <f>SUM(O268:O268)</f>
        <v>0</v>
      </c>
      <c r="P267" s="229"/>
      <c r="Q267" s="229">
        <f>SUM(Q268:Q268)</f>
        <v>0</v>
      </c>
      <c r="R267" s="230"/>
      <c r="S267" s="230"/>
      <c r="T267" s="231"/>
      <c r="U267" s="225"/>
      <c r="V267" s="225">
        <f>SUM(V268:V268)</f>
        <v>53.74</v>
      </c>
      <c r="W267" s="225"/>
      <c r="X267" s="225"/>
      <c r="AG267" t="s">
        <v>265</v>
      </c>
    </row>
    <row r="268" spans="1:60" ht="22.5" outlineLevel="1" x14ac:dyDescent="0.2">
      <c r="A268" s="233">
        <v>90</v>
      </c>
      <c r="B268" s="234" t="s">
        <v>3602</v>
      </c>
      <c r="C268" s="251" t="s">
        <v>3603</v>
      </c>
      <c r="D268" s="235" t="s">
        <v>422</v>
      </c>
      <c r="E268" s="236">
        <v>27.915150000000001</v>
      </c>
      <c r="F268" s="237"/>
      <c r="G268" s="238">
        <f>ROUND(E268*F268,2)</f>
        <v>0</v>
      </c>
      <c r="H268" s="237"/>
      <c r="I268" s="238">
        <f>ROUND(E268*H268,2)</f>
        <v>0</v>
      </c>
      <c r="J268" s="237"/>
      <c r="K268" s="238">
        <f>ROUND(E268*J268,2)</f>
        <v>0</v>
      </c>
      <c r="L268" s="238">
        <v>21</v>
      </c>
      <c r="M268" s="238">
        <f>G268*(1+L268/100)</f>
        <v>0</v>
      </c>
      <c r="N268" s="236">
        <v>0</v>
      </c>
      <c r="O268" s="236">
        <f>ROUND(E268*N268,2)</f>
        <v>0</v>
      </c>
      <c r="P268" s="236">
        <v>0</v>
      </c>
      <c r="Q268" s="236">
        <f>ROUND(E268*P268,2)</f>
        <v>0</v>
      </c>
      <c r="R268" s="238" t="s">
        <v>581</v>
      </c>
      <c r="S268" s="238" t="s">
        <v>269</v>
      </c>
      <c r="T268" s="239" t="s">
        <v>310</v>
      </c>
      <c r="U268" s="223">
        <v>1.925</v>
      </c>
      <c r="V268" s="223">
        <f>ROUND(E268*U268,2)</f>
        <v>53.74</v>
      </c>
      <c r="W268" s="223"/>
      <c r="X268" s="223" t="s">
        <v>311</v>
      </c>
      <c r="Y268" s="212"/>
      <c r="Z268" s="212"/>
      <c r="AA268" s="212"/>
      <c r="AB268" s="212"/>
      <c r="AC268" s="212"/>
      <c r="AD268" s="212"/>
      <c r="AE268" s="212"/>
      <c r="AF268" s="212"/>
      <c r="AG268" s="212" t="s">
        <v>312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x14ac:dyDescent="0.2">
      <c r="A269" s="3"/>
      <c r="B269" s="4"/>
      <c r="C269" s="255"/>
      <c r="D269" s="6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AE269">
        <v>15</v>
      </c>
      <c r="AF269">
        <v>21</v>
      </c>
      <c r="AG269" t="s">
        <v>251</v>
      </c>
    </row>
    <row r="270" spans="1:60" x14ac:dyDescent="0.2">
      <c r="A270" s="215"/>
      <c r="B270" s="216" t="s">
        <v>29</v>
      </c>
      <c r="C270" s="256"/>
      <c r="D270" s="217"/>
      <c r="E270" s="218"/>
      <c r="F270" s="218"/>
      <c r="G270" s="232">
        <f>G8+G120+G256+G267</f>
        <v>0</v>
      </c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AE270">
        <f>SUMIF(L7:L268,AE269,G7:G268)</f>
        <v>0</v>
      </c>
      <c r="AF270">
        <f>SUMIF(L7:L268,AF269,G7:G268)</f>
        <v>0</v>
      </c>
      <c r="AG270" t="s">
        <v>302</v>
      </c>
    </row>
    <row r="271" spans="1:60" x14ac:dyDescent="0.2">
      <c r="C271" s="257"/>
      <c r="D271" s="10"/>
      <c r="AG271" t="s">
        <v>304</v>
      </c>
    </row>
    <row r="272" spans="1:60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eOKFA6PIddNirXjtrBXOZAu4Go8zgjYKm43qX9EFuI7DUwJXFwSutoVEZ6sNpKb5tkF21w5x6pUZksdAy3gXQ==" saltValue="Zf3ORhtPZETYFnxYFQFk7g==" spinCount="100000" sheet="1"/>
  <mergeCells count="25">
    <mergeCell ref="C262:G262"/>
    <mergeCell ref="C64:G64"/>
    <mergeCell ref="C67:G67"/>
    <mergeCell ref="C73:G73"/>
    <mergeCell ref="C76:G76"/>
    <mergeCell ref="C78:G78"/>
    <mergeCell ref="C258:G258"/>
    <mergeCell ref="C48:G48"/>
    <mergeCell ref="C51:G51"/>
    <mergeCell ref="C54:G54"/>
    <mergeCell ref="C57:G57"/>
    <mergeCell ref="C60:G60"/>
    <mergeCell ref="C63:G63"/>
    <mergeCell ref="C20:G20"/>
    <mergeCell ref="C23:G23"/>
    <mergeCell ref="C26:G26"/>
    <mergeCell ref="C29:G29"/>
    <mergeCell ref="C36:G36"/>
    <mergeCell ref="C37:G37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76</vt:i4>
      </vt:variant>
    </vt:vector>
  </HeadingPairs>
  <TitlesOfParts>
    <vt:vector size="94" baseType="lpstr">
      <vt:lpstr>Pokyny pro vyplnění</vt:lpstr>
      <vt:lpstr>Stavba</vt:lpstr>
      <vt:lpstr>VzorPolozky</vt:lpstr>
      <vt:lpstr>099 01 Naklady</vt:lpstr>
      <vt:lpstr>SO 01 01 Pol</vt:lpstr>
      <vt:lpstr>SO 02 01 Pol</vt:lpstr>
      <vt:lpstr>SO 02 02 Pol</vt:lpstr>
      <vt:lpstr>SO 02 03 Pol</vt:lpstr>
      <vt:lpstr>SO 02 04 Pol</vt:lpstr>
      <vt:lpstr>SO 02 05 Pol</vt:lpstr>
      <vt:lpstr>SO 02 06 Pol</vt:lpstr>
      <vt:lpstr>SO 02 07 Pol</vt:lpstr>
      <vt:lpstr>SO 02 08 Pol</vt:lpstr>
      <vt:lpstr>SO 02 09 Pol</vt:lpstr>
      <vt:lpstr>SO 02 10 Pol</vt:lpstr>
      <vt:lpstr>SO 03 01 Pol</vt:lpstr>
      <vt:lpstr>SO 03 02 Pol</vt:lpstr>
      <vt:lpstr>SO 03 03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'099 01 Naklady'!Názvy_tisku</vt:lpstr>
      <vt:lpstr>'SO 01 01 Pol'!Názvy_tisku</vt:lpstr>
      <vt:lpstr>'SO 02 01 Pol'!Názvy_tisku</vt:lpstr>
      <vt:lpstr>'SO 02 02 Pol'!Názvy_tisku</vt:lpstr>
      <vt:lpstr>'SO 02 03 Pol'!Názvy_tisku</vt:lpstr>
      <vt:lpstr>'SO 02 04 Pol'!Názvy_tisku</vt:lpstr>
      <vt:lpstr>'SO 02 05 Pol'!Názvy_tisku</vt:lpstr>
      <vt:lpstr>'SO 02 06 Pol'!Názvy_tisku</vt:lpstr>
      <vt:lpstr>'SO 02 07 Pol'!Názvy_tisku</vt:lpstr>
      <vt:lpstr>'SO 02 08 Pol'!Názvy_tisku</vt:lpstr>
      <vt:lpstr>'SO 02 09 Pol'!Názvy_tisku</vt:lpstr>
      <vt:lpstr>'SO 02 10 Pol'!Názvy_tisku</vt:lpstr>
      <vt:lpstr>'SO 03 01 Pol'!Názvy_tisku</vt:lpstr>
      <vt:lpstr>'SO 03 02 Pol'!Názvy_tisku</vt:lpstr>
      <vt:lpstr>'SO 03 03 Pol'!Názvy_tisku</vt:lpstr>
      <vt:lpstr>oadresa</vt:lpstr>
      <vt:lpstr>Stavba!Objednatel</vt:lpstr>
      <vt:lpstr>Stavba!Objekt</vt:lpstr>
      <vt:lpstr>'099 01 Naklady'!Oblast_tisku</vt:lpstr>
      <vt:lpstr>'SO 01 01 Pol'!Oblast_tisku</vt:lpstr>
      <vt:lpstr>'SO 02 01 Pol'!Oblast_tisku</vt:lpstr>
      <vt:lpstr>'SO 02 02 Pol'!Oblast_tisku</vt:lpstr>
      <vt:lpstr>'SO 02 03 Pol'!Oblast_tisku</vt:lpstr>
      <vt:lpstr>'SO 02 04 Pol'!Oblast_tisku</vt:lpstr>
      <vt:lpstr>'SO 02 05 Pol'!Oblast_tisku</vt:lpstr>
      <vt:lpstr>'SO 02 06 Pol'!Oblast_tisku</vt:lpstr>
      <vt:lpstr>'SO 02 07 Pol'!Oblast_tisku</vt:lpstr>
      <vt:lpstr>'SO 02 08 Pol'!Oblast_tisku</vt:lpstr>
      <vt:lpstr>'SO 02 09 Pol'!Oblast_tisku</vt:lpstr>
      <vt:lpstr>'SO 02 10 Pol'!Oblast_tisku</vt:lpstr>
      <vt:lpstr>'SO 03 01 Pol'!Oblast_tisku</vt:lpstr>
      <vt:lpstr>'SO 03 02 Pol'!Oblast_tisku</vt:lpstr>
      <vt:lpstr>'SO 03 03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Acer</cp:lastModifiedBy>
  <cp:lastPrinted>2019-03-19T12:27:02Z</cp:lastPrinted>
  <dcterms:created xsi:type="dcterms:W3CDTF">2009-04-08T07:15:50Z</dcterms:created>
  <dcterms:modified xsi:type="dcterms:W3CDTF">2022-03-28T06:21:50Z</dcterms:modified>
</cp:coreProperties>
</file>